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29"/>
  <workbookPr defaultThemeVersion="124226"/>
  <mc:AlternateContent xmlns:mc="http://schemas.openxmlformats.org/markup-compatibility/2006">
    <mc:Choice Requires="x15">
      <x15ac:absPath xmlns:x15ac="http://schemas.microsoft.com/office/spreadsheetml/2010/11/ac" url="D:\งาน\ปี 69 ก่อสร้าง สภ.เหนือคลอง\"/>
    </mc:Choice>
  </mc:AlternateContent>
  <xr:revisionPtr revIDLastSave="0" documentId="13_ncr:1_{D5387D11-80F9-4CE3-9F29-F43A743F6E6A}" xr6:coauthVersionLast="40" xr6:coauthVersionMax="40" xr10:uidLastSave="{00000000-0000-0000-0000-000000000000}"/>
  <bookViews>
    <workbookView xWindow="32760" yWindow="32760" windowWidth="19065" windowHeight="9900" tabRatio="899" firstSheet="4" activeTab="20" xr2:uid="{00000000-000D-0000-FFFF-FFFF00000000}"/>
  </bookViews>
  <sheets>
    <sheet name="ปร.6" sheetId="32" r:id="rId1"/>
    <sheet name="สรุปงานโครงการ-M" sheetId="13" r:id="rId2"/>
    <sheet name="Factor F" sheetId="34" r:id="rId3"/>
    <sheet name="รวมราคา-M" sheetId="12" r:id="rId4"/>
    <sheet name="1.โครงสร้าง-M" sheetId="5" r:id="rId5"/>
    <sheet name="2.สถาปัตย์-M" sheetId="3" r:id="rId6"/>
    <sheet name="3.ประปา-M" sheetId="10" r:id="rId7"/>
    <sheet name="4.ไฟฟ้า-M" sheetId="11" r:id="rId8"/>
    <sheet name="5.เสาเข็มตอก-M" sheetId="4" r:id="rId9"/>
    <sheet name="6.ถังน้ำ-M" sheetId="6" r:id="rId10"/>
    <sheet name="7.ผัง-M" sheetId="14" r:id="rId11"/>
    <sheet name="8.เสาอากาศ" sheetId="25" r:id="rId12"/>
    <sheet name="9.เสาธง" sheetId="24" r:id="rId13"/>
    <sheet name="10.ป้าย" sheetId="28" r:id="rId14"/>
    <sheet name="11.ครุภัณฑ์-M" sheetId="27" r:id="rId15"/>
    <sheet name="12.แอร์-M" sheetId="26" r:id="rId16"/>
    <sheet name="13.ครุระบบ" sheetId="29" r:id="rId17"/>
    <sheet name="14.พิเศษ" sheetId="30" r:id="rId18"/>
    <sheet name="ถนน" sheetId="16" r:id="rId19"/>
    <sheet name="ข้อมูล" sheetId="15" r:id="rId20"/>
    <sheet name="ราคาต่อหน่วย" sheetId="35" r:id="rId21"/>
    <sheet name="งานถางป่า ขุดตอ" sheetId="37" r:id="rId22"/>
    <sheet name="ราคาพณ.กระบี่" sheetId="38" r:id="rId23"/>
    <sheet name="พณ.กทม." sheetId="42" r:id="rId24"/>
    <sheet name="พณ.สฏ" sheetId="41" r:id="rId25"/>
    <sheet name="วัสดุสืบ" sheetId="39" r:id="rId26"/>
  </sheets>
  <externalReferences>
    <externalReference r:id="rId27"/>
    <externalReference r:id="rId28"/>
  </externalReferences>
  <definedNames>
    <definedName name="Excel_BuiltIn_Print_Titles_1_1">#REF!</definedName>
    <definedName name="Excel_BuiltIn_Print_Titles_10">#REF!</definedName>
    <definedName name="_xlnm.Print_Area" localSheetId="4">'1.โครงสร้าง-M'!$A$1:$K$24</definedName>
    <definedName name="_xlnm.Print_Area" localSheetId="13">'10.ป้าย'!$A$1:$K$49</definedName>
    <definedName name="_xlnm.Print_Area" localSheetId="15">'12.แอร์-M'!$A$1:$K$26</definedName>
    <definedName name="_xlnm.Print_Area" localSheetId="17">'14.พิเศษ'!$A$1:$K$24</definedName>
    <definedName name="_xlnm.Print_Area" localSheetId="5">'2.สถาปัตย์-M'!$A$1:$K$288</definedName>
    <definedName name="_xlnm.Print_Area" localSheetId="6">'3.ประปา-M'!$A$1:$K$228</definedName>
    <definedName name="_xlnm.Print_Area" localSheetId="7">'4.ไฟฟ้า-M'!$A$1:$K$234</definedName>
    <definedName name="_xlnm.Print_Area" localSheetId="8">'5.เสาเข็มตอก-M'!$A$1:$K$29</definedName>
    <definedName name="_xlnm.Print_Area" localSheetId="9">'6.ถังน้ำ-M'!$A$1:$K$53</definedName>
    <definedName name="_xlnm.Print_Area" localSheetId="10">'7.ผัง-M'!$A$1:$K$60</definedName>
    <definedName name="_xlnm.Print_Area" localSheetId="11">'8.เสาอากาศ'!$A$1:$K$51</definedName>
    <definedName name="_xlnm.Print_Area" localSheetId="12">'9.เสาธง'!$A$1:$K$53</definedName>
    <definedName name="_xlnm.Print_Area" localSheetId="21">'งานถางป่า ขุดตอ'!$A$1:$F$38</definedName>
    <definedName name="_xlnm.Print_Area" localSheetId="18">ถนน!$A$1:$K$117</definedName>
    <definedName name="_xlnm.Print_Area" localSheetId="0">ปร.6!$A$1:$J$32</definedName>
    <definedName name="_xlnm.Print_Area" localSheetId="3">'รวมราคา-M'!$A$1:$K$28</definedName>
    <definedName name="_xlnm.Print_Area" localSheetId="20">ราคาต่อหน่วย!$A$1:$I$287</definedName>
    <definedName name="_xlnm.Print_Area" localSheetId="1">'สรุปงานโครงการ-M'!$A$1:$J$35</definedName>
  </definedNames>
  <calcPr calcId="181029"/>
</workbook>
</file>

<file path=xl/calcChain.xml><?xml version="1.0" encoding="utf-8"?>
<calcChain xmlns="http://schemas.openxmlformats.org/spreadsheetml/2006/main">
  <c r="G30" i="25" l="1"/>
  <c r="G36" i="14"/>
  <c r="C10" i="13"/>
  <c r="I24" i="13" l="1"/>
  <c r="I24" i="32"/>
  <c r="I23" i="32"/>
  <c r="G276" i="35" l="1"/>
  <c r="C277" i="35"/>
  <c r="G277" i="35"/>
  <c r="G279" i="35"/>
  <c r="F13" i="14"/>
  <c r="G13" i="14" s="1"/>
  <c r="I14" i="14"/>
  <c r="G284" i="35"/>
  <c r="C285" i="35"/>
  <c r="G285" i="35"/>
  <c r="G287" i="35"/>
  <c r="F14" i="14"/>
  <c r="G14" i="14" s="1"/>
  <c r="J14" i="14" s="1"/>
  <c r="I15" i="14"/>
  <c r="J15" i="14" s="1"/>
  <c r="G15" i="14"/>
  <c r="I29" i="14"/>
  <c r="F104" i="16"/>
  <c r="F19" i="24"/>
  <c r="F11" i="4"/>
  <c r="K25" i="38"/>
  <c r="G25" i="38"/>
  <c r="H25" i="38"/>
  <c r="G24" i="38"/>
  <c r="H24" i="38"/>
  <c r="F94" i="11"/>
  <c r="F98" i="11"/>
  <c r="F90" i="11"/>
  <c r="G90" i="11"/>
  <c r="J90" i="11"/>
  <c r="M95" i="11"/>
  <c r="M99" i="11"/>
  <c r="M94" i="11"/>
  <c r="M98" i="11"/>
  <c r="M91" i="11"/>
  <c r="F91" i="11"/>
  <c r="M90" i="11"/>
  <c r="M87" i="11"/>
  <c r="F87" i="11"/>
  <c r="G87" i="11"/>
  <c r="F233" i="35"/>
  <c r="G233" i="35"/>
  <c r="F229" i="35"/>
  <c r="F227" i="35"/>
  <c r="F219" i="35"/>
  <c r="G219" i="35"/>
  <c r="F214" i="35"/>
  <c r="F204" i="35"/>
  <c r="F196" i="35"/>
  <c r="F239" i="35"/>
  <c r="G239" i="35"/>
  <c r="F94" i="35"/>
  <c r="G94" i="35"/>
  <c r="F89" i="35"/>
  <c r="G89" i="35"/>
  <c r="F73" i="35"/>
  <c r="F147" i="35"/>
  <c r="F140" i="35"/>
  <c r="F121" i="35"/>
  <c r="F120" i="35"/>
  <c r="G120" i="35"/>
  <c r="F119" i="35"/>
  <c r="F145" i="35"/>
  <c r="F80" i="35"/>
  <c r="G80" i="35"/>
  <c r="F78" i="35"/>
  <c r="F85" i="35"/>
  <c r="G85" i="35"/>
  <c r="G91" i="35"/>
  <c r="G92" i="35"/>
  <c r="F40" i="35"/>
  <c r="F71" i="35"/>
  <c r="G71" i="35"/>
  <c r="G35" i="35"/>
  <c r="F35" i="35"/>
  <c r="F43" i="35"/>
  <c r="G43" i="35"/>
  <c r="H64" i="3"/>
  <c r="I64" i="3" s="1"/>
  <c r="G3" i="28"/>
  <c r="G29" i="28" s="1"/>
  <c r="L110" i="10"/>
  <c r="L138" i="11"/>
  <c r="H100" i="11"/>
  <c r="H99" i="11"/>
  <c r="H98" i="11"/>
  <c r="H96" i="11"/>
  <c r="L187" i="10"/>
  <c r="L186" i="10"/>
  <c r="L114" i="10"/>
  <c r="L113" i="10"/>
  <c r="L112" i="10"/>
  <c r="L111" i="10"/>
  <c r="L38" i="10"/>
  <c r="L37" i="10"/>
  <c r="F43" i="3"/>
  <c r="M49" i="39"/>
  <c r="M50" i="39"/>
  <c r="F36" i="3"/>
  <c r="G36" i="3" s="1"/>
  <c r="D268" i="35"/>
  <c r="D270" i="35"/>
  <c r="G270" i="35"/>
  <c r="D265" i="35"/>
  <c r="G265" i="35"/>
  <c r="D263" i="35"/>
  <c r="D264" i="35"/>
  <c r="G264" i="35"/>
  <c r="D258" i="35"/>
  <c r="D260" i="35"/>
  <c r="G260" i="35"/>
  <c r="D259" i="35"/>
  <c r="G259" i="35"/>
  <c r="G261" i="35"/>
  <c r="B29" i="15"/>
  <c r="H16" i="5"/>
  <c r="H14" i="5"/>
  <c r="I14" i="5"/>
  <c r="H12" i="5"/>
  <c r="B21" i="15"/>
  <c r="F20" i="5"/>
  <c r="G20" i="5"/>
  <c r="F17" i="5"/>
  <c r="F9" i="5"/>
  <c r="G9" i="5"/>
  <c r="B26" i="15"/>
  <c r="B23" i="15"/>
  <c r="B22" i="15"/>
  <c r="F10" i="24"/>
  <c r="B20" i="15"/>
  <c r="F21" i="4"/>
  <c r="G21" i="4" s="1"/>
  <c r="J21" i="4" s="1"/>
  <c r="B15" i="15"/>
  <c r="F14" i="5"/>
  <c r="G14" i="5"/>
  <c r="J14" i="5"/>
  <c r="B16" i="15"/>
  <c r="F15" i="5"/>
  <c r="G15" i="5"/>
  <c r="J15" i="5"/>
  <c r="B17" i="15"/>
  <c r="F16" i="5"/>
  <c r="G16" i="5"/>
  <c r="B14" i="15"/>
  <c r="F13" i="5"/>
  <c r="B5" i="15"/>
  <c r="F17" i="4"/>
  <c r="B6" i="15"/>
  <c r="F18" i="4"/>
  <c r="G18" i="4" s="1"/>
  <c r="J18" i="4" s="1"/>
  <c r="B7" i="15"/>
  <c r="F33" i="16"/>
  <c r="G33" i="16" s="1"/>
  <c r="J33" i="16" s="1"/>
  <c r="B8" i="15"/>
  <c r="F20" i="4"/>
  <c r="G20" i="4" s="1"/>
  <c r="J20" i="4" s="1"/>
  <c r="B4" i="15"/>
  <c r="F124" i="35"/>
  <c r="B3" i="15"/>
  <c r="F14" i="24"/>
  <c r="B2" i="15"/>
  <c r="F10" i="4"/>
  <c r="G10" i="4"/>
  <c r="J10" i="4" s="1"/>
  <c r="F1" i="15"/>
  <c r="D1" i="15"/>
  <c r="B1" i="15"/>
  <c r="F29" i="16"/>
  <c r="G29" i="16" s="1"/>
  <c r="J29" i="16" s="1"/>
  <c r="C6" i="13"/>
  <c r="I9" i="5"/>
  <c r="G96" i="16"/>
  <c r="A97" i="16"/>
  <c r="A95" i="16"/>
  <c r="G71" i="16"/>
  <c r="A72" i="16"/>
  <c r="A70" i="16"/>
  <c r="G48" i="16"/>
  <c r="A49" i="16"/>
  <c r="A47" i="16"/>
  <c r="G21" i="16"/>
  <c r="A22" i="16"/>
  <c r="A20" i="16"/>
  <c r="G86" i="27"/>
  <c r="A87" i="27"/>
  <c r="A85" i="27"/>
  <c r="G58" i="27"/>
  <c r="A59" i="27"/>
  <c r="A57" i="27"/>
  <c r="G30" i="27"/>
  <c r="A31" i="27"/>
  <c r="A29" i="27"/>
  <c r="A30" i="28"/>
  <c r="A28" i="28"/>
  <c r="G31" i="24"/>
  <c r="A32" i="24"/>
  <c r="A30" i="24"/>
  <c r="A31" i="25"/>
  <c r="A29" i="25"/>
  <c r="A37" i="14"/>
  <c r="A35" i="14"/>
  <c r="G30" i="6"/>
  <c r="A31" i="6"/>
  <c r="A29" i="6"/>
  <c r="G211" i="11"/>
  <c r="A212" i="11"/>
  <c r="A210" i="11"/>
  <c r="G185" i="11"/>
  <c r="A186" i="11"/>
  <c r="A184" i="11"/>
  <c r="G159" i="11"/>
  <c r="A160" i="11"/>
  <c r="A158" i="11"/>
  <c r="G133" i="11"/>
  <c r="A134" i="11"/>
  <c r="A132" i="11"/>
  <c r="G107" i="11"/>
  <c r="A108" i="11"/>
  <c r="A106" i="11"/>
  <c r="G81" i="11"/>
  <c r="A82" i="11"/>
  <c r="A80" i="11"/>
  <c r="G55" i="11"/>
  <c r="A56" i="11"/>
  <c r="A54" i="11"/>
  <c r="G29" i="11"/>
  <c r="A30" i="11"/>
  <c r="A28" i="11"/>
  <c r="G208" i="10"/>
  <c r="A209" i="10"/>
  <c r="A207" i="10"/>
  <c r="G181" i="10"/>
  <c r="A182" i="10"/>
  <c r="A180" i="10"/>
  <c r="G159" i="10"/>
  <c r="A160" i="10"/>
  <c r="A158" i="10"/>
  <c r="G132" i="10"/>
  <c r="A133" i="10"/>
  <c r="A131" i="10"/>
  <c r="G105" i="10"/>
  <c r="A106" i="10"/>
  <c r="A104" i="10"/>
  <c r="G81" i="10"/>
  <c r="A82" i="10"/>
  <c r="A80" i="10"/>
  <c r="G54" i="10"/>
  <c r="A55" i="10"/>
  <c r="A53" i="10"/>
  <c r="G27" i="10"/>
  <c r="A28" i="10"/>
  <c r="A26" i="10"/>
  <c r="A268" i="3"/>
  <c r="A266" i="3"/>
  <c r="A244" i="3"/>
  <c r="A242" i="3"/>
  <c r="A217" i="3"/>
  <c r="A215" i="3"/>
  <c r="A190" i="3"/>
  <c r="A188" i="3"/>
  <c r="A163" i="3"/>
  <c r="A161" i="3"/>
  <c r="A137" i="3"/>
  <c r="A135" i="3"/>
  <c r="A110" i="3"/>
  <c r="A108" i="3"/>
  <c r="A82" i="3"/>
  <c r="A80" i="3"/>
  <c r="A28" i="3"/>
  <c r="A55" i="3"/>
  <c r="A53" i="3"/>
  <c r="G54" i="3"/>
  <c r="A26" i="3"/>
  <c r="I52" i="14"/>
  <c r="G52" i="14"/>
  <c r="J52" i="14" s="1"/>
  <c r="I51" i="14"/>
  <c r="G51" i="14"/>
  <c r="J51" i="14" s="1"/>
  <c r="I50" i="14"/>
  <c r="G50" i="14"/>
  <c r="J50" i="14" s="1"/>
  <c r="I49" i="14"/>
  <c r="G49" i="14"/>
  <c r="J49" i="14" s="1"/>
  <c r="I48" i="14"/>
  <c r="G48" i="14"/>
  <c r="J48" i="14" s="1"/>
  <c r="I47" i="14"/>
  <c r="G47" i="14"/>
  <c r="J47" i="14" s="1"/>
  <c r="F177" i="35"/>
  <c r="G177" i="35"/>
  <c r="F42" i="35"/>
  <c r="G42" i="35"/>
  <c r="G45" i="35"/>
  <c r="G46" i="35"/>
  <c r="F91" i="3"/>
  <c r="G91" i="3" s="1"/>
  <c r="F44" i="35"/>
  <c r="G44" i="35"/>
  <c r="F41" i="35"/>
  <c r="G41" i="35"/>
  <c r="G40" i="35"/>
  <c r="G243" i="35"/>
  <c r="G241" i="35"/>
  <c r="G43" i="3"/>
  <c r="G248" i="35"/>
  <c r="G249" i="35"/>
  <c r="G250" i="35"/>
  <c r="G253" i="35"/>
  <c r="G235" i="35"/>
  <c r="G234" i="35"/>
  <c r="D229" i="35"/>
  <c r="G229" i="35"/>
  <c r="D228" i="35"/>
  <c r="D225" i="35"/>
  <c r="D226" i="35"/>
  <c r="G225" i="35"/>
  <c r="G221" i="35"/>
  <c r="G220" i="35"/>
  <c r="D215" i="35"/>
  <c r="G215" i="35"/>
  <c r="D214" i="35"/>
  <c r="G214" i="35"/>
  <c r="D211" i="35"/>
  <c r="G211" i="35"/>
  <c r="G208" i="35"/>
  <c r="G206" i="35"/>
  <c r="G204" i="35"/>
  <c r="F200" i="35"/>
  <c r="G200" i="35"/>
  <c r="F198" i="35"/>
  <c r="G198" i="35"/>
  <c r="F192" i="35"/>
  <c r="G192" i="35"/>
  <c r="G186" i="35"/>
  <c r="F185" i="35"/>
  <c r="G185" i="35"/>
  <c r="F184" i="35"/>
  <c r="G184" i="35"/>
  <c r="F183" i="35"/>
  <c r="G183" i="35"/>
  <c r="F182" i="35"/>
  <c r="G182" i="35"/>
  <c r="F181" i="35"/>
  <c r="G181" i="35"/>
  <c r="F171" i="35"/>
  <c r="G171" i="35"/>
  <c r="G170" i="35"/>
  <c r="F164" i="35"/>
  <c r="G164" i="35"/>
  <c r="G162" i="35"/>
  <c r="F156" i="35"/>
  <c r="G156" i="35"/>
  <c r="G154" i="35"/>
  <c r="G152" i="35"/>
  <c r="F148" i="35"/>
  <c r="G148" i="35"/>
  <c r="G146" i="35"/>
  <c r="G144" i="35"/>
  <c r="D140" i="35"/>
  <c r="G140" i="35"/>
  <c r="G139" i="35"/>
  <c r="G141" i="35"/>
  <c r="G142" i="35"/>
  <c r="G135" i="35"/>
  <c r="G134" i="35"/>
  <c r="F133" i="35"/>
  <c r="G133" i="35"/>
  <c r="G136" i="35"/>
  <c r="G137" i="35"/>
  <c r="D132" i="35"/>
  <c r="G132" i="35"/>
  <c r="G131" i="35"/>
  <c r="D127" i="35"/>
  <c r="G127" i="35"/>
  <c r="D126" i="35"/>
  <c r="D124" i="35"/>
  <c r="D123" i="35"/>
  <c r="F122" i="35"/>
  <c r="G122" i="35"/>
  <c r="G121" i="35"/>
  <c r="G119" i="35"/>
  <c r="G115" i="35"/>
  <c r="F114" i="35"/>
  <c r="G114" i="35"/>
  <c r="F113" i="35"/>
  <c r="G113" i="35"/>
  <c r="F112" i="35"/>
  <c r="G112" i="35"/>
  <c r="G111" i="35"/>
  <c r="G107" i="35"/>
  <c r="G106" i="35"/>
  <c r="F105" i="35"/>
  <c r="G105" i="35"/>
  <c r="F104" i="35"/>
  <c r="G104" i="35"/>
  <c r="G103" i="35"/>
  <c r="G108" i="35"/>
  <c r="G109" i="35"/>
  <c r="F97" i="3"/>
  <c r="G97" i="3" s="1"/>
  <c r="G98" i="35"/>
  <c r="F97" i="35"/>
  <c r="G97" i="35"/>
  <c r="G96" i="35"/>
  <c r="F95" i="35"/>
  <c r="G95" i="35"/>
  <c r="G99" i="35"/>
  <c r="G100" i="35"/>
  <c r="F92" i="3"/>
  <c r="F90" i="35"/>
  <c r="G90" i="35"/>
  <c r="F88" i="35"/>
  <c r="G88" i="35"/>
  <c r="F87" i="35"/>
  <c r="G87" i="35"/>
  <c r="F86" i="35"/>
  <c r="G86" i="35"/>
  <c r="F81" i="35"/>
  <c r="G81" i="35"/>
  <c r="G82" i="35"/>
  <c r="G83" i="35"/>
  <c r="F79" i="35"/>
  <c r="G79" i="35"/>
  <c r="F74" i="35"/>
  <c r="G74" i="35"/>
  <c r="G73" i="35"/>
  <c r="F72" i="35"/>
  <c r="D72" i="35"/>
  <c r="G72" i="35"/>
  <c r="F70" i="35"/>
  <c r="G70" i="35"/>
  <c r="F66" i="35"/>
  <c r="G66" i="35"/>
  <c r="D65" i="35"/>
  <c r="G65" i="35"/>
  <c r="G64" i="35"/>
  <c r="G67" i="35"/>
  <c r="G68" i="35"/>
  <c r="G61" i="35"/>
  <c r="F60" i="35"/>
  <c r="G60" i="35"/>
  <c r="G62" i="35"/>
  <c r="G59" i="35"/>
  <c r="G58" i="35"/>
  <c r="G54" i="35"/>
  <c r="F53" i="35"/>
  <c r="G53" i="35"/>
  <c r="G52" i="35"/>
  <c r="G51" i="35"/>
  <c r="G50" i="35"/>
  <c r="F36" i="35"/>
  <c r="G36" i="35"/>
  <c r="F34" i="35"/>
  <c r="G34" i="35"/>
  <c r="G33" i="35"/>
  <c r="G29" i="35"/>
  <c r="F28" i="35"/>
  <c r="G28" i="35"/>
  <c r="G27" i="35"/>
  <c r="G26" i="35"/>
  <c r="G21" i="35"/>
  <c r="F20" i="35"/>
  <c r="G20" i="35"/>
  <c r="G19" i="35"/>
  <c r="G18" i="35"/>
  <c r="G17" i="35"/>
  <c r="G12" i="35"/>
  <c r="G11" i="35"/>
  <c r="F59" i="3"/>
  <c r="G59" i="3" s="1"/>
  <c r="G10" i="35"/>
  <c r="G9" i="35"/>
  <c r="G13" i="35"/>
  <c r="G14" i="35"/>
  <c r="G5" i="35"/>
  <c r="G4" i="35"/>
  <c r="G3" i="35"/>
  <c r="G6" i="35"/>
  <c r="F38" i="3"/>
  <c r="G38" i="3" s="1"/>
  <c r="G20" i="16"/>
  <c r="L42" i="14"/>
  <c r="L24" i="14"/>
  <c r="I8" i="14"/>
  <c r="E2" i="37"/>
  <c r="E4" i="37"/>
  <c r="G143" i="3"/>
  <c r="I143" i="3"/>
  <c r="G144" i="3"/>
  <c r="I144" i="3"/>
  <c r="G145" i="3"/>
  <c r="J145" i="3" s="1"/>
  <c r="I145" i="3"/>
  <c r="G146" i="3"/>
  <c r="I146" i="3"/>
  <c r="G147" i="3"/>
  <c r="I147" i="3"/>
  <c r="J147" i="3" s="1"/>
  <c r="G148" i="3"/>
  <c r="I148" i="3"/>
  <c r="G149" i="3"/>
  <c r="I149" i="3"/>
  <c r="J149" i="3" s="1"/>
  <c r="G150" i="3"/>
  <c r="I150" i="3"/>
  <c r="G151" i="3"/>
  <c r="I151" i="3"/>
  <c r="J151" i="3" s="1"/>
  <c r="G152" i="3"/>
  <c r="I152" i="3"/>
  <c r="G153" i="3"/>
  <c r="I153" i="3"/>
  <c r="G154" i="3"/>
  <c r="I154" i="3"/>
  <c r="G155" i="3"/>
  <c r="I155" i="3"/>
  <c r="J155" i="3" s="1"/>
  <c r="I167" i="3"/>
  <c r="G167" i="3"/>
  <c r="G168" i="3"/>
  <c r="I168" i="3"/>
  <c r="J168" i="3" s="1"/>
  <c r="L142" i="11"/>
  <c r="L112" i="11"/>
  <c r="L117" i="11"/>
  <c r="L191" i="11"/>
  <c r="I187" i="10"/>
  <c r="I188" i="10"/>
  <c r="J188" i="10"/>
  <c r="I189" i="10"/>
  <c r="I190" i="10"/>
  <c r="I191" i="10"/>
  <c r="I192" i="10"/>
  <c r="J192" i="10"/>
  <c r="I193" i="10"/>
  <c r="I194" i="10"/>
  <c r="I195" i="10"/>
  <c r="I196" i="10"/>
  <c r="I197" i="10"/>
  <c r="I198" i="10"/>
  <c r="I199" i="10"/>
  <c r="I200" i="10"/>
  <c r="I201" i="10"/>
  <c r="G187" i="10"/>
  <c r="J187" i="10"/>
  <c r="G188" i="10"/>
  <c r="G189" i="10"/>
  <c r="J189" i="10"/>
  <c r="G190" i="10"/>
  <c r="G191" i="10"/>
  <c r="G192" i="10"/>
  <c r="G193" i="10"/>
  <c r="G194" i="10"/>
  <c r="J194" i="10"/>
  <c r="G195" i="10"/>
  <c r="J195" i="10"/>
  <c r="G196" i="10"/>
  <c r="J196" i="10"/>
  <c r="G197" i="10"/>
  <c r="G198" i="10"/>
  <c r="J198" i="10"/>
  <c r="G199" i="10"/>
  <c r="G200" i="10"/>
  <c r="G201" i="10"/>
  <c r="J201" i="10"/>
  <c r="I165" i="10"/>
  <c r="I166" i="10"/>
  <c r="I167" i="10"/>
  <c r="I168" i="10"/>
  <c r="G165" i="10"/>
  <c r="J165" i="10"/>
  <c r="G166" i="10"/>
  <c r="J166" i="10"/>
  <c r="G167" i="10"/>
  <c r="J167" i="10"/>
  <c r="G168" i="10"/>
  <c r="I138" i="10"/>
  <c r="I139" i="10"/>
  <c r="I140" i="10"/>
  <c r="I141" i="10"/>
  <c r="I142" i="10"/>
  <c r="I143" i="10"/>
  <c r="I144" i="10"/>
  <c r="I145" i="10"/>
  <c r="I146" i="10"/>
  <c r="I147" i="10"/>
  <c r="I148" i="10"/>
  <c r="I149" i="10"/>
  <c r="I150" i="10"/>
  <c r="I151" i="10"/>
  <c r="I152" i="10"/>
  <c r="G138" i="10"/>
  <c r="G139" i="10"/>
  <c r="G140" i="10"/>
  <c r="G141" i="10"/>
  <c r="J141" i="10"/>
  <c r="G142" i="10"/>
  <c r="G143" i="10"/>
  <c r="J143" i="10"/>
  <c r="G144" i="10"/>
  <c r="G145" i="10"/>
  <c r="G146" i="10"/>
  <c r="G147" i="10"/>
  <c r="G148" i="10"/>
  <c r="J148" i="10"/>
  <c r="G149" i="10"/>
  <c r="G150" i="10"/>
  <c r="G151" i="10"/>
  <c r="G152" i="10"/>
  <c r="J152" i="10"/>
  <c r="I111" i="10"/>
  <c r="I112" i="10"/>
  <c r="I113" i="10"/>
  <c r="I114" i="10"/>
  <c r="I115" i="10"/>
  <c r="I116" i="10"/>
  <c r="I117" i="10"/>
  <c r="I118" i="10"/>
  <c r="I119" i="10"/>
  <c r="I120" i="10"/>
  <c r="I121" i="10"/>
  <c r="I122" i="10"/>
  <c r="I123" i="10"/>
  <c r="I124" i="10"/>
  <c r="I125" i="10"/>
  <c r="J125" i="10"/>
  <c r="G111" i="10"/>
  <c r="G112" i="10"/>
  <c r="G113" i="10"/>
  <c r="G114" i="10"/>
  <c r="J114" i="10"/>
  <c r="G115" i="10"/>
  <c r="G116" i="10"/>
  <c r="J116" i="10"/>
  <c r="G117" i="10"/>
  <c r="J117" i="10"/>
  <c r="G118" i="10"/>
  <c r="J118" i="10"/>
  <c r="G119" i="10"/>
  <c r="G120" i="10"/>
  <c r="J120" i="10"/>
  <c r="G121" i="10"/>
  <c r="G122" i="10"/>
  <c r="G123" i="10"/>
  <c r="G124" i="10"/>
  <c r="G125" i="10"/>
  <c r="I87" i="10"/>
  <c r="I88" i="10"/>
  <c r="I89" i="10"/>
  <c r="I90" i="10"/>
  <c r="I91" i="10"/>
  <c r="I92" i="10"/>
  <c r="I93" i="10"/>
  <c r="I94" i="10"/>
  <c r="I95" i="10"/>
  <c r="I96" i="10"/>
  <c r="I97" i="10"/>
  <c r="G87" i="10"/>
  <c r="G88" i="10"/>
  <c r="J88" i="10"/>
  <c r="G89" i="10"/>
  <c r="J89" i="10"/>
  <c r="G90" i="10"/>
  <c r="J90" i="10"/>
  <c r="G91" i="10"/>
  <c r="J91" i="10"/>
  <c r="G92" i="10"/>
  <c r="G93" i="10"/>
  <c r="G94" i="10"/>
  <c r="J94" i="10"/>
  <c r="G95" i="10"/>
  <c r="J95" i="10"/>
  <c r="G96" i="10"/>
  <c r="G97" i="10"/>
  <c r="I60" i="10"/>
  <c r="I61" i="10"/>
  <c r="I62" i="10"/>
  <c r="I63" i="10"/>
  <c r="J63" i="10"/>
  <c r="I64" i="10"/>
  <c r="I65" i="10"/>
  <c r="I66" i="10"/>
  <c r="I67" i="10"/>
  <c r="I68" i="10"/>
  <c r="I69" i="10"/>
  <c r="J69" i="10"/>
  <c r="I70" i="10"/>
  <c r="I71" i="10"/>
  <c r="I72" i="10"/>
  <c r="J72" i="10"/>
  <c r="I73" i="10"/>
  <c r="I74" i="10"/>
  <c r="G60" i="10"/>
  <c r="J60" i="10"/>
  <c r="G61" i="10"/>
  <c r="G62" i="10"/>
  <c r="G63" i="10"/>
  <c r="G64" i="10"/>
  <c r="J64" i="10"/>
  <c r="G65" i="10"/>
  <c r="G66" i="10"/>
  <c r="G67" i="10"/>
  <c r="G68" i="10"/>
  <c r="J68" i="10"/>
  <c r="G69" i="10"/>
  <c r="G70" i="10"/>
  <c r="J70" i="10"/>
  <c r="G71" i="10"/>
  <c r="J71" i="10"/>
  <c r="G72" i="10"/>
  <c r="G73" i="10"/>
  <c r="J73" i="10"/>
  <c r="G74" i="10"/>
  <c r="I34" i="10"/>
  <c r="I35" i="10"/>
  <c r="I36" i="10"/>
  <c r="I37" i="10"/>
  <c r="J37" i="10"/>
  <c r="I38" i="10"/>
  <c r="I39" i="10"/>
  <c r="J39" i="10"/>
  <c r="I40" i="10"/>
  <c r="I41" i="10"/>
  <c r="I42" i="10"/>
  <c r="I43" i="10"/>
  <c r="J43" i="10"/>
  <c r="I44" i="10"/>
  <c r="I45" i="10"/>
  <c r="I46" i="10"/>
  <c r="I47" i="10"/>
  <c r="G47" i="10"/>
  <c r="G46" i="10"/>
  <c r="J46" i="10"/>
  <c r="G45" i="10"/>
  <c r="J45" i="10"/>
  <c r="G44" i="10"/>
  <c r="G43" i="10"/>
  <c r="G42" i="10"/>
  <c r="J42" i="10"/>
  <c r="G41" i="10"/>
  <c r="G40" i="10"/>
  <c r="G39" i="10"/>
  <c r="G38" i="10"/>
  <c r="J38" i="10"/>
  <c r="G37" i="10"/>
  <c r="G36" i="10"/>
  <c r="G35" i="10"/>
  <c r="J35" i="10"/>
  <c r="G34" i="10"/>
  <c r="N34" i="10"/>
  <c r="N33" i="10"/>
  <c r="G267" i="3"/>
  <c r="G243" i="3"/>
  <c r="G216" i="3"/>
  <c r="G189" i="3"/>
  <c r="G162" i="3"/>
  <c r="G136" i="3"/>
  <c r="G109" i="3"/>
  <c r="G81" i="3"/>
  <c r="G27" i="3"/>
  <c r="I273" i="3"/>
  <c r="I274" i="3"/>
  <c r="I275" i="3"/>
  <c r="I276" i="3"/>
  <c r="I277" i="3"/>
  <c r="I278" i="3"/>
  <c r="I279" i="3"/>
  <c r="I280" i="3"/>
  <c r="G273" i="3"/>
  <c r="J273" i="3" s="1"/>
  <c r="G274" i="3"/>
  <c r="J274" i="3" s="1"/>
  <c r="G275" i="3"/>
  <c r="G276" i="3"/>
  <c r="G277" i="3"/>
  <c r="J277" i="3" s="1"/>
  <c r="G278" i="3"/>
  <c r="G279" i="3"/>
  <c r="J279" i="3" s="1"/>
  <c r="G280" i="3"/>
  <c r="J280" i="3" s="1"/>
  <c r="I249" i="3"/>
  <c r="I250" i="3"/>
  <c r="I251" i="3"/>
  <c r="I252" i="3"/>
  <c r="I253" i="3"/>
  <c r="I254" i="3"/>
  <c r="I255" i="3"/>
  <c r="I256" i="3"/>
  <c r="J256" i="3" s="1"/>
  <c r="I257" i="3"/>
  <c r="G257" i="3"/>
  <c r="G256" i="3"/>
  <c r="G255" i="3"/>
  <c r="J255" i="3" s="1"/>
  <c r="G254" i="3"/>
  <c r="G253" i="3"/>
  <c r="G252" i="3"/>
  <c r="G251" i="3"/>
  <c r="G250" i="3"/>
  <c r="G249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22" i="3"/>
  <c r="I223" i="3"/>
  <c r="I224" i="3"/>
  <c r="G222" i="3"/>
  <c r="G223" i="3"/>
  <c r="G224" i="3"/>
  <c r="G225" i="3"/>
  <c r="G226" i="3"/>
  <c r="G227" i="3"/>
  <c r="G228" i="3"/>
  <c r="G229" i="3"/>
  <c r="G230" i="3"/>
  <c r="G231" i="3"/>
  <c r="G232" i="3"/>
  <c r="G233" i="3"/>
  <c r="G234" i="3"/>
  <c r="G235" i="3"/>
  <c r="G236" i="3"/>
  <c r="G142" i="3"/>
  <c r="I115" i="3"/>
  <c r="I116" i="3"/>
  <c r="I117" i="3"/>
  <c r="I118" i="3"/>
  <c r="I119" i="3"/>
  <c r="I120" i="3"/>
  <c r="I121" i="3"/>
  <c r="I122" i="3"/>
  <c r="I123" i="3"/>
  <c r="I124" i="3"/>
  <c r="I125" i="3"/>
  <c r="G125" i="3"/>
  <c r="G124" i="3"/>
  <c r="G121" i="3"/>
  <c r="G118" i="3"/>
  <c r="I103" i="3"/>
  <c r="I102" i="3"/>
  <c r="I101" i="3"/>
  <c r="I100" i="3"/>
  <c r="I99" i="3"/>
  <c r="I98" i="3"/>
  <c r="I87" i="3"/>
  <c r="I88" i="3"/>
  <c r="I89" i="3"/>
  <c r="I90" i="3"/>
  <c r="I91" i="3"/>
  <c r="I93" i="3"/>
  <c r="I94" i="3"/>
  <c r="I95" i="3"/>
  <c r="G99" i="3"/>
  <c r="G100" i="3"/>
  <c r="G102" i="3"/>
  <c r="G103" i="3"/>
  <c r="G87" i="3"/>
  <c r="J87" i="3" s="1"/>
  <c r="G88" i="3"/>
  <c r="G90" i="3"/>
  <c r="G94" i="3"/>
  <c r="G95" i="3"/>
  <c r="I63" i="3"/>
  <c r="I60" i="3"/>
  <c r="G63" i="3"/>
  <c r="G64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G33" i="3"/>
  <c r="G37" i="3"/>
  <c r="G39" i="3"/>
  <c r="G40" i="3"/>
  <c r="G41" i="3"/>
  <c r="G42" i="3"/>
  <c r="G44" i="3"/>
  <c r="G45" i="3"/>
  <c r="G46" i="3"/>
  <c r="G47" i="3"/>
  <c r="I10" i="5"/>
  <c r="I11" i="5"/>
  <c r="I12" i="5"/>
  <c r="I13" i="5"/>
  <c r="I15" i="5"/>
  <c r="I16" i="5"/>
  <c r="I17" i="5"/>
  <c r="I19" i="5"/>
  <c r="I20" i="5"/>
  <c r="G10" i="5"/>
  <c r="J10" i="5"/>
  <c r="G13" i="5"/>
  <c r="J13" i="5"/>
  <c r="G17" i="5"/>
  <c r="J17" i="5"/>
  <c r="G19" i="5"/>
  <c r="J19" i="5"/>
  <c r="G247" i="35"/>
  <c r="A14" i="32"/>
  <c r="D20" i="6"/>
  <c r="G20" i="6"/>
  <c r="J20" i="6"/>
  <c r="I13" i="29"/>
  <c r="G13" i="29"/>
  <c r="I12" i="29"/>
  <c r="G12" i="29"/>
  <c r="J12" i="29"/>
  <c r="I9" i="30"/>
  <c r="G9" i="30"/>
  <c r="I8" i="30"/>
  <c r="G8" i="30"/>
  <c r="J8" i="30"/>
  <c r="G9" i="6"/>
  <c r="F11" i="6"/>
  <c r="I25" i="4"/>
  <c r="G25" i="4"/>
  <c r="J25" i="4"/>
  <c r="A14" i="13"/>
  <c r="I11" i="30"/>
  <c r="G11" i="30"/>
  <c r="J11" i="30"/>
  <c r="I10" i="30"/>
  <c r="G10" i="30"/>
  <c r="I11" i="29"/>
  <c r="G11" i="29"/>
  <c r="J11" i="29"/>
  <c r="I10" i="29"/>
  <c r="J10" i="29"/>
  <c r="G10" i="29"/>
  <c r="I9" i="29"/>
  <c r="G9" i="29"/>
  <c r="I8" i="29"/>
  <c r="J8" i="29"/>
  <c r="G8" i="29"/>
  <c r="I12" i="26"/>
  <c r="G12" i="26"/>
  <c r="I14" i="26"/>
  <c r="G14" i="26"/>
  <c r="J14" i="26"/>
  <c r="G35" i="3"/>
  <c r="G34" i="3"/>
  <c r="J34" i="3" s="1"/>
  <c r="I32" i="3"/>
  <c r="G32" i="3"/>
  <c r="G11" i="4"/>
  <c r="J11" i="4" s="1"/>
  <c r="I11" i="4"/>
  <c r="H19" i="14"/>
  <c r="I19" i="14" s="1"/>
  <c r="H18" i="14"/>
  <c r="I18" i="14" s="1"/>
  <c r="H17" i="14"/>
  <c r="I17" i="14" s="1"/>
  <c r="J17" i="14" s="1"/>
  <c r="G17" i="14"/>
  <c r="I20" i="14"/>
  <c r="F42" i="14"/>
  <c r="G42" i="14" s="1"/>
  <c r="I23" i="4"/>
  <c r="G23" i="4"/>
  <c r="D22" i="4"/>
  <c r="D20" i="4"/>
  <c r="D19" i="4"/>
  <c r="I19" i="4"/>
  <c r="D18" i="4"/>
  <c r="D17" i="4"/>
  <c r="I16" i="4"/>
  <c r="I15" i="4"/>
  <c r="I13" i="4"/>
  <c r="I12" i="4"/>
  <c r="J12" i="4"/>
  <c r="G12" i="4"/>
  <c r="I10" i="4"/>
  <c r="I9" i="4"/>
  <c r="I8" i="4"/>
  <c r="J8" i="4"/>
  <c r="G8" i="4"/>
  <c r="G38" i="6"/>
  <c r="G18" i="14"/>
  <c r="F20" i="28"/>
  <c r="G20" i="28" s="1"/>
  <c r="J20" i="28" s="1"/>
  <c r="F17" i="28"/>
  <c r="G17" i="28" s="1"/>
  <c r="J17" i="28" s="1"/>
  <c r="F16" i="28"/>
  <c r="G16" i="28" s="1"/>
  <c r="F15" i="28"/>
  <c r="G15" i="28" s="1"/>
  <c r="F14" i="28"/>
  <c r="G14" i="28" s="1"/>
  <c r="F12" i="28"/>
  <c r="G12" i="28"/>
  <c r="N12" i="28"/>
  <c r="F11" i="28"/>
  <c r="F10" i="28"/>
  <c r="G10" i="28" s="1"/>
  <c r="N10" i="28"/>
  <c r="O60" i="28"/>
  <c r="N49" i="28"/>
  <c r="N50" i="28"/>
  <c r="M49" i="28"/>
  <c r="M50" i="28"/>
  <c r="L49" i="28"/>
  <c r="L50" i="28"/>
  <c r="I38" i="28"/>
  <c r="G38" i="28"/>
  <c r="J38" i="28"/>
  <c r="I36" i="28"/>
  <c r="J36" i="28"/>
  <c r="G36" i="28"/>
  <c r="I35" i="28"/>
  <c r="G35" i="28"/>
  <c r="I34" i="28"/>
  <c r="O33" i="28"/>
  <c r="D22" i="28"/>
  <c r="I22" i="28"/>
  <c r="I21" i="28"/>
  <c r="J21" i="28" s="1"/>
  <c r="D20" i="28"/>
  <c r="I20" i="28"/>
  <c r="I19" i="28"/>
  <c r="J19" i="28"/>
  <c r="G19" i="28"/>
  <c r="I18" i="28"/>
  <c r="D17" i="28"/>
  <c r="I16" i="28"/>
  <c r="I15" i="28"/>
  <c r="I14" i="28"/>
  <c r="I12" i="28"/>
  <c r="I11" i="28"/>
  <c r="I10" i="28"/>
  <c r="I9" i="28"/>
  <c r="G9" i="28"/>
  <c r="J9" i="28" s="1"/>
  <c r="I8" i="28"/>
  <c r="G8" i="28"/>
  <c r="J8" i="28"/>
  <c r="I79" i="16"/>
  <c r="H103" i="16"/>
  <c r="I103" i="16"/>
  <c r="H102" i="16"/>
  <c r="I102" i="16"/>
  <c r="I23" i="6"/>
  <c r="I22" i="6"/>
  <c r="G22" i="6"/>
  <c r="J22" i="6"/>
  <c r="I21" i="6"/>
  <c r="D17" i="6"/>
  <c r="I17" i="6"/>
  <c r="G8" i="14"/>
  <c r="G10" i="24"/>
  <c r="J10" i="24" s="1"/>
  <c r="D59" i="16"/>
  <c r="D58" i="16"/>
  <c r="I58" i="16"/>
  <c r="I54" i="16"/>
  <c r="I53" i="16"/>
  <c r="D35" i="16"/>
  <c r="D37" i="16"/>
  <c r="D34" i="16"/>
  <c r="D29" i="16"/>
  <c r="I29" i="16"/>
  <c r="F17" i="26"/>
  <c r="G17" i="26"/>
  <c r="D92" i="3"/>
  <c r="I92" i="3" s="1"/>
  <c r="G37" i="25"/>
  <c r="J37" i="25"/>
  <c r="G36" i="25"/>
  <c r="G23" i="25"/>
  <c r="J23" i="25"/>
  <c r="G22" i="25"/>
  <c r="G20" i="25"/>
  <c r="J20" i="25"/>
  <c r="G19" i="25"/>
  <c r="J19" i="25"/>
  <c r="G15" i="25"/>
  <c r="J15" i="25"/>
  <c r="G14" i="25"/>
  <c r="G12" i="25"/>
  <c r="G11" i="25"/>
  <c r="J11" i="25"/>
  <c r="F20" i="24"/>
  <c r="G20" i="24" s="1"/>
  <c r="J20" i="24" s="1"/>
  <c r="G14" i="24"/>
  <c r="J14" i="24" s="1"/>
  <c r="I48" i="24"/>
  <c r="G48" i="24"/>
  <c r="I47" i="24"/>
  <c r="J47" i="24"/>
  <c r="G47" i="24"/>
  <c r="I46" i="24"/>
  <c r="J46" i="24"/>
  <c r="G46" i="24"/>
  <c r="I45" i="24"/>
  <c r="J45" i="24"/>
  <c r="G45" i="24"/>
  <c r="I44" i="24"/>
  <c r="J44" i="24"/>
  <c r="G44" i="24"/>
  <c r="I43" i="24"/>
  <c r="G43" i="24"/>
  <c r="J43" i="24"/>
  <c r="I42" i="24"/>
  <c r="G42" i="24"/>
  <c r="J42" i="24"/>
  <c r="I41" i="24"/>
  <c r="J41" i="24"/>
  <c r="G41" i="24"/>
  <c r="I40" i="24"/>
  <c r="G40" i="24"/>
  <c r="J40" i="24"/>
  <c r="I39" i="24"/>
  <c r="G39" i="24"/>
  <c r="J39" i="24"/>
  <c r="I38" i="24"/>
  <c r="G38" i="24"/>
  <c r="I37" i="24"/>
  <c r="G37" i="24"/>
  <c r="J37" i="24"/>
  <c r="I36" i="24"/>
  <c r="G36" i="24"/>
  <c r="I24" i="24"/>
  <c r="J24" i="24"/>
  <c r="G24" i="24"/>
  <c r="I23" i="24"/>
  <c r="G23" i="24"/>
  <c r="J23" i="24"/>
  <c r="I22" i="24"/>
  <c r="G22" i="24"/>
  <c r="J22" i="24"/>
  <c r="I21" i="24"/>
  <c r="D20" i="24"/>
  <c r="I18" i="24"/>
  <c r="G18" i="24"/>
  <c r="J18" i="24"/>
  <c r="D17" i="24"/>
  <c r="I17" i="24"/>
  <c r="G17" i="24"/>
  <c r="J17" i="24"/>
  <c r="D16" i="24"/>
  <c r="I15" i="24"/>
  <c r="I14" i="24"/>
  <c r="I12" i="24"/>
  <c r="I11" i="24"/>
  <c r="G11" i="24"/>
  <c r="J11" i="24"/>
  <c r="I10" i="24"/>
  <c r="I9" i="24"/>
  <c r="I8" i="24"/>
  <c r="G8" i="24"/>
  <c r="G103" i="27"/>
  <c r="G101" i="27"/>
  <c r="G96" i="27"/>
  <c r="J96" i="27"/>
  <c r="G95" i="27"/>
  <c r="G93" i="27"/>
  <c r="G77" i="27"/>
  <c r="J77" i="27"/>
  <c r="G73" i="27"/>
  <c r="G65" i="27"/>
  <c r="J65" i="27"/>
  <c r="G64" i="27"/>
  <c r="J64" i="27"/>
  <c r="G68" i="27"/>
  <c r="J68" i="27"/>
  <c r="G51" i="27"/>
  <c r="G46" i="27"/>
  <c r="J46" i="27"/>
  <c r="G40" i="27"/>
  <c r="G39" i="27"/>
  <c r="J39" i="27"/>
  <c r="G37" i="27"/>
  <c r="G36" i="27"/>
  <c r="J36" i="27"/>
  <c r="G20" i="27"/>
  <c r="J20" i="27"/>
  <c r="G15" i="27"/>
  <c r="J15" i="27"/>
  <c r="G12" i="27"/>
  <c r="G11" i="27"/>
  <c r="G23" i="27"/>
  <c r="J23" i="27"/>
  <c r="G22" i="27"/>
  <c r="J22" i="27"/>
  <c r="G19" i="27"/>
  <c r="J19" i="27"/>
  <c r="G14" i="27"/>
  <c r="I68" i="3"/>
  <c r="G68" i="3"/>
  <c r="D18" i="5"/>
  <c r="I103" i="27"/>
  <c r="J103" i="27"/>
  <c r="I102" i="27"/>
  <c r="G102" i="27"/>
  <c r="I101" i="27"/>
  <c r="J101" i="27"/>
  <c r="I100" i="27"/>
  <c r="G100" i="27"/>
  <c r="I99" i="27"/>
  <c r="G99" i="27"/>
  <c r="J99" i="27"/>
  <c r="I98" i="27"/>
  <c r="G98" i="27"/>
  <c r="J98" i="27"/>
  <c r="I97" i="27"/>
  <c r="J97" i="27"/>
  <c r="G97" i="27"/>
  <c r="I96" i="27"/>
  <c r="I95" i="27"/>
  <c r="J95" i="27"/>
  <c r="I93" i="27"/>
  <c r="J93" i="27"/>
  <c r="I91" i="27"/>
  <c r="G91" i="27"/>
  <c r="I77" i="27"/>
  <c r="I75" i="27"/>
  <c r="J75" i="27"/>
  <c r="G75" i="27"/>
  <c r="I74" i="27"/>
  <c r="G74" i="27"/>
  <c r="J74" i="27"/>
  <c r="I73" i="27"/>
  <c r="J73" i="27"/>
  <c r="I72" i="27"/>
  <c r="G72" i="27"/>
  <c r="J72" i="27"/>
  <c r="I71" i="27"/>
  <c r="G71" i="27"/>
  <c r="J71" i="27"/>
  <c r="I70" i="27"/>
  <c r="G70" i="27"/>
  <c r="J70" i="27"/>
  <c r="I69" i="27"/>
  <c r="G69" i="27"/>
  <c r="I68" i="27"/>
  <c r="I67" i="27"/>
  <c r="G67" i="27"/>
  <c r="I66" i="27"/>
  <c r="G66" i="27"/>
  <c r="J66" i="27"/>
  <c r="I65" i="27"/>
  <c r="I64" i="27"/>
  <c r="I63" i="27"/>
  <c r="J63" i="27"/>
  <c r="G63" i="27"/>
  <c r="I51" i="27"/>
  <c r="J51" i="27"/>
  <c r="I50" i="27"/>
  <c r="J50" i="27"/>
  <c r="G50" i="27"/>
  <c r="I48" i="27"/>
  <c r="G48" i="27"/>
  <c r="J48" i="27"/>
  <c r="I46" i="27"/>
  <c r="I44" i="27"/>
  <c r="G44" i="27"/>
  <c r="I43" i="27"/>
  <c r="G43" i="27"/>
  <c r="J43" i="27"/>
  <c r="I42" i="27"/>
  <c r="G42" i="27"/>
  <c r="J42" i="27"/>
  <c r="I41" i="27"/>
  <c r="J41" i="27"/>
  <c r="G41" i="27"/>
  <c r="I40" i="27"/>
  <c r="I39" i="27"/>
  <c r="I38" i="27"/>
  <c r="G38" i="27"/>
  <c r="J38" i="27"/>
  <c r="I37" i="27"/>
  <c r="I36" i="27"/>
  <c r="I35" i="27"/>
  <c r="G35" i="27"/>
  <c r="J35" i="27"/>
  <c r="I23" i="27"/>
  <c r="I22" i="27"/>
  <c r="I21" i="27"/>
  <c r="G21" i="27"/>
  <c r="I20" i="27"/>
  <c r="I19" i="27"/>
  <c r="I18" i="27"/>
  <c r="G18" i="27"/>
  <c r="I17" i="27"/>
  <c r="G17" i="27"/>
  <c r="I16" i="27"/>
  <c r="G16" i="27"/>
  <c r="I15" i="27"/>
  <c r="I14" i="27"/>
  <c r="I13" i="27"/>
  <c r="G13" i="27"/>
  <c r="I12" i="27"/>
  <c r="I11" i="27"/>
  <c r="I10" i="27"/>
  <c r="J10" i="27"/>
  <c r="G10" i="27"/>
  <c r="I9" i="27"/>
  <c r="G9" i="27"/>
  <c r="J9" i="27"/>
  <c r="I8" i="27"/>
  <c r="G8" i="27"/>
  <c r="I17" i="26"/>
  <c r="I16" i="26"/>
  <c r="G16" i="26"/>
  <c r="G9" i="26"/>
  <c r="G11" i="26"/>
  <c r="J11" i="26"/>
  <c r="G13" i="26"/>
  <c r="J13" i="26"/>
  <c r="I15" i="26"/>
  <c r="I13" i="26"/>
  <c r="I11" i="26"/>
  <c r="I9" i="26"/>
  <c r="J9" i="26"/>
  <c r="F78" i="16"/>
  <c r="F103" i="16" s="1"/>
  <c r="G103" i="16" s="1"/>
  <c r="J103" i="16" s="1"/>
  <c r="F56" i="16"/>
  <c r="F81" i="16" s="1"/>
  <c r="G81" i="16" s="1"/>
  <c r="J81" i="16" s="1"/>
  <c r="F53" i="16"/>
  <c r="G53" i="16" s="1"/>
  <c r="J53" i="16" s="1"/>
  <c r="F37" i="16"/>
  <c r="F60" i="16" s="1"/>
  <c r="F34" i="16"/>
  <c r="F58" i="16" s="1"/>
  <c r="F32" i="16"/>
  <c r="G32" i="16" s="1"/>
  <c r="J32" i="16" s="1"/>
  <c r="F31" i="16"/>
  <c r="F57" i="16" s="1"/>
  <c r="F82" i="16" s="1"/>
  <c r="G82" i="16" s="1"/>
  <c r="J82" i="16" s="1"/>
  <c r="F28" i="16"/>
  <c r="G28" i="16" s="1"/>
  <c r="J28" i="16" s="1"/>
  <c r="F27" i="16"/>
  <c r="G27" i="16"/>
  <c r="J27" i="16" s="1"/>
  <c r="I55" i="14"/>
  <c r="G55" i="14"/>
  <c r="J55" i="14" s="1"/>
  <c r="I54" i="14"/>
  <c r="G54" i="14"/>
  <c r="I45" i="14"/>
  <c r="G45" i="14"/>
  <c r="I44" i="14"/>
  <c r="G44" i="14"/>
  <c r="J44" i="14" s="1"/>
  <c r="I43" i="14"/>
  <c r="G43" i="14"/>
  <c r="J43" i="14" s="1"/>
  <c r="I42" i="14"/>
  <c r="I41" i="14"/>
  <c r="J41" i="14" s="1"/>
  <c r="G41" i="14"/>
  <c r="I28" i="14"/>
  <c r="I27" i="14"/>
  <c r="I25" i="14"/>
  <c r="I24" i="14"/>
  <c r="I22" i="14"/>
  <c r="G22" i="14"/>
  <c r="I21" i="14"/>
  <c r="G21" i="14"/>
  <c r="G19" i="14"/>
  <c r="I13" i="14"/>
  <c r="I11" i="14"/>
  <c r="I10" i="14"/>
  <c r="I9" i="14"/>
  <c r="F17" i="6"/>
  <c r="G17" i="6" s="1"/>
  <c r="J17" i="6" s="1"/>
  <c r="F16" i="6"/>
  <c r="G16" i="6" s="1"/>
  <c r="J16" i="6" s="1"/>
  <c r="F15" i="6"/>
  <c r="G15" i="6"/>
  <c r="F14" i="6"/>
  <c r="G14" i="6"/>
  <c r="J14" i="6" s="1"/>
  <c r="F12" i="6"/>
  <c r="G12" i="6"/>
  <c r="J12" i="6" s="1"/>
  <c r="G11" i="6"/>
  <c r="J11" i="6" s="1"/>
  <c r="I105" i="16"/>
  <c r="G105" i="16"/>
  <c r="J105" i="16"/>
  <c r="I104" i="16"/>
  <c r="G104" i="16"/>
  <c r="J104" i="16" s="1"/>
  <c r="I101" i="16"/>
  <c r="J101" i="16"/>
  <c r="G101" i="16"/>
  <c r="I88" i="16"/>
  <c r="G88" i="16"/>
  <c r="J88" i="16"/>
  <c r="D87" i="16"/>
  <c r="I87" i="16"/>
  <c r="I86" i="16"/>
  <c r="I85" i="16"/>
  <c r="G85" i="16"/>
  <c r="J85" i="16"/>
  <c r="I84" i="16"/>
  <c r="D83" i="16"/>
  <c r="I83" i="16"/>
  <c r="I82" i="16"/>
  <c r="I81" i="16"/>
  <c r="I76" i="16"/>
  <c r="G76" i="16"/>
  <c r="J76" i="16"/>
  <c r="I57" i="16"/>
  <c r="I56" i="16"/>
  <c r="I39" i="16"/>
  <c r="G39" i="16"/>
  <c r="J39" i="16"/>
  <c r="I38" i="16"/>
  <c r="G38" i="16"/>
  <c r="J38" i="16"/>
  <c r="Q37" i="16"/>
  <c r="O37" i="16"/>
  <c r="I36" i="16"/>
  <c r="G36" i="16"/>
  <c r="I34" i="16"/>
  <c r="I33" i="16"/>
  <c r="I32" i="16"/>
  <c r="I31" i="16"/>
  <c r="I28" i="16"/>
  <c r="I27" i="16"/>
  <c r="I26" i="16"/>
  <c r="G26" i="16"/>
  <c r="J26" i="16"/>
  <c r="I38" i="25"/>
  <c r="G38" i="25"/>
  <c r="J38" i="25"/>
  <c r="I37" i="25"/>
  <c r="I36" i="25"/>
  <c r="J36" i="25"/>
  <c r="I35" i="25"/>
  <c r="G35" i="25"/>
  <c r="I23" i="25"/>
  <c r="I22" i="25"/>
  <c r="I21" i="25"/>
  <c r="G21" i="25"/>
  <c r="J21" i="25"/>
  <c r="I20" i="25"/>
  <c r="I19" i="25"/>
  <c r="I18" i="25"/>
  <c r="J18" i="25"/>
  <c r="G18" i="25"/>
  <c r="I17" i="25"/>
  <c r="J17" i="25"/>
  <c r="G17" i="25"/>
  <c r="I16" i="25"/>
  <c r="G16" i="25"/>
  <c r="J16" i="25"/>
  <c r="I15" i="25"/>
  <c r="I14" i="25"/>
  <c r="J14" i="25"/>
  <c r="I13" i="25"/>
  <c r="G13" i="25"/>
  <c r="J13" i="25"/>
  <c r="I12" i="25"/>
  <c r="J12" i="25"/>
  <c r="I11" i="25"/>
  <c r="I10" i="25"/>
  <c r="G10" i="25"/>
  <c r="J10" i="25"/>
  <c r="I9" i="25"/>
  <c r="G9" i="25"/>
  <c r="O8" i="25"/>
  <c r="I8" i="25"/>
  <c r="J8" i="25"/>
  <c r="J24" i="25"/>
  <c r="J34" i="25"/>
  <c r="J51" i="25"/>
  <c r="J17" i="12"/>
  <c r="G8" i="25"/>
  <c r="I66" i="3"/>
  <c r="G66" i="3"/>
  <c r="I62" i="3"/>
  <c r="I59" i="3"/>
  <c r="I16" i="6"/>
  <c r="I15" i="6"/>
  <c r="J15" i="6"/>
  <c r="I14" i="6"/>
  <c r="I11" i="6"/>
  <c r="I19" i="6"/>
  <c r="I179" i="3"/>
  <c r="G179" i="3"/>
  <c r="F8" i="5"/>
  <c r="G8" i="5"/>
  <c r="I8" i="5"/>
  <c r="J8" i="5"/>
  <c r="G141" i="3"/>
  <c r="G169" i="3"/>
  <c r="G170" i="3"/>
  <c r="G172" i="3"/>
  <c r="G173" i="3"/>
  <c r="G174" i="3"/>
  <c r="G194" i="3"/>
  <c r="G195" i="3"/>
  <c r="G196" i="3"/>
  <c r="G221" i="3"/>
  <c r="I20" i="6"/>
  <c r="G205" i="3"/>
  <c r="G204" i="3"/>
  <c r="G203" i="3"/>
  <c r="G202" i="3"/>
  <c r="G201" i="3"/>
  <c r="G200" i="3"/>
  <c r="G199" i="3"/>
  <c r="G198" i="3"/>
  <c r="G197" i="3"/>
  <c r="G178" i="3"/>
  <c r="I178" i="3"/>
  <c r="I174" i="3"/>
  <c r="G175" i="3"/>
  <c r="I175" i="3"/>
  <c r="G176" i="3"/>
  <c r="I176" i="3"/>
  <c r="G177" i="3"/>
  <c r="I177" i="3"/>
  <c r="G171" i="3"/>
  <c r="I114" i="3"/>
  <c r="I86" i="3"/>
  <c r="I97" i="3"/>
  <c r="I141" i="3"/>
  <c r="I142" i="3"/>
  <c r="I169" i="3"/>
  <c r="I170" i="3"/>
  <c r="I171" i="3"/>
  <c r="I172" i="3"/>
  <c r="I173" i="3"/>
  <c r="I194" i="3"/>
  <c r="I195" i="3"/>
  <c r="I196" i="3"/>
  <c r="I197" i="3"/>
  <c r="J197" i="3" s="1"/>
  <c r="I198" i="3"/>
  <c r="I199" i="3"/>
  <c r="I200" i="3"/>
  <c r="I201" i="3"/>
  <c r="I202" i="3"/>
  <c r="I203" i="3"/>
  <c r="I204" i="3"/>
  <c r="I205" i="3"/>
  <c r="I221" i="3"/>
  <c r="G248" i="3"/>
  <c r="I248" i="3"/>
  <c r="G272" i="3"/>
  <c r="I272" i="3"/>
  <c r="G116" i="11"/>
  <c r="G117" i="11"/>
  <c r="I60" i="11"/>
  <c r="I64" i="11"/>
  <c r="I68" i="11"/>
  <c r="I34" i="11"/>
  <c r="G33" i="10"/>
  <c r="J33" i="10"/>
  <c r="I33" i="10"/>
  <c r="I110" i="10"/>
  <c r="J110" i="10"/>
  <c r="G19" i="6"/>
  <c r="J19" i="6"/>
  <c r="I224" i="11"/>
  <c r="G224" i="11"/>
  <c r="J224" i="11"/>
  <c r="I223" i="11"/>
  <c r="G223" i="11"/>
  <c r="I222" i="11"/>
  <c r="J222" i="11"/>
  <c r="G222" i="11"/>
  <c r="I221" i="11"/>
  <c r="G221" i="11"/>
  <c r="J221" i="11"/>
  <c r="I220" i="11"/>
  <c r="J220" i="11"/>
  <c r="G220" i="11"/>
  <c r="I219" i="11"/>
  <c r="G219" i="11"/>
  <c r="J219" i="11"/>
  <c r="I218" i="11"/>
  <c r="G218" i="11"/>
  <c r="J218" i="11"/>
  <c r="I217" i="11"/>
  <c r="J217" i="11"/>
  <c r="G217" i="11"/>
  <c r="I216" i="11"/>
  <c r="G216" i="11"/>
  <c r="I195" i="11"/>
  <c r="G195" i="11"/>
  <c r="I194" i="11"/>
  <c r="G194" i="11"/>
  <c r="J194" i="11"/>
  <c r="I193" i="11"/>
  <c r="J193" i="11"/>
  <c r="G193" i="11"/>
  <c r="I192" i="11"/>
  <c r="G192" i="11"/>
  <c r="I191" i="11"/>
  <c r="J191" i="11"/>
  <c r="G191" i="11"/>
  <c r="I190" i="11"/>
  <c r="G190" i="11"/>
  <c r="J190" i="11"/>
  <c r="I170" i="11"/>
  <c r="J170" i="11"/>
  <c r="G170" i="11"/>
  <c r="I169" i="11"/>
  <c r="J169" i="11"/>
  <c r="G169" i="11"/>
  <c r="I168" i="11"/>
  <c r="J168" i="11"/>
  <c r="G168" i="11"/>
  <c r="I167" i="11"/>
  <c r="G167" i="11"/>
  <c r="J167" i="11"/>
  <c r="I166" i="11"/>
  <c r="J166" i="11"/>
  <c r="G166" i="11"/>
  <c r="I165" i="11"/>
  <c r="G165" i="11"/>
  <c r="J165" i="11"/>
  <c r="I164" i="11"/>
  <c r="G164" i="11"/>
  <c r="J164" i="11"/>
  <c r="I143" i="11"/>
  <c r="J143" i="11"/>
  <c r="J156" i="11"/>
  <c r="J12" i="11"/>
  <c r="G143" i="11"/>
  <c r="I142" i="11"/>
  <c r="J142" i="11"/>
  <c r="G142" i="11"/>
  <c r="I141" i="11"/>
  <c r="G141" i="11"/>
  <c r="J141" i="11"/>
  <c r="I140" i="11"/>
  <c r="G140" i="11"/>
  <c r="I139" i="11"/>
  <c r="J139" i="11"/>
  <c r="G139" i="11"/>
  <c r="I138" i="11"/>
  <c r="G138" i="11"/>
  <c r="J138" i="11"/>
  <c r="I117" i="11"/>
  <c r="J117" i="11"/>
  <c r="I116" i="11"/>
  <c r="J116" i="11"/>
  <c r="I115" i="11"/>
  <c r="G115" i="11"/>
  <c r="I114" i="11"/>
  <c r="G114" i="11"/>
  <c r="J114" i="11"/>
  <c r="I113" i="11"/>
  <c r="G113" i="11"/>
  <c r="I112" i="11"/>
  <c r="G112" i="11"/>
  <c r="J112" i="11"/>
  <c r="I100" i="11"/>
  <c r="G100" i="11"/>
  <c r="I99" i="11"/>
  <c r="I98" i="11"/>
  <c r="G98" i="11"/>
  <c r="I96" i="11"/>
  <c r="J96" i="11"/>
  <c r="G96" i="11"/>
  <c r="I95" i="11"/>
  <c r="I94" i="11"/>
  <c r="G94" i="11"/>
  <c r="J94" i="11"/>
  <c r="I92" i="11"/>
  <c r="J92" i="11"/>
  <c r="G92" i="11"/>
  <c r="I91" i="11"/>
  <c r="J91" i="11"/>
  <c r="G91" i="11"/>
  <c r="I90" i="11"/>
  <c r="I88" i="11"/>
  <c r="J88" i="11"/>
  <c r="G88" i="11"/>
  <c r="I87" i="11"/>
  <c r="J87" i="11"/>
  <c r="I71" i="11"/>
  <c r="J71" i="11"/>
  <c r="G71" i="11"/>
  <c r="I70" i="11"/>
  <c r="J70" i="11"/>
  <c r="G70" i="11"/>
  <c r="I69" i="11"/>
  <c r="G69" i="11"/>
  <c r="J69" i="11"/>
  <c r="G68" i="11"/>
  <c r="J68" i="11"/>
  <c r="I67" i="11"/>
  <c r="G67" i="11"/>
  <c r="J67" i="11"/>
  <c r="I66" i="11"/>
  <c r="G66" i="11"/>
  <c r="I65" i="11"/>
  <c r="G65" i="11"/>
  <c r="J65" i="11"/>
  <c r="G64" i="11"/>
  <c r="J64" i="11"/>
  <c r="I63" i="11"/>
  <c r="G63" i="11"/>
  <c r="J63" i="11"/>
  <c r="I62" i="11"/>
  <c r="G62" i="11"/>
  <c r="I61" i="11"/>
  <c r="J61" i="11"/>
  <c r="G61" i="11"/>
  <c r="G60" i="11"/>
  <c r="I38" i="11"/>
  <c r="G38" i="11"/>
  <c r="J38" i="11"/>
  <c r="I37" i="11"/>
  <c r="G37" i="11"/>
  <c r="J37" i="11"/>
  <c r="I36" i="11"/>
  <c r="G36" i="11"/>
  <c r="J36" i="11"/>
  <c r="I35" i="11"/>
  <c r="G35" i="11"/>
  <c r="J35" i="11"/>
  <c r="G34" i="11"/>
  <c r="I186" i="10"/>
  <c r="G186" i="10"/>
  <c r="J186" i="10"/>
  <c r="I164" i="10"/>
  <c r="G164" i="10"/>
  <c r="J164" i="10"/>
  <c r="I137" i="10"/>
  <c r="G137" i="10"/>
  <c r="J137" i="10"/>
  <c r="G110" i="10"/>
  <c r="I86" i="10"/>
  <c r="G86" i="10"/>
  <c r="J86" i="10"/>
  <c r="I59" i="10"/>
  <c r="J59" i="10"/>
  <c r="G59" i="10"/>
  <c r="I36" i="6"/>
  <c r="G36" i="6"/>
  <c r="J36" i="6"/>
  <c r="I37" i="6"/>
  <c r="G37" i="6"/>
  <c r="J37" i="6"/>
  <c r="G40" i="6"/>
  <c r="J40" i="6"/>
  <c r="I40" i="6"/>
  <c r="G41" i="6"/>
  <c r="I39" i="6"/>
  <c r="J39" i="6"/>
  <c r="G39" i="6"/>
  <c r="G8" i="6"/>
  <c r="I8" i="6"/>
  <c r="I9" i="6"/>
  <c r="J9" i="6"/>
  <c r="G10" i="6"/>
  <c r="I10" i="6"/>
  <c r="I12" i="6"/>
  <c r="G35" i="6"/>
  <c r="I35" i="6"/>
  <c r="J35" i="6"/>
  <c r="I38" i="6"/>
  <c r="J38" i="6"/>
  <c r="I41" i="6"/>
  <c r="J41" i="6"/>
  <c r="J69" i="27"/>
  <c r="G15" i="26"/>
  <c r="J15" i="26"/>
  <c r="I77" i="16"/>
  <c r="F54" i="16"/>
  <c r="F79" i="16" s="1"/>
  <c r="G79" i="16" s="1"/>
  <c r="J79" i="16" s="1"/>
  <c r="G56" i="16"/>
  <c r="J56" i="16" s="1"/>
  <c r="I17" i="4"/>
  <c r="I20" i="4"/>
  <c r="J12" i="26"/>
  <c r="I35" i="16"/>
  <c r="I18" i="4"/>
  <c r="N11" i="28"/>
  <c r="G11" i="28"/>
  <c r="I18" i="6"/>
  <c r="D39" i="28"/>
  <c r="I20" i="24"/>
  <c r="I17" i="28"/>
  <c r="J9" i="29"/>
  <c r="J9" i="25"/>
  <c r="J44" i="27"/>
  <c r="I22" i="4"/>
  <c r="J91" i="27"/>
  <c r="D19" i="24"/>
  <c r="I78" i="16"/>
  <c r="J12" i="27"/>
  <c r="J22" i="25"/>
  <c r="D60" i="16"/>
  <c r="I59" i="16"/>
  <c r="J37" i="27"/>
  <c r="J36" i="16"/>
  <c r="J154" i="3"/>
  <c r="G86" i="3"/>
  <c r="D212" i="35"/>
  <c r="D125" i="35"/>
  <c r="D213" i="35"/>
  <c r="G213" i="35"/>
  <c r="F225" i="11"/>
  <c r="G225" i="11"/>
  <c r="J44" i="10"/>
  <c r="J124" i="10"/>
  <c r="J142" i="10"/>
  <c r="J123" i="10"/>
  <c r="J34" i="10"/>
  <c r="J122" i="10"/>
  <c r="J190" i="10"/>
  <c r="J96" i="10"/>
  <c r="J138" i="10"/>
  <c r="J149" i="10"/>
  <c r="J200" i="10"/>
  <c r="J121" i="10"/>
  <c r="J41" i="10"/>
  <c r="J62" i="10"/>
  <c r="J66" i="10"/>
  <c r="J93" i="10"/>
  <c r="J147" i="10"/>
  <c r="J61" i="10"/>
  <c r="J65" i="10"/>
  <c r="J92" i="10"/>
  <c r="J74" i="10"/>
  <c r="J193" i="10"/>
  <c r="J151" i="10"/>
  <c r="J150" i="10"/>
  <c r="J112" i="10"/>
  <c r="J115" i="10"/>
  <c r="J146" i="10"/>
  <c r="J199" i="10"/>
  <c r="J97" i="10"/>
  <c r="J111" i="10"/>
  <c r="J145" i="10"/>
  <c r="J168" i="10"/>
  <c r="J40" i="10"/>
  <c r="J119" i="10"/>
  <c r="J113" i="10"/>
  <c r="J144" i="10"/>
  <c r="J197" i="10"/>
  <c r="J191" i="10"/>
  <c r="J140" i="10"/>
  <c r="J139" i="10"/>
  <c r="J62" i="11"/>
  <c r="J100" i="11"/>
  <c r="J216" i="11"/>
  <c r="J38" i="24"/>
  <c r="J140" i="11"/>
  <c r="J192" i="11"/>
  <c r="F77" i="16"/>
  <c r="F102" i="16" s="1"/>
  <c r="G102" i="16" s="1"/>
  <c r="J102" i="16" s="1"/>
  <c r="I37" i="16"/>
  <c r="J35" i="25"/>
  <c r="J8" i="27"/>
  <c r="J36" i="10"/>
  <c r="I16" i="24"/>
  <c r="I18" i="5"/>
  <c r="F171" i="11"/>
  <c r="G171" i="11"/>
  <c r="J202" i="10"/>
  <c r="J212" i="10"/>
  <c r="J228" i="10"/>
  <c r="J10" i="10"/>
  <c r="G263" i="35"/>
  <c r="G266" i="35"/>
  <c r="G268" i="35"/>
  <c r="D269" i="35"/>
  <c r="G269" i="35"/>
  <c r="G258" i="35"/>
  <c r="J16" i="5"/>
  <c r="J9" i="5"/>
  <c r="G78" i="35"/>
  <c r="G116" i="35"/>
  <c r="G117" i="35"/>
  <c r="F98" i="3"/>
  <c r="G98" i="3" s="1"/>
  <c r="G37" i="35"/>
  <c r="G38" i="35"/>
  <c r="F89" i="3"/>
  <c r="G89" i="3" s="1"/>
  <c r="G187" i="35"/>
  <c r="G188" i="35"/>
  <c r="F122" i="3"/>
  <c r="G122" i="3" s="1"/>
  <c r="F23" i="6"/>
  <c r="G23" i="6" s="1"/>
  <c r="J23" i="6" s="1"/>
  <c r="F228" i="35"/>
  <c r="G228" i="35"/>
  <c r="G196" i="35"/>
  <c r="F160" i="35"/>
  <c r="G160" i="35"/>
  <c r="D227" i="35"/>
  <c r="G227" i="35"/>
  <c r="J126" i="10"/>
  <c r="J136" i="10"/>
  <c r="J153" i="10"/>
  <c r="J163" i="10"/>
  <c r="J178" i="10"/>
  <c r="J9" i="10"/>
  <c r="J14" i="27"/>
  <c r="H225" i="11"/>
  <c r="I225" i="11"/>
  <c r="J225" i="11"/>
  <c r="G19" i="24"/>
  <c r="I19" i="24"/>
  <c r="H171" i="11"/>
  <c r="I171" i="11"/>
  <c r="J171" i="11"/>
  <c r="J182" i="11"/>
  <c r="J13" i="11"/>
  <c r="G125" i="35"/>
  <c r="I60" i="16"/>
  <c r="J35" i="28"/>
  <c r="F20" i="14"/>
  <c r="G20" i="14" s="1"/>
  <c r="J20" i="14" s="1"/>
  <c r="J24" i="30"/>
  <c r="J27" i="12"/>
  <c r="J28" i="12"/>
  <c r="F11" i="14"/>
  <c r="G11" i="14" s="1"/>
  <c r="F114" i="3"/>
  <c r="G114" i="3" s="1"/>
  <c r="J114" i="3" s="1"/>
  <c r="F93" i="3"/>
  <c r="G93" i="3" s="1"/>
  <c r="F22" i="28"/>
  <c r="G22" i="28" s="1"/>
  <c r="G271" i="35"/>
  <c r="I39" i="28"/>
  <c r="G39" i="28"/>
  <c r="J130" i="11"/>
  <c r="J11" i="11"/>
  <c r="J16" i="27"/>
  <c r="G92" i="3"/>
  <c r="G17" i="4"/>
  <c r="J17" i="4" s="1"/>
  <c r="D21" i="4"/>
  <c r="J24" i="29"/>
  <c r="J24" i="12"/>
  <c r="J8" i="6"/>
  <c r="J17" i="26"/>
  <c r="J8" i="14"/>
  <c r="G75" i="35"/>
  <c r="G76" i="35"/>
  <c r="F196" i="11"/>
  <c r="G196" i="11"/>
  <c r="J60" i="11"/>
  <c r="J78" i="11"/>
  <c r="J9" i="11"/>
  <c r="J66" i="11"/>
  <c r="J223" i="11"/>
  <c r="J234" i="11"/>
  <c r="J15" i="11"/>
  <c r="J13" i="27"/>
  <c r="J8" i="24"/>
  <c r="J48" i="24"/>
  <c r="D24" i="4"/>
  <c r="J10" i="6"/>
  <c r="J11" i="27"/>
  <c r="J34" i="11"/>
  <c r="J52" i="11"/>
  <c r="J8" i="11"/>
  <c r="J98" i="11"/>
  <c r="J113" i="11"/>
  <c r="J115" i="11"/>
  <c r="J195" i="11"/>
  <c r="J16" i="26"/>
  <c r="J26" i="26"/>
  <c r="J23" i="12"/>
  <c r="J18" i="27"/>
  <c r="J21" i="27"/>
  <c r="J100" i="27"/>
  <c r="J23" i="4"/>
  <c r="J10" i="30"/>
  <c r="J9" i="30"/>
  <c r="J13" i="29"/>
  <c r="G124" i="35"/>
  <c r="J20" i="5"/>
  <c r="F153" i="35"/>
  <c r="G145" i="35"/>
  <c r="F155" i="35"/>
  <c r="G147" i="35"/>
  <c r="G55" i="35"/>
  <c r="J54" i="14"/>
  <c r="J17" i="27"/>
  <c r="J24" i="27"/>
  <c r="J34" i="27"/>
  <c r="J52" i="27"/>
  <c r="J62" i="27"/>
  <c r="J80" i="27"/>
  <c r="J90" i="27"/>
  <c r="J108" i="27"/>
  <c r="J22" i="12"/>
  <c r="J25" i="12"/>
  <c r="E14" i="13" s="1"/>
  <c r="I14" i="13" s="1"/>
  <c r="J67" i="27"/>
  <c r="J102" i="27"/>
  <c r="J40" i="27"/>
  <c r="J36" i="24"/>
  <c r="J67" i="10"/>
  <c r="J87" i="10"/>
  <c r="G22" i="35"/>
  <c r="G23" i="35"/>
  <c r="F60" i="3"/>
  <c r="G60" i="3" s="1"/>
  <c r="J60" i="3" s="1"/>
  <c r="G123" i="35"/>
  <c r="G251" i="35"/>
  <c r="J47" i="10"/>
  <c r="J48" i="10"/>
  <c r="J58" i="10"/>
  <c r="J75" i="10"/>
  <c r="J85" i="10"/>
  <c r="J102" i="10"/>
  <c r="J8" i="10"/>
  <c r="J24" i="10"/>
  <c r="J11" i="12"/>
  <c r="G30" i="35"/>
  <c r="G31" i="35"/>
  <c r="F62" i="3"/>
  <c r="G62" i="3" s="1"/>
  <c r="I25" i="38"/>
  <c r="J25" i="38"/>
  <c r="L25" i="38"/>
  <c r="F125" i="35"/>
  <c r="F212" i="35"/>
  <c r="F95" i="11"/>
  <c r="F9" i="4"/>
  <c r="G9" i="4" s="1"/>
  <c r="J9" i="4" s="1"/>
  <c r="F19" i="4"/>
  <c r="G19" i="4" s="1"/>
  <c r="J19" i="4" s="1"/>
  <c r="F9" i="24"/>
  <c r="G9" i="24" s="1"/>
  <c r="J9" i="24" s="1"/>
  <c r="F15" i="24"/>
  <c r="G15" i="24"/>
  <c r="J15" i="24"/>
  <c r="F11" i="5"/>
  <c r="G11" i="5"/>
  <c r="J11" i="5"/>
  <c r="F24" i="4"/>
  <c r="F13" i="4"/>
  <c r="G13" i="4" s="1"/>
  <c r="J13" i="4" s="1"/>
  <c r="F16" i="4"/>
  <c r="G16" i="4" s="1"/>
  <c r="J16" i="4" s="1"/>
  <c r="F16" i="24"/>
  <c r="G16" i="24"/>
  <c r="J16" i="24" s="1"/>
  <c r="F12" i="5"/>
  <c r="G12" i="5"/>
  <c r="J12" i="5"/>
  <c r="F123" i="35"/>
  <c r="F15" i="4"/>
  <c r="G15" i="4"/>
  <c r="J15" i="4" s="1"/>
  <c r="F12" i="24"/>
  <c r="G12" i="24"/>
  <c r="J12" i="24" s="1"/>
  <c r="G95" i="11"/>
  <c r="J95" i="11"/>
  <c r="F99" i="11"/>
  <c r="G99" i="11"/>
  <c r="J99" i="11"/>
  <c r="F161" i="35"/>
  <c r="G153" i="35"/>
  <c r="I21" i="4"/>
  <c r="E15" i="32"/>
  <c r="I15" i="32"/>
  <c r="E15" i="13"/>
  <c r="I15" i="13"/>
  <c r="F126" i="35"/>
  <c r="G126" i="35"/>
  <c r="G128" i="35"/>
  <c r="G129" i="35"/>
  <c r="G252" i="35"/>
  <c r="G254" i="35"/>
  <c r="F163" i="35"/>
  <c r="G155" i="35"/>
  <c r="J39" i="28"/>
  <c r="J19" i="24"/>
  <c r="G24" i="4"/>
  <c r="J24" i="4" s="1"/>
  <c r="I24" i="4"/>
  <c r="H196" i="11"/>
  <c r="I196" i="11"/>
  <c r="J196" i="11"/>
  <c r="J208" i="11"/>
  <c r="J14" i="11"/>
  <c r="F226" i="35"/>
  <c r="G226" i="35"/>
  <c r="G212" i="35"/>
  <c r="G149" i="35"/>
  <c r="G150" i="35"/>
  <c r="F115" i="3"/>
  <c r="G115" i="3" s="1"/>
  <c r="F34" i="28"/>
  <c r="G34" i="28" s="1"/>
  <c r="J34" i="28" s="1"/>
  <c r="F101" i="3"/>
  <c r="G101" i="3" s="1"/>
  <c r="J101" i="3" s="1"/>
  <c r="G161" i="35"/>
  <c r="F168" i="35"/>
  <c r="F22" i="4"/>
  <c r="G22" i="4" s="1"/>
  <c r="J22" i="4" s="1"/>
  <c r="F18" i="5"/>
  <c r="G18" i="5"/>
  <c r="J18" i="5"/>
  <c r="J24" i="5"/>
  <c r="J9" i="12"/>
  <c r="F84" i="16"/>
  <c r="G84" i="16" s="1"/>
  <c r="J84" i="16" s="1"/>
  <c r="F18" i="28"/>
  <c r="G18" i="28" s="1"/>
  <c r="J18" i="28" s="1"/>
  <c r="F35" i="16"/>
  <c r="G35" i="16" s="1"/>
  <c r="J35" i="16" s="1"/>
  <c r="F59" i="16"/>
  <c r="G59" i="16" s="1"/>
  <c r="J59" i="16" s="1"/>
  <c r="F18" i="6"/>
  <c r="G18" i="6" s="1"/>
  <c r="J18" i="6" s="1"/>
  <c r="G157" i="35"/>
  <c r="G158" i="35"/>
  <c r="F116" i="3"/>
  <c r="G116" i="3" s="1"/>
  <c r="G163" i="35"/>
  <c r="F169" i="35"/>
  <c r="J104" i="11"/>
  <c r="J10" i="11"/>
  <c r="J26" i="11"/>
  <c r="J12" i="12"/>
  <c r="G165" i="35"/>
  <c r="G166" i="35"/>
  <c r="F117" i="3"/>
  <c r="G117" i="3" s="1"/>
  <c r="F191" i="35"/>
  <c r="F176" i="35"/>
  <c r="G176" i="35"/>
  <c r="G169" i="35"/>
  <c r="G168" i="35"/>
  <c r="F175" i="35"/>
  <c r="F190" i="35"/>
  <c r="G190" i="35"/>
  <c r="G193" i="35"/>
  <c r="G194" i="35"/>
  <c r="F123" i="3"/>
  <c r="G123" i="3" s="1"/>
  <c r="G175" i="35"/>
  <c r="G178" i="35"/>
  <c r="G179" i="35"/>
  <c r="F119" i="3"/>
  <c r="G119" i="3" s="1"/>
  <c r="F197" i="35"/>
  <c r="G172" i="35"/>
  <c r="G173" i="35"/>
  <c r="F120" i="3"/>
  <c r="G120" i="3" s="1"/>
  <c r="F199" i="35"/>
  <c r="G191" i="35"/>
  <c r="G199" i="35"/>
  <c r="F207" i="35"/>
  <c r="F205" i="35"/>
  <c r="G197" i="35"/>
  <c r="G205" i="35"/>
  <c r="F217" i="35"/>
  <c r="F218" i="35"/>
  <c r="G207" i="35"/>
  <c r="G201" i="35"/>
  <c r="G202" i="35"/>
  <c r="G218" i="35"/>
  <c r="F232" i="35"/>
  <c r="G217" i="35"/>
  <c r="G222" i="35"/>
  <c r="G223" i="35"/>
  <c r="F231" i="35"/>
  <c r="G209" i="35"/>
  <c r="G231" i="35"/>
  <c r="F240" i="35"/>
  <c r="G240" i="35"/>
  <c r="G232" i="35"/>
  <c r="F242" i="35"/>
  <c r="G242" i="35"/>
  <c r="G244" i="35"/>
  <c r="G245" i="35"/>
  <c r="G236" i="35"/>
  <c r="G237" i="35"/>
  <c r="F21" i="24"/>
  <c r="G21" i="24" s="1"/>
  <c r="J21" i="24" s="1"/>
  <c r="F21" i="6"/>
  <c r="G21" i="6" s="1"/>
  <c r="J21" i="6" s="1"/>
  <c r="F21" i="28"/>
  <c r="G21" i="28" s="1"/>
  <c r="G31" i="16" l="1"/>
  <c r="J31" i="16" s="1"/>
  <c r="G54" i="16"/>
  <c r="J54" i="16" s="1"/>
  <c r="G57" i="16"/>
  <c r="J57" i="16" s="1"/>
  <c r="F87" i="16"/>
  <c r="G87" i="16" s="1"/>
  <c r="J87" i="16" s="1"/>
  <c r="G60" i="16"/>
  <c r="J60" i="16" s="1"/>
  <c r="G77" i="16"/>
  <c r="J77" i="16" s="1"/>
  <c r="G37" i="16"/>
  <c r="J37" i="16" s="1"/>
  <c r="G78" i="16"/>
  <c r="J78" i="16" s="1"/>
  <c r="J115" i="16"/>
  <c r="J116" i="16" s="1"/>
  <c r="J117" i="16" s="1"/>
  <c r="J14" i="16" s="1"/>
  <c r="J15" i="16" s="1"/>
  <c r="F24" i="14" s="1"/>
  <c r="F25" i="14" s="1"/>
  <c r="G25" i="14" s="1"/>
  <c r="J25" i="14" s="1"/>
  <c r="F83" i="16"/>
  <c r="G83" i="16" s="1"/>
  <c r="J83" i="16" s="1"/>
  <c r="G58" i="16"/>
  <c r="J58" i="16" s="1"/>
  <c r="F86" i="16"/>
  <c r="G86" i="16" s="1"/>
  <c r="J86" i="16" s="1"/>
  <c r="G34" i="16"/>
  <c r="J34" i="16" s="1"/>
  <c r="J40" i="16" s="1"/>
  <c r="J41" i="16" s="1"/>
  <c r="J42" i="16" s="1"/>
  <c r="J8" i="16" s="1"/>
  <c r="J9" i="16" s="1"/>
  <c r="F9" i="14" s="1"/>
  <c r="G9" i="14" s="1"/>
  <c r="J9" i="14" s="1"/>
  <c r="E14" i="32"/>
  <c r="I14" i="32" s="1"/>
  <c r="J10" i="28"/>
  <c r="J14" i="28"/>
  <c r="J11" i="28"/>
  <c r="J15" i="28"/>
  <c r="J12" i="28"/>
  <c r="J22" i="28"/>
  <c r="J16" i="28"/>
  <c r="J25" i="24"/>
  <c r="J35" i="24" s="1"/>
  <c r="J53" i="24" s="1"/>
  <c r="J18" i="12" s="1"/>
  <c r="J21" i="14"/>
  <c r="J22" i="14"/>
  <c r="J42" i="14"/>
  <c r="J18" i="14"/>
  <c r="F53" i="14"/>
  <c r="G53" i="14" s="1"/>
  <c r="H53" i="14" s="1"/>
  <c r="I53" i="14" s="1"/>
  <c r="J53" i="14" s="1"/>
  <c r="J45" i="14"/>
  <c r="J19" i="14"/>
  <c r="J11" i="14"/>
  <c r="J13" i="14"/>
  <c r="J24" i="6"/>
  <c r="J34" i="6" s="1"/>
  <c r="J53" i="6" s="1"/>
  <c r="J15" i="12" s="1"/>
  <c r="J29" i="4"/>
  <c r="J13" i="12" s="1"/>
  <c r="J221" i="3"/>
  <c r="J41" i="3"/>
  <c r="J33" i="3"/>
  <c r="J121" i="3"/>
  <c r="J253" i="3"/>
  <c r="J257" i="3"/>
  <c r="J91" i="3"/>
  <c r="J40" i="3"/>
  <c r="J63" i="3"/>
  <c r="J94" i="3"/>
  <c r="J124" i="3"/>
  <c r="J44" i="3"/>
  <c r="J233" i="3"/>
  <c r="J229" i="3"/>
  <c r="J120" i="3"/>
  <c r="J254" i="3"/>
  <c r="J142" i="3"/>
  <c r="J141" i="3"/>
  <c r="J167" i="3"/>
  <c r="J150" i="3"/>
  <c r="J102" i="3"/>
  <c r="J119" i="3"/>
  <c r="J123" i="3"/>
  <c r="J248" i="3"/>
  <c r="J176" i="3"/>
  <c r="J47" i="3"/>
  <c r="J42" i="3"/>
  <c r="J118" i="3"/>
  <c r="J236" i="3"/>
  <c r="J251" i="3"/>
  <c r="J143" i="3"/>
  <c r="J86" i="3"/>
  <c r="J90" i="3"/>
  <c r="J89" i="3"/>
  <c r="J198" i="3"/>
  <c r="J32" i="3"/>
  <c r="J46" i="3"/>
  <c r="J95" i="3"/>
  <c r="J99" i="3"/>
  <c r="J235" i="3"/>
  <c r="J231" i="3"/>
  <c r="J227" i="3"/>
  <c r="J146" i="3"/>
  <c r="J116" i="3"/>
  <c r="J272" i="3"/>
  <c r="J177" i="3"/>
  <c r="J178" i="3"/>
  <c r="J204" i="3"/>
  <c r="J196" i="3"/>
  <c r="J35" i="3"/>
  <c r="J39" i="3"/>
  <c r="J125" i="3"/>
  <c r="J223" i="3"/>
  <c r="J278" i="3"/>
  <c r="J153" i="3"/>
  <c r="J195" i="3"/>
  <c r="J226" i="3"/>
  <c r="J252" i="3"/>
  <c r="J171" i="3"/>
  <c r="J194" i="3"/>
  <c r="J170" i="3"/>
  <c r="J250" i="3"/>
  <c r="J275" i="3"/>
  <c r="J144" i="3"/>
  <c r="J152" i="3"/>
  <c r="J148" i="3"/>
  <c r="J98" i="3"/>
  <c r="J200" i="3"/>
  <c r="J201" i="3"/>
  <c r="J205" i="3"/>
  <c r="J174" i="3"/>
  <c r="J169" i="3"/>
  <c r="J45" i="3"/>
  <c r="J64" i="3"/>
  <c r="J88" i="3"/>
  <c r="J100" i="3"/>
  <c r="J234" i="3"/>
  <c r="J230" i="3"/>
  <c r="J222" i="3"/>
  <c r="J276" i="3"/>
  <c r="J202" i="3"/>
  <c r="J173" i="3"/>
  <c r="J225" i="3"/>
  <c r="J43" i="3"/>
  <c r="J122" i="3"/>
  <c r="J175" i="3"/>
  <c r="J199" i="3"/>
  <c r="J203" i="3"/>
  <c r="J172" i="3"/>
  <c r="J179" i="3"/>
  <c r="J66" i="3"/>
  <c r="J68" i="3"/>
  <c r="J37" i="3"/>
  <c r="J103" i="3"/>
  <c r="J232" i="3"/>
  <c r="J224" i="3"/>
  <c r="J228" i="3"/>
  <c r="J249" i="3"/>
  <c r="J97" i="3"/>
  <c r="J213" i="3"/>
  <c r="J13" i="3" s="1"/>
  <c r="J36" i="3"/>
  <c r="J117" i="3"/>
  <c r="J115" i="3"/>
  <c r="J38" i="3"/>
  <c r="J92" i="3"/>
  <c r="J62" i="3"/>
  <c r="J93" i="3"/>
  <c r="J59" i="3"/>
  <c r="J66" i="16" l="1"/>
  <c r="J67" i="16" s="1"/>
  <c r="J68" i="16" s="1"/>
  <c r="J10" i="16" s="1"/>
  <c r="J11" i="16" s="1"/>
  <c r="F10" i="14" s="1"/>
  <c r="G10" i="14" s="1"/>
  <c r="J10" i="14" s="1"/>
  <c r="J92" i="16"/>
  <c r="J93" i="16" s="1"/>
  <c r="J12" i="16" s="1"/>
  <c r="J13" i="16" s="1"/>
  <c r="F27" i="14" s="1"/>
  <c r="F28" i="14" s="1"/>
  <c r="G28" i="14" s="1"/>
  <c r="J28" i="14" s="1"/>
  <c r="G24" i="14"/>
  <c r="J24" i="14" s="1"/>
  <c r="J23" i="28"/>
  <c r="J33" i="28" s="1"/>
  <c r="J49" i="28" s="1"/>
  <c r="J19" i="12" s="1"/>
  <c r="J237" i="3"/>
  <c r="J247" i="3" s="1"/>
  <c r="J264" i="3" s="1"/>
  <c r="J14" i="3" s="1"/>
  <c r="J156" i="3"/>
  <c r="J166" i="3" s="1"/>
  <c r="J186" i="3" s="1"/>
  <c r="J12" i="3" s="1"/>
  <c r="J288" i="3"/>
  <c r="J15" i="3" s="1"/>
  <c r="J78" i="3"/>
  <c r="J9" i="3" s="1"/>
  <c r="J104" i="3"/>
  <c r="J10" i="3" s="1"/>
  <c r="J133" i="3"/>
  <c r="J11" i="3" s="1"/>
  <c r="J51" i="3"/>
  <c r="J8" i="3" s="1"/>
  <c r="F29" i="14" l="1"/>
  <c r="G29" i="14" s="1"/>
  <c r="J29" i="14" s="1"/>
  <c r="G27" i="14"/>
  <c r="J27" i="14" s="1"/>
  <c r="J30" i="14" s="1"/>
  <c r="J40" i="14" s="1"/>
  <c r="J60" i="14" s="1"/>
  <c r="J16" i="12" s="1"/>
  <c r="J24" i="3"/>
  <c r="J10" i="12" s="1"/>
  <c r="J20" i="12" l="1"/>
  <c r="E13" i="32" s="1"/>
  <c r="L13" i="32" s="1"/>
  <c r="C4" i="34" l="1"/>
  <c r="D10" i="34" s="1"/>
  <c r="G13" i="13" s="1"/>
  <c r="G13" i="32" s="1"/>
  <c r="I13" i="32" s="1"/>
  <c r="K23" i="32" s="1"/>
  <c r="E13" i="13"/>
  <c r="I13" i="13" l="1"/>
  <c r="I23" i="13" s="1"/>
  <c r="C24" i="32"/>
  <c r="K23" i="13"/>
  <c r="C24" i="13"/>
</calcChain>
</file>

<file path=xl/sharedStrings.xml><?xml version="1.0" encoding="utf-8"?>
<sst xmlns="http://schemas.openxmlformats.org/spreadsheetml/2006/main" count="20850" uniqueCount="7061">
  <si>
    <t>ลำดับที่</t>
  </si>
  <si>
    <t>รายการ</t>
  </si>
  <si>
    <t>จำนวน</t>
  </si>
  <si>
    <t>หน่วย</t>
  </si>
  <si>
    <t>ราคาวัสดุ</t>
  </si>
  <si>
    <t>ค่าแรงงาน</t>
  </si>
  <si>
    <t>รวมค่าวัสดุ</t>
  </si>
  <si>
    <t>หมายเหตุ</t>
  </si>
  <si>
    <t>ราคาหน่วยละ</t>
  </si>
  <si>
    <t>จำนวนเงิน</t>
  </si>
  <si>
    <t>และค่าแรงงาน</t>
  </si>
  <si>
    <t>ชุด</t>
  </si>
  <si>
    <t>ม.</t>
  </si>
  <si>
    <t>ท่อน</t>
  </si>
  <si>
    <t>ค่าแรงเชื่อมเหล็กโครงหลังคา</t>
  </si>
  <si>
    <t>ทาสีกันสนิม</t>
  </si>
  <si>
    <t>ตร.ม.</t>
  </si>
  <si>
    <t>หมวดงานสถาปัตยกรรม</t>
  </si>
  <si>
    <t>แผ่น</t>
  </si>
  <si>
    <t>กก.</t>
  </si>
  <si>
    <t>ฉาบปูนโครงสร้าง</t>
  </si>
  <si>
    <t>ที่ใส่กระดาษชำระ</t>
  </si>
  <si>
    <t>ขอแขวนผ้า</t>
  </si>
  <si>
    <t>จุด</t>
  </si>
  <si>
    <t>ลบ.ม.</t>
  </si>
  <si>
    <t>ต้น</t>
  </si>
  <si>
    <t>ก.ก.</t>
  </si>
  <si>
    <t>ตร.ม</t>
  </si>
  <si>
    <t>2.6.1</t>
  </si>
  <si>
    <t>2.6.2</t>
  </si>
  <si>
    <t>2.6.3</t>
  </si>
  <si>
    <t>2.6.4</t>
  </si>
  <si>
    <t>2.6.5</t>
  </si>
  <si>
    <t>2.6.6</t>
  </si>
  <si>
    <t>2.6.7</t>
  </si>
  <si>
    <t>หมวดงานครุภัณฑ์ทั่วไป</t>
  </si>
  <si>
    <t>ตัว</t>
  </si>
  <si>
    <t>ตู้</t>
  </si>
  <si>
    <t>หมวดงานระบบประปาและสุขาภิบาล</t>
  </si>
  <si>
    <t>หมวดงานถังน้ำบนดิน</t>
  </si>
  <si>
    <t>หมวดงานครุภัณฑ์เครื่องปรับอากาศ</t>
  </si>
  <si>
    <t>เชิงชายแผ่นซิเมนต์ เส้นใย 8"</t>
  </si>
  <si>
    <t>ปิดลอนแผ่นซิเมนต์ เส้นใย 6"</t>
  </si>
  <si>
    <t>ผนังก่ออิฐมอญครึ่งแผ่น</t>
  </si>
  <si>
    <t>ผนังคอนกรีตบล๊อกชนิดกันฝนแต่งแนว</t>
  </si>
  <si>
    <t>ผนัง ค.ส.ล.</t>
  </si>
  <si>
    <t>ฉาบปูนเรียบ</t>
  </si>
  <si>
    <t>ฉาบปูนขัดมันผสมน้ำยากันซึม</t>
  </si>
  <si>
    <t>ผนังกั้นห้องน้ำสำเร็จรูป</t>
  </si>
  <si>
    <t>ผนัง Glass Block</t>
  </si>
  <si>
    <t>ผนังกันแดดเกล็ดอลูมิเนียมเคลือบสี</t>
  </si>
  <si>
    <t>คานทับหลัง เสาเอ็น ค.ส.ล.</t>
  </si>
  <si>
    <t>โถส้วมนั่งราบมีถังน้ำในตัว</t>
  </si>
  <si>
    <t>ที่ปัสสาวะชาย</t>
  </si>
  <si>
    <t>สายชำระ</t>
  </si>
  <si>
    <t>กระจกเงา ขนาด 0.90 x 1.60 ม.</t>
  </si>
  <si>
    <t>กระจกเงา ขนาด 0.60 x 0.80 ม.</t>
  </si>
  <si>
    <t>ถังเก็บน้ำสำเร็จรูป</t>
  </si>
  <si>
    <t>แผงกั้นปัสสาวะชาย</t>
  </si>
  <si>
    <t>ป้ายชื่ออาคารพร้อมโล่เขน ทองแดงรมดำ หรือสแตนเลส</t>
  </si>
  <si>
    <t xml:space="preserve">ป้ายชื่อห้อง, ชื่อตำแหน่ง แผ่นพีวีซี </t>
  </si>
  <si>
    <t>L.S.</t>
  </si>
  <si>
    <t>พื้นขัดมันผสมน้ำยากันซึม</t>
  </si>
  <si>
    <t>ทำระบบกันซึม(รวมเชิงผนัง)</t>
  </si>
  <si>
    <t>2.3.1</t>
  </si>
  <si>
    <t>2.3.2</t>
  </si>
  <si>
    <t>2.3.3</t>
  </si>
  <si>
    <t>2.3.4</t>
  </si>
  <si>
    <t>2.3.5</t>
  </si>
  <si>
    <t>2.3.6</t>
  </si>
  <si>
    <t>2.3.7</t>
  </si>
  <si>
    <t>2.5.4</t>
  </si>
  <si>
    <t>2.5.5</t>
  </si>
  <si>
    <t>2.5.6</t>
  </si>
  <si>
    <t>2.5.7</t>
  </si>
  <si>
    <t>2.5.8</t>
  </si>
  <si>
    <t>2.5.9</t>
  </si>
  <si>
    <t>2.5.10</t>
  </si>
  <si>
    <t>2.5.11</t>
  </si>
  <si>
    <t>2.5.12</t>
  </si>
  <si>
    <t>2.5.13</t>
  </si>
  <si>
    <t>2.5.14</t>
  </si>
  <si>
    <t>2.5.15</t>
  </si>
  <si>
    <t>2.5.16</t>
  </si>
  <si>
    <t>2.5.17</t>
  </si>
  <si>
    <t>2.5.18</t>
  </si>
  <si>
    <t>2.5.19</t>
  </si>
  <si>
    <t>2.5.20</t>
  </si>
  <si>
    <t>2.5.21</t>
  </si>
  <si>
    <t>2.5.22</t>
  </si>
  <si>
    <t>2.5.23</t>
  </si>
  <si>
    <t>2.6.8</t>
  </si>
  <si>
    <t>2.6.9</t>
  </si>
  <si>
    <t>2.6.10</t>
  </si>
  <si>
    <t>2.6.11</t>
  </si>
  <si>
    <t>2.6.12</t>
  </si>
  <si>
    <t>2.7.1</t>
  </si>
  <si>
    <t>2.7.2</t>
  </si>
  <si>
    <t>2.7.3</t>
  </si>
  <si>
    <t>2.7.4</t>
  </si>
  <si>
    <t>2.7.5</t>
  </si>
  <si>
    <t>2.7.6</t>
  </si>
  <si>
    <t>2.7.7</t>
  </si>
  <si>
    <t>2.7.8</t>
  </si>
  <si>
    <t>2.7.9</t>
  </si>
  <si>
    <t>2.7.10</t>
  </si>
  <si>
    <t>2.7.11</t>
  </si>
  <si>
    <t>2.7.12</t>
  </si>
  <si>
    <t>2.7.13</t>
  </si>
  <si>
    <t>2.7.14</t>
  </si>
  <si>
    <t>2.7.15</t>
  </si>
  <si>
    <t>2.8.1</t>
  </si>
  <si>
    <t>2.8.2</t>
  </si>
  <si>
    <t>2.8.3</t>
  </si>
  <si>
    <t>2.8.4</t>
  </si>
  <si>
    <t>2.8.5</t>
  </si>
  <si>
    <t>2.8.6</t>
  </si>
  <si>
    <t>2.8.7</t>
  </si>
  <si>
    <t>2.8.8</t>
  </si>
  <si>
    <t>2.8.9</t>
  </si>
  <si>
    <t>โถส้วมนั่งยอง</t>
  </si>
  <si>
    <t>รวม</t>
  </si>
  <si>
    <t>3.1.1</t>
  </si>
  <si>
    <t>ความเร็วรอบ 2,900 รอบ/นาที ขับด้วยมอเตอร์ 3 เฟส 5.5 แรงม้า ตามรายการ</t>
  </si>
  <si>
    <t>3.1.2</t>
  </si>
  <si>
    <t>ตู้ควบคุมระบบน้ำตามรายการ</t>
  </si>
  <si>
    <t>3.1.3</t>
  </si>
  <si>
    <t>ระบบควบคุมระดับน้ำพร้อมสาย</t>
  </si>
  <si>
    <t>3.1.4</t>
  </si>
  <si>
    <t>ถังอัดแรงดันขนาด 500 ลิตร</t>
  </si>
  <si>
    <t>3.1.5</t>
  </si>
  <si>
    <t>3.1.6</t>
  </si>
  <si>
    <t>3.1.7</t>
  </si>
  <si>
    <t>3.1.8</t>
  </si>
  <si>
    <t>3.1.9</t>
  </si>
  <si>
    <t>3.1.10</t>
  </si>
  <si>
    <t>3.1.11</t>
  </si>
  <si>
    <t>3.1.12</t>
  </si>
  <si>
    <t>3.1.13</t>
  </si>
  <si>
    <t>3.1.14</t>
  </si>
  <si>
    <t>3.1.15</t>
  </si>
  <si>
    <t>3.1.16</t>
  </si>
  <si>
    <t>U-BOLT 3"</t>
  </si>
  <si>
    <t>U-BOLT 1-1/2"</t>
  </si>
  <si>
    <t>เหล็กฉาก 2" ยาว 6 เมตร</t>
  </si>
  <si>
    <t>เส้น</t>
  </si>
  <si>
    <t>สีเปอร์มาเท๊กซ์ (ใหญ่)</t>
  </si>
  <si>
    <t>กระป๋อง</t>
  </si>
  <si>
    <t>เทปพันเกลียว</t>
  </si>
  <si>
    <t>ม้วน</t>
  </si>
  <si>
    <t>อุปกรณ์อื่นๆ</t>
  </si>
  <si>
    <t>งาน</t>
  </si>
  <si>
    <t>อื่นๆ (ถ้ามี)</t>
  </si>
  <si>
    <t>3.2.1</t>
  </si>
  <si>
    <t>3.2.2</t>
  </si>
  <si>
    <t>3.2.3</t>
  </si>
  <si>
    <t>3.2.4</t>
  </si>
  <si>
    <t>3.2.5</t>
  </si>
  <si>
    <t>3.2.6</t>
  </si>
  <si>
    <t>3.2.7</t>
  </si>
  <si>
    <t>น้ำยาประสานท่อ 1,000 กรัม</t>
  </si>
  <si>
    <t>HANGER 4"</t>
  </si>
  <si>
    <t>HANGER 2"</t>
  </si>
  <si>
    <t>HANGER 1-1/2"</t>
  </si>
  <si>
    <t>พุ๊กเหล็ก 3/8"</t>
  </si>
  <si>
    <t>STUD 3/8" ยาว 1 เมตร</t>
  </si>
  <si>
    <t>ถังบำบัดน้ำเสียขนาด 12.40 ลบ.ม. (แบบไม่เติมอากาศ)</t>
  </si>
  <si>
    <t>ถังบำบัดน้ำเสียขนาด 6.00 ลบ.ม. (แบบไม่เติมอากาศ)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</si>
  <si>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</si>
  <si>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</si>
  <si>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</si>
  <si>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</si>
  <si>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</si>
  <si>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</si>
  <si>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</si>
  <si>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</si>
  <si>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3.3.9</t>
  </si>
  <si>
    <t>หัวรับน้ำฝน เหล็กหล่อ RD 4"</t>
  </si>
  <si>
    <t>3.3.10</t>
  </si>
  <si>
    <t>หัวรับน้ำฝน เหล็กหล่อ RD 3"</t>
  </si>
  <si>
    <t>3.3.11</t>
  </si>
  <si>
    <t>3.3.12</t>
  </si>
  <si>
    <t>3.3.13</t>
  </si>
  <si>
    <t>3.3.14</t>
  </si>
  <si>
    <t>3.3.15</t>
  </si>
  <si>
    <t>3.3.16</t>
  </si>
  <si>
    <t>เหล็กตัว U 2" x 5 มม. ยาว 6.00 m</t>
  </si>
  <si>
    <t>3.3.17</t>
  </si>
  <si>
    <t>หมวดงานไฟฟ้า (ไม่รวม TRANSFORMER 315KAV &amp; HV. SYSTEM)</t>
  </si>
  <si>
    <t>4.1.1</t>
  </si>
  <si>
    <t>CUBICLE INDOOR TYPE &amp; MERTERING</t>
  </si>
  <si>
    <t>4.1.2</t>
  </si>
  <si>
    <t xml:space="preserve">MCCB 3P 500AT/600AF 65KA 400V </t>
  </si>
  <si>
    <t>4.1.3</t>
  </si>
  <si>
    <t>MCCB 3P 160AT/250AF 36KA 400V</t>
  </si>
  <si>
    <t>4.1.4</t>
  </si>
  <si>
    <t>MCCB 3P 125AT/250AF 36KA 400V</t>
  </si>
  <si>
    <t>4.1.5</t>
  </si>
  <si>
    <t>MCCB 3P 50-80AT/100AF 25KA 400V</t>
  </si>
  <si>
    <t>4.1.7</t>
  </si>
  <si>
    <t>4.2.1</t>
  </si>
  <si>
    <t>LC1 PANEL BOARD 18 CCT W/MAIN CB 125A</t>
  </si>
  <si>
    <t xml:space="preserve">       - CB 1 P 32 AT</t>
  </si>
  <si>
    <t xml:space="preserve">       - CB 1 P 20 AT</t>
  </si>
  <si>
    <t xml:space="preserve">       - CB 1 P 16 AT</t>
  </si>
  <si>
    <t>4.2.2</t>
  </si>
  <si>
    <t>LC2 PANEL BOARD 24 CCT W/MAIN CB 160A</t>
  </si>
  <si>
    <t>4.2.3</t>
  </si>
  <si>
    <t>LC3 PANEL BOARD 24 CCT W/MAIN CB 160A</t>
  </si>
  <si>
    <t>4.2.4</t>
  </si>
  <si>
    <t>4.3.1</t>
  </si>
  <si>
    <t>FROM TR - MDB   2(4X1C-150) NYY IN 4" HDPE</t>
  </si>
  <si>
    <t xml:space="preserve">       - NYY 1C-150 sq.mm.</t>
  </si>
  <si>
    <t xml:space="preserve">       - Dia. 4" HDPE</t>
  </si>
  <si>
    <t>4.3.2</t>
  </si>
  <si>
    <t>FROM MDB - LP1  (4x95 / 1x35 G) THW IN 3 " IMC</t>
  </si>
  <si>
    <t xml:space="preserve">       - THW  95 sq.mm.</t>
  </si>
  <si>
    <t xml:space="preserve">       - THW   35 sq.mm.</t>
  </si>
  <si>
    <t xml:space="preserve">       - Dia.  3" IMC.</t>
  </si>
  <si>
    <t>4.3.3</t>
  </si>
  <si>
    <t>FROM MDB - LP2  (4x120 / 1x35 G) THW IN 3 " IMC</t>
  </si>
  <si>
    <t xml:space="preserve">       - THW  120 sq.mm.</t>
  </si>
  <si>
    <t>4.3.4</t>
  </si>
  <si>
    <t>FROM MDB - LP3  (4x120 / 1x35 G) THW IN 3 " IMC</t>
  </si>
  <si>
    <t>SPOT LIGHT 150 W PAR 38</t>
  </si>
  <si>
    <t>Emergency Light 2x35W.Halogen Charger/Battery 12V. 2Hrs.</t>
  </si>
  <si>
    <t>Exit Light 1x11W.Compact Flu. Charger/Battery 12V. 2Hrs.</t>
  </si>
  <si>
    <t>Single Pole Switch 1 Gang &amp; Plastic Cover</t>
  </si>
  <si>
    <t>Single Pole Switch 2 Gang &amp; Plastic Cover</t>
  </si>
  <si>
    <t>Single Pole Switch 3 Gang &amp; Plastic Cover</t>
  </si>
  <si>
    <t>Three way Switch 1 Gang &amp; Plastic Cover</t>
  </si>
  <si>
    <t>Duplex Receptacle with Ground &amp; Plastic Cover</t>
  </si>
  <si>
    <t>Circuit Breaker Box For Air Condition</t>
  </si>
  <si>
    <t xml:space="preserve"> THW  1.5 sq.mm.</t>
  </si>
  <si>
    <t xml:space="preserve"> THW  2.5 sq.mm.</t>
  </si>
  <si>
    <t xml:space="preserve"> THW   4 sq.mm.</t>
  </si>
  <si>
    <t xml:space="preserve"> THW   6 sq.mm.</t>
  </si>
  <si>
    <t xml:space="preserve"> Dia. 1/2" EMT.</t>
  </si>
  <si>
    <t xml:space="preserve"> Dia. 3/4" EMT.</t>
  </si>
  <si>
    <t xml:space="preserve"> Dia.  1" EMT.</t>
  </si>
  <si>
    <t xml:space="preserve"> อื่นๆ (ถ้ามี)</t>
  </si>
  <si>
    <t xml:space="preserve"> MDF 40 PAIRS</t>
  </si>
  <si>
    <t xml:space="preserve"> Telephone Modular Jack &amp; Plastic Cover</t>
  </si>
  <si>
    <t xml:space="preserve"> TIEV 4C-0.65 sq.mm.</t>
  </si>
  <si>
    <t xml:space="preserve"> TV. ANTENNA. 3,5,7,9,11,ITV &amp; BOOSTER. Amplifier</t>
  </si>
  <si>
    <t xml:space="preserve"> SPLITTER &amp; TAP OFF UNIT</t>
  </si>
  <si>
    <t xml:space="preserve"> TV Out let + Plastic Cover</t>
  </si>
  <si>
    <t xml:space="preserve"> RG 6</t>
  </si>
  <si>
    <t xml:space="preserve"> RG 11</t>
  </si>
  <si>
    <t xml:space="preserve"> Dia. 3/4" IMC.</t>
  </si>
  <si>
    <t xml:space="preserve"> Dia.  1" IMC.</t>
  </si>
  <si>
    <t>2.7.16</t>
  </si>
  <si>
    <t>ก๊อกน้ำห้องขัง</t>
  </si>
  <si>
    <t>ลวดผูกเหล็ก</t>
  </si>
  <si>
    <t>เคลือบเมลามีน หรือลายไม้ ติดตั้งวงกบอลูมิเนียม ขนาด 2" x 4"</t>
  </si>
  <si>
    <t xml:space="preserve">ฉนวนกันความร้อน ชนิดเส้นใยแก้ว สีเขียวใส่สารไม่อุ้มน้ำ หนา 15 มม.  </t>
  </si>
  <si>
    <t>สะดืออ่าง+ท่อน้ำทิ้ง+สายน้ำดี</t>
  </si>
  <si>
    <t>ก๊อกน้ำ SINK</t>
  </si>
  <si>
    <t>2.7.17</t>
  </si>
  <si>
    <t>2.7.18</t>
  </si>
  <si>
    <t>2.7.19</t>
  </si>
  <si>
    <t>STOP VALVE 1/2"</t>
  </si>
  <si>
    <t>2.7.20</t>
  </si>
  <si>
    <t>ทาสีภายใน</t>
  </si>
  <si>
    <t>ฝักบัวก้านแข็ง</t>
  </si>
  <si>
    <t>ก๊อกอ่างล้างหน้า</t>
  </si>
  <si>
    <t>2.7.21</t>
  </si>
  <si>
    <t>2.7.22</t>
  </si>
  <si>
    <t>2.7.23</t>
  </si>
  <si>
    <t>หมวดงานถังพักน้ำบนดิน</t>
  </si>
  <si>
    <t>Factor F</t>
  </si>
  <si>
    <t>สรุปผลการประมาณราคาค่าก่อสร้าง</t>
  </si>
  <si>
    <t>ค่าวัสดุและค่าแรงงาน</t>
  </si>
  <si>
    <t>รวมค่าก่อสร้าง</t>
  </si>
  <si>
    <t>จำนวนเงิน/บาท</t>
  </si>
  <si>
    <t>เป็นเงิน/บาท</t>
  </si>
  <si>
    <t>เงื่อนไข</t>
  </si>
  <si>
    <t>เงินล่วงหน้าจ่าย</t>
  </si>
  <si>
    <t>เงินประกันผลงานหัก                                      0.00%</t>
  </si>
  <si>
    <t>ดอกเบี้ยเงินกู้                                                     6.00%</t>
  </si>
  <si>
    <t>ค่าภาษีมูลค่าเพิ่ม                                               7.00%</t>
  </si>
  <si>
    <t>สรุป</t>
  </si>
  <si>
    <t>รวมค่าก่อสร้างเป็นเงินทั้งสิ้น</t>
  </si>
  <si>
    <t>ขนาดหรือเนื้อที่</t>
  </si>
  <si>
    <t>ตารางเมตร (เฉพาะตัวอาคารไม่รวมงานบริเวณ)</t>
  </si>
  <si>
    <t xml:space="preserve">                                                                                       </t>
  </si>
  <si>
    <t>เฉลี่ยราคาประมาณ</t>
  </si>
  <si>
    <t>บาท/ตารางเมตร  (เฉพาะตัวอาคารไม่รวมงานบริเวณ)</t>
  </si>
  <si>
    <t>หมวดงานวิศวกรรมโครงสร้าง (ไม่รวมงานฐานราก)</t>
  </si>
  <si>
    <t xml:space="preserve">เครื่องสูบน้ำแบบหอยโข่งสูบส่งน้ำได้ 25 ลบ.ม./ชม.สูบส่งไม่น้อยกว่า 20 ม. </t>
  </si>
  <si>
    <t>2.7.24</t>
  </si>
  <si>
    <t>อื่น ๆ (ถ้ามี)</t>
  </si>
  <si>
    <t>หมวดงานระบบประปา, สุขาภิบาล และระบายน้ำฝน</t>
  </si>
  <si>
    <t>หมวดงานผังบริเวณ</t>
  </si>
  <si>
    <t>บ่อ</t>
  </si>
  <si>
    <t>2.5.24</t>
  </si>
  <si>
    <t>2.5.25</t>
  </si>
  <si>
    <t>2.5.26</t>
  </si>
  <si>
    <t>2.5.27</t>
  </si>
  <si>
    <t>2.5.28</t>
  </si>
  <si>
    <t>2.6.19</t>
  </si>
  <si>
    <t>ป.10</t>
  </si>
  <si>
    <t xml:space="preserve">ป.15 </t>
  </si>
  <si>
    <t xml:space="preserve">น. 1 </t>
  </si>
  <si>
    <t>น. 2</t>
  </si>
  <si>
    <t xml:space="preserve">น. 3 </t>
  </si>
  <si>
    <t>น. 9</t>
  </si>
  <si>
    <t>อ่างล้างหน้าชนิดแขวน</t>
  </si>
  <si>
    <t>อ่างล้างหน้าชนิดฝังเคาน์เตอร์</t>
  </si>
  <si>
    <t>คอนกรีตหยาบ 1:3:5</t>
  </si>
  <si>
    <t>คอนกรีตโครงสร้าง 240 ksc.</t>
  </si>
  <si>
    <t>ทรายหยาบ</t>
  </si>
  <si>
    <t>ทรายละเอียด</t>
  </si>
  <si>
    <t xml:space="preserve">คิดเป็นเงินประมาณ </t>
  </si>
  <si>
    <t xml:space="preserve">ครอบสันหลังคาเหล็ก METAL SHEET </t>
  </si>
  <si>
    <t>ช่องลมเกล็ด พีวีซี 1/2" x 4"</t>
  </si>
  <si>
    <t>ปิดทับด้วยแผ่นดูดซับเสียงชนิดเส้นใยไม้ผสมปูนซีเมนต์หนา 1/2"</t>
  </si>
  <si>
    <t>ทำผิวทรายล้าง</t>
  </si>
  <si>
    <t>ผนังกันตกดาดฟ้าพร้อมราวสแตนเลส</t>
  </si>
  <si>
    <t>พื้นขัดมัน</t>
  </si>
  <si>
    <t>ปูนทรายปรับระดับ</t>
  </si>
  <si>
    <t xml:space="preserve">จมูกบันไดโลหะฝังเส้น พีวีซี </t>
  </si>
  <si>
    <t xml:space="preserve">ป.1 </t>
  </si>
  <si>
    <t>ป.2</t>
  </si>
  <si>
    <t>ป.3</t>
  </si>
  <si>
    <t>ป.4</t>
  </si>
  <si>
    <t>ป.5</t>
  </si>
  <si>
    <t>ป.6</t>
  </si>
  <si>
    <t>ป.7</t>
  </si>
  <si>
    <t>ป.8</t>
  </si>
  <si>
    <t>ป.4.1</t>
  </si>
  <si>
    <t>ป.9</t>
  </si>
  <si>
    <t>ป.11</t>
  </si>
  <si>
    <t>ป.12</t>
  </si>
  <si>
    <t>ป.13</t>
  </si>
  <si>
    <t>ป.14</t>
  </si>
  <si>
    <t>ป.14.1</t>
  </si>
  <si>
    <t>ผนังด้าน A</t>
  </si>
  <si>
    <t>ผนังด้าน B</t>
  </si>
  <si>
    <t>ผนังด้าน C</t>
  </si>
  <si>
    <t>ผนังด้าน D</t>
  </si>
  <si>
    <t>ผนังด้าน E</t>
  </si>
  <si>
    <t>ผนังด้าน F</t>
  </si>
  <si>
    <t>ผนังด้าน G</t>
  </si>
  <si>
    <t>ผนังด้าน H</t>
  </si>
  <si>
    <t>ผนังด้าน I</t>
  </si>
  <si>
    <t>ผนังด้าน J</t>
  </si>
  <si>
    <t>ผนังด้าน K</t>
  </si>
  <si>
    <t>2.5.29</t>
  </si>
  <si>
    <t>น. 4</t>
  </si>
  <si>
    <t>น. 5</t>
  </si>
  <si>
    <t>น. 7</t>
  </si>
  <si>
    <t>น. 8</t>
  </si>
  <si>
    <t>น. 10</t>
  </si>
  <si>
    <t>น. 11</t>
  </si>
  <si>
    <t>น. 12</t>
  </si>
  <si>
    <t>ติดมุ้งลวดกันแมลงห้องควบคุมพร้อมกรอบ (ติดด้านนอกห้องทั้งหมด)</t>
  </si>
  <si>
    <t xml:space="preserve">  </t>
  </si>
  <si>
    <t>2.7.25</t>
  </si>
  <si>
    <t>ที่ใส่สบู่</t>
  </si>
  <si>
    <t>2.7.26</t>
  </si>
  <si>
    <t>ราวจับคนพิการสแตนเลสติดข้างผนังชักโครก</t>
  </si>
  <si>
    <t>ราวจับคนพิการสแตนเลสติดอ่างล้างหน้า</t>
  </si>
  <si>
    <t>ป้ายชื่อ POLICE บนชั้นที่ 3 ด้านหน้า</t>
  </si>
  <si>
    <t>ขนาด 1.60 x 0.75 x 0.725 m. มีรางเลื่อนวางคีย์บอร์ด</t>
  </si>
  <si>
    <t>ยอดยกไป</t>
  </si>
  <si>
    <t>ยอดยกมา</t>
  </si>
  <si>
    <t>ระบบ</t>
  </si>
  <si>
    <t>เครื่อง</t>
  </si>
  <si>
    <t>แกลลอน</t>
  </si>
  <si>
    <t>ลบ.ฟ.</t>
  </si>
  <si>
    <t>เฉลี่ยราคาเมตรละ</t>
  </si>
  <si>
    <t>อัน</t>
  </si>
  <si>
    <t>คู่</t>
  </si>
  <si>
    <t>รวมภาษีมูลค่าเพิ่มไว้แล้ว</t>
  </si>
  <si>
    <t>ปูกระเบื้องดูดซึมน้าต่ำสีครีม ผิวไม่ลื่น ขนาด 0.60 X 0.60 ม.</t>
  </si>
  <si>
    <t>ปู พีวีซี ไวนิลแบบม้วน ชนิดป้องกันไฟฟาสถิตย์ หนา 2.0 mm.</t>
  </si>
  <si>
    <t>เครื่องปรับอากาศชนิดติดผนัง</t>
  </si>
  <si>
    <t>เครื่องปรับอากาศชนิดตั้งพื้นหรือชนิดแขวน</t>
  </si>
  <si>
    <t>เหล็กแผ่น ขนาด 0.30 x 0.30 x 6 mm.</t>
  </si>
  <si>
    <t>น๊อตหัวเสา ขนาด 16 mm.</t>
  </si>
  <si>
    <t>ปูฉนวนใยแก้วหุ้มด้วยอลูมิเนียมฟลอย์ หนา 50 มม.</t>
  </si>
  <si>
    <t>ปูกระเบื้องเซรามิก ผิวไม่ลื่น ขนาด 0.30 X 0.30 ม.</t>
  </si>
  <si>
    <t>2.1.1</t>
  </si>
  <si>
    <t>2.1.2</t>
  </si>
  <si>
    <t>2.1.3</t>
  </si>
  <si>
    <t>2.1.4</t>
  </si>
  <si>
    <t>2.1.5</t>
  </si>
  <si>
    <t>2.1.6</t>
  </si>
  <si>
    <t>2.1.7</t>
  </si>
  <si>
    <t>2.1.8</t>
  </si>
  <si>
    <t>2.1.9</t>
  </si>
  <si>
    <t>2.1.10</t>
  </si>
  <si>
    <t>2.1.11</t>
  </si>
  <si>
    <t>2.1.12</t>
  </si>
  <si>
    <t>2.1.13</t>
  </si>
  <si>
    <t>2.1.14</t>
  </si>
  <si>
    <t>2.1.15</t>
  </si>
  <si>
    <t>2.1.16</t>
  </si>
  <si>
    <t>2.2.1</t>
  </si>
  <si>
    <t>2.2.2</t>
  </si>
  <si>
    <t>2.2.3</t>
  </si>
  <si>
    <t>2.2.4</t>
  </si>
  <si>
    <t>2.2.5</t>
  </si>
  <si>
    <t>2.2.6</t>
  </si>
  <si>
    <t>2.2.7</t>
  </si>
  <si>
    <t>2.3.8</t>
  </si>
  <si>
    <t>2.3.9</t>
  </si>
  <si>
    <t>2.3.10</t>
  </si>
  <si>
    <t>2.3.11</t>
  </si>
  <si>
    <t>2.3.12</t>
  </si>
  <si>
    <t>2.3.13</t>
  </si>
  <si>
    <t>2.3.15</t>
  </si>
  <si>
    <t>2.3.17</t>
  </si>
  <si>
    <t>2.3.18</t>
  </si>
  <si>
    <t>2.3.19</t>
  </si>
  <si>
    <t>2.4.1</t>
  </si>
  <si>
    <t>2.4.2</t>
  </si>
  <si>
    <t>2.4.3</t>
  </si>
  <si>
    <t>2.4.4</t>
  </si>
  <si>
    <t>2.4.5</t>
  </si>
  <si>
    <t>2.4.6</t>
  </si>
  <si>
    <t>2.4.7</t>
  </si>
  <si>
    <t>2.4.8</t>
  </si>
  <si>
    <t>2.4.9</t>
  </si>
  <si>
    <t>2.4.10</t>
  </si>
  <si>
    <t>2.4.11</t>
  </si>
  <si>
    <t>2.4.12</t>
  </si>
  <si>
    <t>2.5.1</t>
  </si>
  <si>
    <t>2.5.2</t>
  </si>
  <si>
    <t>2.5.3</t>
  </si>
  <si>
    <t>3.1.17</t>
  </si>
  <si>
    <t>3.1.18</t>
  </si>
  <si>
    <t>3.1.19</t>
  </si>
  <si>
    <t>3.1.20</t>
  </si>
  <si>
    <t>3.1.21</t>
  </si>
  <si>
    <t>3.1.22</t>
  </si>
  <si>
    <t>3.1.23</t>
  </si>
  <si>
    <t>3.1.24</t>
  </si>
  <si>
    <t>3.1.25</t>
  </si>
  <si>
    <t>3.1.26</t>
  </si>
  <si>
    <t>3.1.27</t>
  </si>
  <si>
    <t>3.1.28</t>
  </si>
  <si>
    <t>3.1.29</t>
  </si>
  <si>
    <t>3.1.30</t>
  </si>
  <si>
    <t>3.1.31</t>
  </si>
  <si>
    <t>3.1.32</t>
  </si>
  <si>
    <t>3.1.33</t>
  </si>
  <si>
    <t>3.1.34</t>
  </si>
  <si>
    <t>3.1.35</t>
  </si>
  <si>
    <t>3.1.36</t>
  </si>
  <si>
    <t>3.1.37</t>
  </si>
  <si>
    <t>3.1.38</t>
  </si>
  <si>
    <t>3.1.39</t>
  </si>
  <si>
    <t>3.1.40</t>
  </si>
  <si>
    <t>3.1.41</t>
  </si>
  <si>
    <t>3.1.42</t>
  </si>
  <si>
    <t>3.1.43</t>
  </si>
  <si>
    <t>3.1.44</t>
  </si>
  <si>
    <t>3.1.45</t>
  </si>
  <si>
    <t>3.2.8</t>
  </si>
  <si>
    <t>3.2.9</t>
  </si>
  <si>
    <t>3.2.10</t>
  </si>
  <si>
    <t>3.2.11</t>
  </si>
  <si>
    <t>3.2.12</t>
  </si>
  <si>
    <t>3.2.13</t>
  </si>
  <si>
    <t>3.2.14</t>
  </si>
  <si>
    <t>3.2.15</t>
  </si>
  <si>
    <t>3.2.16</t>
  </si>
  <si>
    <t>3.2.17</t>
  </si>
  <si>
    <t>3.2.18</t>
  </si>
  <si>
    <t>3.2.19</t>
  </si>
  <si>
    <t>3.2.20</t>
  </si>
  <si>
    <t>3.2.21</t>
  </si>
  <si>
    <t>3.2.22</t>
  </si>
  <si>
    <t>3.2.23</t>
  </si>
  <si>
    <t>3.2.24</t>
  </si>
  <si>
    <t>3.2.25</t>
  </si>
  <si>
    <t>3.2.26</t>
  </si>
  <si>
    <t>3.2.27</t>
  </si>
  <si>
    <t>3.2.28</t>
  </si>
  <si>
    <t>3.2.29</t>
  </si>
  <si>
    <t>3.2.30</t>
  </si>
  <si>
    <t>3.2.31</t>
  </si>
  <si>
    <t>3.2.32</t>
  </si>
  <si>
    <t>3.2.33</t>
  </si>
  <si>
    <t>3.2.34</t>
  </si>
  <si>
    <t>3.2.35</t>
  </si>
  <si>
    <t>3.2.36</t>
  </si>
  <si>
    <t>3.2.37</t>
  </si>
  <si>
    <t>4.4.1</t>
  </si>
  <si>
    <t>4.4.2</t>
  </si>
  <si>
    <t>4.4.3</t>
  </si>
  <si>
    <t>4.4.4</t>
  </si>
  <si>
    <t>4.4.5</t>
  </si>
  <si>
    <t>4.4.6</t>
  </si>
  <si>
    <t>4.5.1</t>
  </si>
  <si>
    <t>4.5.2</t>
  </si>
  <si>
    <t>4.5.3</t>
  </si>
  <si>
    <t>4.5.4</t>
  </si>
  <si>
    <t>4.5.5</t>
  </si>
  <si>
    <t>4.5.6</t>
  </si>
  <si>
    <t>4.5.7</t>
  </si>
  <si>
    <t>4.6.1</t>
  </si>
  <si>
    <t>4.6.2</t>
  </si>
  <si>
    <t>4.6.3</t>
  </si>
  <si>
    <t>4.6.4</t>
  </si>
  <si>
    <t>4.6.5</t>
  </si>
  <si>
    <t>4.6.6</t>
  </si>
  <si>
    <t>4.6.7</t>
  </si>
  <si>
    <t>4.6.8</t>
  </si>
  <si>
    <t>4.6.9</t>
  </si>
  <si>
    <t>4.7.1</t>
  </si>
  <si>
    <t>4.7.2</t>
  </si>
  <si>
    <t>4.7.3</t>
  </si>
  <si>
    <t>4.7.4</t>
  </si>
  <si>
    <t>4.7.5</t>
  </si>
  <si>
    <t>4.7.6</t>
  </si>
  <si>
    <t>4.7.7</t>
  </si>
  <si>
    <t>4.7.8</t>
  </si>
  <si>
    <t>4.8.1</t>
  </si>
  <si>
    <t>4.8.2</t>
  </si>
  <si>
    <t>4.8.3</t>
  </si>
  <si>
    <t>4.8.4</t>
  </si>
  <si>
    <t>4.8.5</t>
  </si>
  <si>
    <t>4.8.6</t>
  </si>
  <si>
    <t>4.8.7</t>
  </si>
  <si>
    <t>4.8.8</t>
  </si>
  <si>
    <t>4.8.9</t>
  </si>
  <si>
    <t>4.8.10</t>
  </si>
  <si>
    <t>4.8.11</t>
  </si>
  <si>
    <t>รวมราคา หมวดงานระบบไฟฟ้า เป็นเงิน</t>
  </si>
  <si>
    <t>งาน MAIN DISTRIBUTION BOARD (MDB)</t>
  </si>
  <si>
    <t>งาน PANEL BOARD AND MAIN CB</t>
  </si>
  <si>
    <t xml:space="preserve">งาน ELECTRICAL FEEDER CABLE AND CONDUIT </t>
  </si>
  <si>
    <t>งาน LIGHTING FIXTURE</t>
  </si>
  <si>
    <t>งาน SWITCHES AND RECEPTACLES</t>
  </si>
  <si>
    <t xml:space="preserve">งาน ELECTRICAL CABLE AND CONDUIT </t>
  </si>
  <si>
    <t>งาน TELEPHONE SYSTEM</t>
  </si>
  <si>
    <t>งาน TELEVISION SYSTEM</t>
  </si>
  <si>
    <t>รวมราคา งาน MAIN DISTRIBUTION BOARD (MDB) เป็นเงิน</t>
  </si>
  <si>
    <t>รวมราคา งาน PANEL BOARD AND MAIN CB เป็นเงิน</t>
  </si>
  <si>
    <t>รวมราคา งาน ELECTRICAL FEEDER CABLE AND CONDUIT เป็นเงิน</t>
  </si>
  <si>
    <t>รวมราคา งาน LIGHTING FIXTURE เป็นเงิน</t>
  </si>
  <si>
    <t>รวมราคา งาน SWITCHES AND RECEPTACLES เป็นเงิน</t>
  </si>
  <si>
    <t>รวมราคา งาน ELECTRICAL CABLE AND CONDUIT เป็นเงิน</t>
  </si>
  <si>
    <t>รวมราคา งาน TELETELEPHONE  SYSTEM เป็นเงิน</t>
  </si>
  <si>
    <t>รวมราคา งาน TELEVISION SYSTEM เป็นเงิน</t>
  </si>
  <si>
    <t>ข้อต่อลด PB f 1-1/2"x1"</t>
  </si>
  <si>
    <t>งอ 90° เกลียวนอก PB f 1"</t>
  </si>
  <si>
    <t>งอ 90° เกลียวนอก PB f 1/2"</t>
  </si>
  <si>
    <t>สามทางเกลียวใน PB f 1/2"</t>
  </si>
  <si>
    <t>ข้อต่อตรงเกลียวนอก PB f 3/4"</t>
  </si>
  <si>
    <t>ข้อต่อตรงเกลียวนอก PB f 1"</t>
  </si>
  <si>
    <t>ข้อต่อตรงเกลียวนอก PB f 1-1/2"</t>
  </si>
  <si>
    <t>ประตูน้ำ f 3/4" (แบบบอลวาล์ว)</t>
  </si>
  <si>
    <t>ประตูน้ำ f 1" (แบบบอลวาล์ว)</t>
  </si>
  <si>
    <t>ประตูน้ำ f 1-1/2" (แบบบอลวาล์ว)</t>
  </si>
  <si>
    <t>ยูเนี่ยน GSP f 2"</t>
  </si>
  <si>
    <t>งอ 90° GSP f 2"</t>
  </si>
  <si>
    <t>มาตรวัดน้ำ f 2"</t>
  </si>
  <si>
    <t>ประตูน้ำ f 2"</t>
  </si>
  <si>
    <t>FLOAT  VALVE f 2"</t>
  </si>
  <si>
    <t>FOOT VALVE  f  3"</t>
  </si>
  <si>
    <t>ประตูน้ำ f 3"</t>
  </si>
  <si>
    <t>FLEXIBLE CONNECTOR f 3"</t>
  </si>
  <si>
    <t>STRAINER  f  3"</t>
  </si>
  <si>
    <t>CHECK  VALVE f 3"</t>
  </si>
  <si>
    <t xml:space="preserve"> สามทาง GSP f 3"</t>
  </si>
  <si>
    <t>งอ 90° GSP f 3"</t>
  </si>
  <si>
    <t>ยูเนี่ยน GSP f 3"</t>
  </si>
  <si>
    <t>ท่อ PVC 8.5 f 6" ยาว 4 เมตร</t>
  </si>
  <si>
    <t>ท่อ PVC 8.5 f 4" ยาว 4 เมตร</t>
  </si>
  <si>
    <t>ท่อ PVC 8.5 f 3" ยาว 4 เมตร</t>
  </si>
  <si>
    <t>ท่อ PVC 8.5 f 2" ยาว 4 เมตร</t>
  </si>
  <si>
    <t>ท่อ PVC 8.5 f 1-1/2" ยาว 4 เมตร</t>
  </si>
  <si>
    <t>สามทาง TY ลด PVC 8.5 f 6"x4"</t>
  </si>
  <si>
    <t>สามทาง TY ลด PVC 8.5 f 3"x2"</t>
  </si>
  <si>
    <t>สามทาง Y ลด PVC 8.5 f 4"x2"</t>
  </si>
  <si>
    <t>สามทาง TY PVC 8.5 f 4"</t>
  </si>
  <si>
    <t>สามทาง TY PVC 8.5 f 2"</t>
  </si>
  <si>
    <t>สามทาง Y PVC 8.5 f 2"</t>
  </si>
  <si>
    <t>FCO f 6"</t>
  </si>
  <si>
    <t>FCO f 4"</t>
  </si>
  <si>
    <t>FCO f 3"</t>
  </si>
  <si>
    <t>งอ 45°  PVC 8.5 f 6"</t>
  </si>
  <si>
    <t>งอ 45°  PVC 8.5 f 4"</t>
  </si>
  <si>
    <t>งอ 45°  PVC 8.5 f 3"</t>
  </si>
  <si>
    <t>งอ 45°  PVC 8.5 f 2"</t>
  </si>
  <si>
    <t>งอ 45°  PVC 8.5 f 1-1/2"</t>
  </si>
  <si>
    <t>งอ 90°  PVC 8.5 f 2"</t>
  </si>
  <si>
    <t>งอ 90°  PVC 8.5 f 1-1/2"</t>
  </si>
  <si>
    <t>ข้อลด PVC 8.5 f 2"x1-1/2" (บาง)</t>
  </si>
  <si>
    <t>ข้อลด PVC 8.5 f 4"x2" (บาง)</t>
  </si>
  <si>
    <t>ข้อลด PVC 8.5 f 3"x2" (บาง)</t>
  </si>
  <si>
    <t>ข้อต่อเกลียวนอก PVC 8.5 f 4"</t>
  </si>
  <si>
    <t>ข้อต่อเกลียวนอก PVC 8.5 f 3"</t>
  </si>
  <si>
    <t>ข้อต่อเกลียวนอก PVC 8.5 f 2"</t>
  </si>
  <si>
    <t>P-TRAP PVC 8.5 f 2"</t>
  </si>
  <si>
    <t>FD f 2"</t>
  </si>
  <si>
    <t>ท่อ  GSP f 4" ยาว 6 เมตร</t>
  </si>
  <si>
    <t>ท่อ  GSP f 3" ยาว 6 เมตร</t>
  </si>
  <si>
    <t>งอ 45° GSP f 4"</t>
  </si>
  <si>
    <t>งอ 45° GSP f 3"</t>
  </si>
  <si>
    <t>นิปเปิ้ล GSP f 4"</t>
  </si>
  <si>
    <t>นิปเปิ้ล GSP f 3"</t>
  </si>
  <si>
    <t>ยูเนี่ยน GSP f 4"</t>
  </si>
  <si>
    <t>ข้อต่อ GSP f 4"</t>
  </si>
  <si>
    <t>ข้อต่อ GSP f 3"</t>
  </si>
  <si>
    <t>U-BOLT f 4"</t>
  </si>
  <si>
    <t>U-BOLT f 3"</t>
  </si>
  <si>
    <t xml:space="preserve">งานระบบประปา </t>
  </si>
  <si>
    <t>งานระบบสุขาภิบาล</t>
  </si>
  <si>
    <t>งานระบบระบายน้ำฝน</t>
  </si>
  <si>
    <t>รวมราคา หมวดงานประปาและสุขาภิบาล เป็นเงิน</t>
  </si>
  <si>
    <t>รวมราคา งานระบบประปา เป็นเงิน</t>
  </si>
  <si>
    <t>รวมราคา งานระบบสุขาภิบาล เป็นเงิน</t>
  </si>
  <si>
    <t>รวมราคา งานระบบระบายน้ำฝน เป็นเงิน</t>
  </si>
  <si>
    <t>งานโครงหลังคาและวัสดุมุงหลังคา</t>
  </si>
  <si>
    <t>งานฝ้าเพดาน</t>
  </si>
  <si>
    <t>งานผนังและตกแต่งผิวผนัง</t>
  </si>
  <si>
    <t>งานพื้นและตกแต่งผิวพื้น</t>
  </si>
  <si>
    <t>งานประตู พร้อมวงกบ อุปกรณ์ และติดตั้ง</t>
  </si>
  <si>
    <t>งานหน้าต่าง พร้อมวงกบ อุปกรณ์ และติดตั้ง</t>
  </si>
  <si>
    <t>งานสุขภัณฑ์ พร้อมอุปกรณ์และติดตั้ง</t>
  </si>
  <si>
    <t>งานทาสีและงานเบ็ดเตล็ด</t>
  </si>
  <si>
    <t>วัสดุ + แรง</t>
  </si>
  <si>
    <t>รวมราคา หมวดงานสถาปัตยกรรม เป็นเงิน</t>
  </si>
  <si>
    <t>รวมราคา งานโครงหลังคาและวัสดุมุงหลังคา เป็นเงิน</t>
  </si>
  <si>
    <t>รวมราคา งานฝ้าเพดาน เป็นเงิน</t>
  </si>
  <si>
    <t xml:space="preserve">ผนังภายใน แผ่น Particle Board หนา 35  มม.  </t>
  </si>
  <si>
    <t>ผนัง ค.ส.ล. เปลือยผิวไม้แบบ 1" x 4" จัดตามแนวตั้ง</t>
  </si>
  <si>
    <t>รวมราคา งานผนังและตกแต่งผิวผนัง เป็นเงิน</t>
  </si>
  <si>
    <t>รวมราคา งานพื้นและตกแต่งผิวพื้น เป็นเงิน</t>
  </si>
  <si>
    <t>รวมราคา งานหน้าต่าง พร้อมวงกบ อุปกรณ์และติดตั้ง เป็นเงิน</t>
  </si>
  <si>
    <t>รวมราคา งานประตู พร้อมวงกบ อุปกรณ์และติดตั้ง เป็นเงิน</t>
  </si>
  <si>
    <t>รวมราคา งานสุขภัณฑ์พร้อมอุปกรณ์และติดตั้ง เป็นเงิน</t>
  </si>
  <si>
    <t>งานสุขภัณฑ์พร้อมอุปกรณ์และติดตั้ง</t>
  </si>
  <si>
    <t>รวมราคา งานทาสีและงานเบ็ดเตล็ด เป็นเงิน</t>
  </si>
  <si>
    <t>ทาสีภายนอก</t>
  </si>
  <si>
    <t>ราวบันไดสแตนเลส (ST-4)</t>
  </si>
  <si>
    <t>ราวบันไดสแตนเลส (ST-3)</t>
  </si>
  <si>
    <t>ราวกันตกทางลาดด้านหน้า</t>
  </si>
  <si>
    <t>ราวกันตกชานพักบันได</t>
  </si>
  <si>
    <t>เหล็กเส้นกลมผิวเรียบ    SR.24 Ø 6 มม.</t>
  </si>
  <si>
    <t>เหล็กเส้นกลมผิวเรียบ    SR.24 Ø 9 มม.</t>
  </si>
  <si>
    <t>เหล็กเส้นกลมผิวข้ออ้อย SD.40 Ø 12 มม.</t>
  </si>
  <si>
    <t>เหล็กเส้นกลมผิวข้ออ้อย SD.40 Ø 16 มม.</t>
  </si>
  <si>
    <t>เหล็กเส้นกลมผิวข้ออ้อย SD.40 Ø 20 มม.</t>
  </si>
  <si>
    <t>เหล็กเส้นกลมผิวข้ออ้อย SD.40 Ø 25 มม.</t>
  </si>
  <si>
    <t>รวมราคา งานวิศวกรรมโครงสร้าง (ไม่รวมฐานราก) เป็นเงิน</t>
  </si>
  <si>
    <t>ไม้แบบทั่วไป (คิด 50%)</t>
  </si>
  <si>
    <t>-</t>
  </si>
  <si>
    <t>ค่าแรงไม้แบบ</t>
  </si>
  <si>
    <t>ตะปู</t>
  </si>
  <si>
    <t>ปรับถมดินใต้อาคาร</t>
  </si>
  <si>
    <t>เหล็กเสริมคอนกรีต</t>
  </si>
  <si>
    <t xml:space="preserve">ขุดดินและกลบคืน </t>
  </si>
  <si>
    <t>ทรายหยาบชุ่มน้ำอัดแน่น</t>
  </si>
  <si>
    <t>ขุดเจาะสำรวจดิน</t>
  </si>
  <si>
    <t>แบบ ปร.4   แผ่นที่</t>
  </si>
  <si>
    <t xml:space="preserve">หมวดงานเสาธง พร้อมแท่น </t>
  </si>
  <si>
    <t xml:space="preserve">ขุดดินและกลบดินฐานราก </t>
  </si>
  <si>
    <t>ทรายหยาบชุ่มอัดแน่น</t>
  </si>
  <si>
    <t>ดินถมบดอัดแน่น</t>
  </si>
  <si>
    <t>เหล็กเสริมโครงสร้าง</t>
  </si>
  <si>
    <t>ไม้แบบทั่วไป (คิด 100% เต็ม)</t>
  </si>
  <si>
    <t>ไม้คร่าว (คิด 30 % ของไม้แบบ)</t>
  </si>
  <si>
    <t>ผนังก่ออิฐเต็มแผ่น</t>
  </si>
  <si>
    <t>ท่อประปาเกรด B ขนาด 2 นิ้ว</t>
  </si>
  <si>
    <t>ท่อประปาเกรด B ขนาด 3 นิ้ว</t>
  </si>
  <si>
    <t>ท่อประปาเกรด B ขนาด 4 นิ้ว</t>
  </si>
  <si>
    <t>ท่อประปาเกรด B ขนาด 5 นิ้ว</t>
  </si>
  <si>
    <t>ข้อลดเหล็กหล่อ ขนาด 3 นิ้ว x 2 นิ้ว</t>
  </si>
  <si>
    <t>ข้อลดเหล็กหล่อ ขนาด 4 นิ้ว x 3 นิ้ว</t>
  </si>
  <si>
    <t>ข้อลดเหล็กหล่อ ขนาด 5 นิ้ว x 4 นิ้ว</t>
  </si>
  <si>
    <t>หัวเม็ดไม้สักกลึง พร้อมอุปกรณ์ ขนาด 3 นิ้ว</t>
  </si>
  <si>
    <t>หัวเม็ดไม้สักกลึง พร้อมอุปกรณ์ ขนาด 2 นิ้ว</t>
  </si>
  <si>
    <t>รอกเหล็กขนาด 1 1/2 นิ้ว พร้อมอุปกรณ์</t>
  </si>
  <si>
    <t>แกนยึด ขนาด 1 นิ้ว พร้อมปลอกเหล็กกันเลื่อน</t>
  </si>
  <si>
    <t xml:space="preserve">เหล็กประกับ ขนาด 2 นิ้ว x 3/16 นิ้ว ยาว 0.50 ม. </t>
  </si>
  <si>
    <t>ค่าแรงประกอบเสาธง และติดตั้ง</t>
  </si>
  <si>
    <t>ธงชาติ ขนาด 1.00 x 1.50 ม. พร้อมลวดสลิง</t>
  </si>
  <si>
    <t>ทาสีบรอนซ์เงินพร้อมสีกันสนิม</t>
  </si>
  <si>
    <t>ทำผิวพื้นหินขัด</t>
  </si>
  <si>
    <t>อื่นๆ (ถ้ามี )</t>
  </si>
  <si>
    <t>รวมราคา หมวดงานเสาธง พร้อมแท่น เป็นเงิน</t>
  </si>
  <si>
    <t>หมวดงานเสาวิทยุสื่อสาร</t>
  </si>
  <si>
    <t xml:space="preserve">เสาอากาศชนิดสามเหลี่ยมขนาด 12 นิ้ว </t>
  </si>
  <si>
    <t>เสาอากาศชนิดสามเหลี่ยมขนาด 12 นิ้ว (ท่อนยอด)</t>
  </si>
  <si>
    <t>ลวดสลิง (Guy Wire) ยาวม้วนละ 1,000 ฟุต</t>
  </si>
  <si>
    <t>สัญญาณไฟโคมเดี่ยว</t>
  </si>
  <si>
    <t>สายไฟ AC (ชนิดฉนวน 2 ชั้น สีดำ ขนาด 1.5 sq.mm. ยาว 150 ฟุต/ม้วน)</t>
  </si>
  <si>
    <t>ชุดควบคุมสัญญาณไฟกระพริบยอดเสา</t>
  </si>
  <si>
    <t>แผ่นเหล็กฐานเสา (Base Plate) ขนาด 12 นิ้ว</t>
  </si>
  <si>
    <t>แคล๊มป์แบบตัวยู</t>
  </si>
  <si>
    <t>Thimble</t>
  </si>
  <si>
    <t>Guy Bracket</t>
  </si>
  <si>
    <t>สเกลเร่ง</t>
  </si>
  <si>
    <t>สมอบก</t>
  </si>
  <si>
    <t>เพลทคู่ชนิด 3 รู (Equalizer Plate)</t>
  </si>
  <si>
    <t>นัทและโบลท์รูปตัวแอล</t>
  </si>
  <si>
    <t>นัทและโบลท์รูปพร้อมแหวนสปริงขนาด  1/4  นิ้ว ยาว 2 นิ้ว</t>
  </si>
  <si>
    <t>นัทและโบลท์รูปพร้อมแหวนสปริงขนาด  5/16  นิ้ว ยาว 2 นิ้ว</t>
  </si>
  <si>
    <t>ชุดสายดิน</t>
  </si>
  <si>
    <t xml:space="preserve">Lining Up Punch </t>
  </si>
  <si>
    <t xml:space="preserve">Serving Tool </t>
  </si>
  <si>
    <t>ค่าติดตั้ง</t>
  </si>
  <si>
    <t>รวมราคา หมวดงานเสาวิทยุสื่อสาร เป็นเงิน</t>
  </si>
  <si>
    <t xml:space="preserve">ประมาณราคาค่าก่อสร้าง  </t>
  </si>
  <si>
    <t>คำนวณราคา หมวดงานผังบริเวณ</t>
  </si>
  <si>
    <t>หมวดงานถนน ค.ส.ล. ต่อ ตารางเมตร</t>
  </si>
  <si>
    <t xml:space="preserve">คิดเป็นเงิน     </t>
  </si>
  <si>
    <t>หมวดงานขอบคันถนน ค.ส.ล. ต่อ เมตร</t>
  </si>
  <si>
    <t>หมวดงานบ่อพักท่อระบายน้ำสำหรับท่อ Ø 0.30 ม. ต่อ บ่อ</t>
  </si>
  <si>
    <t>หมวดงานท่อระบายน้ำ ค.ส.ล. ต่อ เมตร</t>
  </si>
  <si>
    <t>หมวดงานถนน (ถนน ค.ส.ล. 4 x 4.5 ม. = 18 ตร.ม. พร้อมวัสดุรองพื้น)</t>
  </si>
  <si>
    <t>ปรับบดอัดดินเดิมและวัสดุรองพื้น</t>
  </si>
  <si>
    <t>หินคลุกบดอัดแน่น</t>
  </si>
  <si>
    <t>ทรายละเอียดบดอัดแน่น</t>
  </si>
  <si>
    <t>คอนกรีต ค.2</t>
  </si>
  <si>
    <t>RB f Ø 9 mm. (SR.24)</t>
  </si>
  <si>
    <t>RB f Ø 12 mm. (SR.24)</t>
  </si>
  <si>
    <t>RB f Ø 19 mm. (SR.24)</t>
  </si>
  <si>
    <t>ชุบแอสฟัลต์เหล็กรอยต่อ</t>
  </si>
  <si>
    <t>บาท/กก(3")</t>
  </si>
  <si>
    <t>ยาแนวแอสฟัลท์ผสมทราย</t>
  </si>
  <si>
    <t>แต่งผิวคอนกรีตหยาบ</t>
  </si>
  <si>
    <t>รวมค่าวัสดุและแรงงาน</t>
  </si>
  <si>
    <t>เฉลี่ยราคาตารางเมตรละ</t>
  </si>
  <si>
    <t>รวมราคา หมวดงานถนน ค.ส.ล. ต่อ ตารางเมตร เป็นเงิน</t>
  </si>
  <si>
    <t>หมวดงานขอบคันถนน ค.ส.ล. (ขอบคันหิน ค.ส.ล. ยาว 100 ม.)</t>
  </si>
  <si>
    <t>RB f Ø 6 mm. (SR.24)</t>
  </si>
  <si>
    <t>รวมราคา หมวดงานขอบคันถนน ค.ส.ล. ต่อ เมตร เป็นเงิน</t>
  </si>
  <si>
    <t>หมวดงานบ่อพักท่อระบายน้ำสำหรับท่อ Ø 0.30 ม.</t>
  </si>
  <si>
    <t>ขุด-กลบ ดิน</t>
  </si>
  <si>
    <t>คอนกรีตหยาบ</t>
  </si>
  <si>
    <t>ไม้แบบทั่วไป (คิด 25 %)</t>
  </si>
  <si>
    <t>ค่าแรงไม้แบบ (คิด 100 %)</t>
  </si>
  <si>
    <t>ไม้เคร่า (คิด 30 % ของไม้แบบ)</t>
  </si>
  <si>
    <t>เหล็กฉาก 45 x 45 x 3 มม.</t>
  </si>
  <si>
    <t>รวมราคา หมวดงานบ่อพักท่อระบายน้ำสำหรับท่อ Ø 0.30 ม. ต่อ บ่อ เป็นเงิน</t>
  </si>
  <si>
    <t>หมวดงานท่อระบายน้ำ ค.ส.ล.  (Ø 0.30 ม. คิดช่วงละ 6.00 ม. 10 ช่วง = 60 ม)</t>
  </si>
  <si>
    <t>ทรายหยาบอัดแน่น</t>
  </si>
  <si>
    <t>ท่อ ค.ส.ล. ขนาด Ø 0.30 ม.</t>
  </si>
  <si>
    <t>ยาแนวรอยต่อท่อหนา 0.05 ม.</t>
  </si>
  <si>
    <t>รวมราคา หมวดงานท่อระบายน้ำ ค.ส.ล. ต่อ เมตร เป็นเงิน</t>
  </si>
  <si>
    <t>คอนกรีต 240 ksc</t>
  </si>
  <si>
    <t>คอนกรีต 280 ksc</t>
  </si>
  <si>
    <t>RB6 (SR 24)</t>
  </si>
  <si>
    <t>RB9 (SR 24)</t>
  </si>
  <si>
    <t>RB12 (SR 24)</t>
  </si>
  <si>
    <t>RB15 (SR 24)</t>
  </si>
  <si>
    <t>RB19 (SR 24)</t>
  </si>
  <si>
    <t>RB25 (SR 24)</t>
  </si>
  <si>
    <t>DB12 (SD 30)</t>
  </si>
  <si>
    <t>DB16 (SD 30)</t>
  </si>
  <si>
    <t>DB20 (SD 30)</t>
  </si>
  <si>
    <t>DB25 (SD 30)</t>
  </si>
  <si>
    <t>DB10 (SD 40)</t>
  </si>
  <si>
    <t>DB12 (SD 40)</t>
  </si>
  <si>
    <t>DB16 (SD 40)</t>
  </si>
  <si>
    <t>DB20 (SD 40)</t>
  </si>
  <si>
    <t>DB25 (SD 40)</t>
  </si>
  <si>
    <t>DB28 (SD 40)</t>
  </si>
  <si>
    <t>DB32 (SD 40)</t>
  </si>
  <si>
    <t>ทรายถมที่</t>
  </si>
  <si>
    <t>ดินถมที่</t>
  </si>
  <si>
    <t>หินคลุก</t>
  </si>
  <si>
    <t>เหล็กเส้นกลมผิวเรียบ    SR.24 Ø 12 มม.</t>
  </si>
  <si>
    <t>ผนังก่อคอนกรีตบล๊อกชนิดกันฝน</t>
  </si>
  <si>
    <t>ผนังฉาบปูนเรียบ</t>
  </si>
  <si>
    <t>ฝาถังเหล็ก</t>
  </si>
  <si>
    <t>ทาสีน้ำมัน</t>
  </si>
  <si>
    <t>ทาสีพลาสติก</t>
  </si>
  <si>
    <t>กุญแจ</t>
  </si>
  <si>
    <t>รวมราคา หมวดงานถังพักน้ำบนดิน เป็นเงิน</t>
  </si>
  <si>
    <t xml:space="preserve">ถนน ค.ส.ล. </t>
  </si>
  <si>
    <t>ก่ออิฐข้างทางเท้าสำหรับงานกันดิน</t>
  </si>
  <si>
    <t>งานระบบประปา</t>
  </si>
  <si>
    <t>ท่อเมนประปาภายใน Ø 50 มม. ตามผังบริเวณ</t>
  </si>
  <si>
    <t>ท่อเมนประปาภายใน Ø 40 มม. ตามผังบริเวณ</t>
  </si>
  <si>
    <t>ท่อเมนประปาภายใน Ø 20 มม. ตามผังบริเวณ</t>
  </si>
  <si>
    <t>มาตรวัดน้ำของ กปภ. Ø 2" ตามผังบริเวณ</t>
  </si>
  <si>
    <t>ขยายเขตประปา หรือติดตั้งระบบน้ำบาดาล</t>
  </si>
  <si>
    <t>งานวางท่อ</t>
  </si>
  <si>
    <t>ท่อระบายน้ำ ค.ส.ล. ขนาด Ø 0.30 ม. (แบบไม่ตอกเข็ม)</t>
  </si>
  <si>
    <t>ท่อระบายน้ำ ค.ส.ล. ขนาด Ø 0.30 ม. (แบบตอกเข็ม)</t>
  </si>
  <si>
    <t>งานบ่อพัก</t>
  </si>
  <si>
    <t>บ่อพัก ค.ส.ล. สำหรับท่อ ขนาด Ø 0.30 ม. (แบบฝาตะแกรง)</t>
  </si>
  <si>
    <t>รวมยอดยกไป</t>
  </si>
  <si>
    <t>รวมยอดยกมา</t>
  </si>
  <si>
    <t>งานระบบไฟฟ้า</t>
  </si>
  <si>
    <t xml:space="preserve">ขยายเขตไฟฟ้า </t>
  </si>
  <si>
    <t>ปลูกหญ้า</t>
  </si>
  <si>
    <t>รวมราคา หมวดงานผังบริเวณ เป็นเงิน</t>
  </si>
  <si>
    <t xml:space="preserve">แบบแยกส่วน ขนาด 12,000 บีทียู </t>
  </si>
  <si>
    <t>แบบแยกส่วน ขนาด 24,000 บีทียู</t>
  </si>
  <si>
    <t xml:space="preserve">แบบแยกส่วน ขนาด 36,000 บีทียู </t>
  </si>
  <si>
    <t>พัดลมดูดอากาศเส้นผ่าศูนย์กลาง 8 นิ้ว</t>
  </si>
  <si>
    <t>รวมราคา หมวดงานครุภัณฑ์เครื่องปรับอากาศ เป็นเงิน</t>
  </si>
  <si>
    <t xml:space="preserve">แบบแยกส่วน ขนาด 18,000 บีทียู </t>
  </si>
  <si>
    <t>แบบแยกส่วน ขนาด 30,000 บีทียู</t>
  </si>
  <si>
    <t>T1 โต๊ะทำงาน ขนาด 750 x 1200 x 725 มม. (ไม่มีลิ้นชัก)</t>
  </si>
  <si>
    <t>T1R โต๊ะทำงาน ขนาด 750 x 1200 x 725 มม. (พร้อมลิ้นชักซ้ายมือ)</t>
  </si>
  <si>
    <t>T2 โต๊ะทำงาน ขนาด 750 x 1500 x 725 มม. (ไม่มีลิ้นชัก)</t>
  </si>
  <si>
    <t>T2R โต๊ะทำงาน ขนาด 750 x 1500 x 725 มม. (พร้อมลิ้นชักขวามือ)</t>
  </si>
  <si>
    <t>T2L โต๊ะทำงาน ขนาด 750 x 1500 x 725 มม. (พร้อมลิ้นชักซ้ายมือ)</t>
  </si>
  <si>
    <t>T3 โต๊ะข้าง ขนาด 450 x 750 x 725 มม. (ไม่มีลิ้นชัก)</t>
  </si>
  <si>
    <t>C3 เก้าอี้ทำงานมีท้าวแขนพนักพิง</t>
  </si>
  <si>
    <t>C4 เก้าอี้ทำงานไม่มีท้าวแขน</t>
  </si>
  <si>
    <t>C5 เก้าอี้รับรองขาตาย</t>
  </si>
  <si>
    <t>C6 เก้าอี้จัดเลี้ยงขาตาย</t>
  </si>
  <si>
    <t>C7 เก้าอี้รับแขกไฟเบอร์ ชนิด 2 ช่วง</t>
  </si>
  <si>
    <t>C8 เก้าอี้รับแขกไฟเบอร์ ชนิด 3 ช่วง</t>
  </si>
  <si>
    <t>C9 เก้าอี้รับแขกบุนวมชนิด 3 ช่วง</t>
  </si>
  <si>
    <t>C10 เก้าอี้ประชุมมีท้าวแขน</t>
  </si>
  <si>
    <t>CB1 ตู้เก็บเอกสาร ชนิด 4 ลิ้นชัก ขนาดประมาณ 461 x 620 x 320 มม.</t>
  </si>
  <si>
    <t xml:space="preserve">CB2 ตู้เก็บเอกสาร ชนิด 2 บานประตู </t>
  </si>
  <si>
    <t>ขนาดประมาณ 915 x 475 x 1829 มม.</t>
  </si>
  <si>
    <t>CB3 ตู้เก็บเอกสารประตูบานเลื่อน ตอนล่างทึบ ตอนบนกระจก</t>
  </si>
  <si>
    <t>ขนาดประมาณ 900 x 400 x 1830 มม.</t>
  </si>
  <si>
    <t>CB5 ตู้เหล็กเก็บใบขับขี่</t>
  </si>
  <si>
    <t>P1 เคาน์เตอร์วางโทรศัพท์</t>
  </si>
  <si>
    <t>P2 เคาน์เตอร์ห้องครัว</t>
  </si>
  <si>
    <t>P3 แท่นสำหรับยื่นบรรยาย</t>
  </si>
  <si>
    <t>P4 เสาธงชาติ</t>
  </si>
  <si>
    <t>P5 โต๊ะหมู่บูชา</t>
  </si>
  <si>
    <t>P6 พระบรมฉายาลักษณ์</t>
  </si>
  <si>
    <t>P7 แผงติดประกาศ</t>
  </si>
  <si>
    <t>M8 ฉากกั้นห้องแบบทึบ ขนาด 750 x 1500 มม.</t>
  </si>
  <si>
    <t>M9 ฉากกั้นห้องแบบทึบ ขนาด 1200 x 1500 มม.</t>
  </si>
  <si>
    <t xml:space="preserve">M10 ฉากกั้นห้องแบบทึบ ขนาด 550 x 1500 มม. </t>
  </si>
  <si>
    <t xml:space="preserve">กล้องบันทึกภาพเคลื่อนไหวและเสียง ชนิดมีหน่วยความจำในตัว </t>
  </si>
  <si>
    <t xml:space="preserve">PT1 โต๊ะทำงานโครงเหล็ก ท๊อปไม้ปาติเคิลเคลือบเมลามีนทั้งสี่ด้าน </t>
  </si>
  <si>
    <t xml:space="preserve">PT2 โต๊ะครึ่งวงกลมเหล็กท๊อปไม้ปาติเคิลเคลือบเมลามีน </t>
  </si>
  <si>
    <t>PC2 เก้าอี้หุ้มหนังสังเคราะห์พนักพิงเตี้ยมีล้อเลื่อน</t>
  </si>
  <si>
    <t>PC3 โซฟา 3 ที่นั่ง หุ้มหนังสังเคราะห์ ขาเหล็กชุบโครเมียม</t>
  </si>
  <si>
    <t>PC4 เก้าอี้แถวกลม 3 ที่นั่ง หุ้มหนังสังเคราะห์ ขาเหล็กทำสีดำ</t>
  </si>
  <si>
    <t>PCB ตู้เหล็กเก็บเอกสารบานเลื่อนทึบ</t>
  </si>
  <si>
    <t>PM1 เครื่องออกบัตรคิวอัตโนมัติ ระบบมีเสียงและจอแสดงผล</t>
  </si>
  <si>
    <t>PM2 ตู้แช่เครื่องดื่มหนึ่งประตู ขนาดไม่น้อยกว่า 11 คิว</t>
  </si>
  <si>
    <t>PTV1 โทรทัศน์ LED ขนาดไม่น้อยกว่า 40 นิ้ว พร้อมขาแขวน</t>
  </si>
  <si>
    <t>ระบบโทรทัศน์วงจรปิด (CCTV)</t>
  </si>
  <si>
    <t>รวมราคา หมวดงานครุภัณฑ์ทั่วไป เป็นเงิน</t>
  </si>
  <si>
    <t xml:space="preserve">แบบ ปร.5 </t>
  </si>
  <si>
    <t>หมวดงานก่อสร้าง</t>
  </si>
  <si>
    <t>หมวดงานครุภัณฑ์สั่งซื้อหรือจัดซื้อ</t>
  </si>
  <si>
    <t xml:space="preserve">ส่วนที่ 1 ค่าวัสดุและค่าแรงงานหมวดงานก่อสร้าง </t>
  </si>
  <si>
    <t>กลุ่มงานที่ 1</t>
  </si>
  <si>
    <t>กลุ่มงานที่ 2</t>
  </si>
  <si>
    <t>รวมราคาส่วนที่ 1 ค่าวัสดุและค่าแรงงานหมวดงานก่อสร้าง เป็นเงิน</t>
  </si>
  <si>
    <t>ส่วนที่ 2 หมวดงานครุภัณฑ์สั่งซื้อหรือจัดซื้อ</t>
  </si>
  <si>
    <t>รวมราคาส่วนที่ 2 หมวดงานครุภัณฑ์สั่งซื้อหรือจัดซื้อ เป็นเงิน</t>
  </si>
  <si>
    <t>คิ้วพีวีซี 2"</t>
  </si>
  <si>
    <t>บัวพื้นสำเร็จรูป พีวีซี ขนาด 4 นิ้ว</t>
  </si>
  <si>
    <t>หลังคาเหล็ก METAL SHEET หนา 0.47 มม. เคลือบอบสีแดงเลือดหมู</t>
  </si>
  <si>
    <t xml:space="preserve">ฝ้าเพดานยิบซั่มบอร์ด หนา 9 มม. โครงเคร่าเหล็กอาบสังกะสี </t>
  </si>
  <si>
    <t xml:space="preserve">ฝ้าเพดานซีเมนต์เส้นใยหนา 6 มม. โครงเคร่าเหล็กอาบสังกะสี </t>
  </si>
  <si>
    <t xml:space="preserve">ฝ้าเพดานซีเมนต์เส้นใยขอบเรียบหนา 6 มม.รุ่นระบายอากาศ </t>
  </si>
  <si>
    <t>กรุตาข่าย พีวีซี</t>
  </si>
  <si>
    <t>พื้นปูแผ่นซิเมนต์สำเร็จรูป ขนาด 0.30 X 0.30 ม. หนา 2.5 ซม.</t>
  </si>
  <si>
    <t>ปูกระเบื้องดูดซึมน้าต่ำสีครีม ผิวมัน ขนาด 0.60 X 0.60 ม.</t>
  </si>
  <si>
    <t>ไม้แบบข้าง (คิด 50%)</t>
  </si>
  <si>
    <t>ไม้แบบข้าง (คิด 50% )</t>
  </si>
  <si>
    <t xml:space="preserve">คอนกรีตหยาบ </t>
  </si>
  <si>
    <t>ประตูเหล็ก ขนาด 1.00 x 2.00 ม. พร้อมอุปกรณ์ วงกบและติดตั้ง</t>
  </si>
  <si>
    <t>WATER STOP 8"</t>
  </si>
  <si>
    <t>CB6 ตู้เก็บเอกสาร 3 ลิ้นชัก มีล้อเลื่อน</t>
  </si>
  <si>
    <t>เสาเข็ม ค.ส.ล. ขนาด 0.15 x 6.00 ม.</t>
  </si>
  <si>
    <t>ขอบคันหินถนน ค.ส.ล. ชนิดหล่อในที่</t>
  </si>
  <si>
    <t>บ่อพัก ค.ส.ล. สำหรับท่อ ขนาด Ø 0.30 ม. (แบบฝา ค.ส.ล.)</t>
  </si>
  <si>
    <t>หม้อแปลงไฟฟ้า 3 เฟส 315 KVA พร้อมมิเตอร์แรงสูง และอุปกรณ์ครบชุด</t>
  </si>
  <si>
    <t>หมวดงานไฟฟ้า (ไม่รวม TRANSFORMER 315 KVA &amp; HV. SYSTEM)</t>
  </si>
  <si>
    <t xml:space="preserve">ค่าแรงไม้แบบ </t>
  </si>
  <si>
    <t>อยู่ในงานผังบริเวณ</t>
  </si>
  <si>
    <t>ตู้เก็บถังดับเพลิงมือถือชนิดเคมีแห้ง 15 ปอนด์ (2 ถังต่อ 1 ตู้)</t>
  </si>
  <si>
    <t>หมายเหตุ : รูปทรงกระบอก Cylinder</t>
  </si>
  <si>
    <t>ลำดับ</t>
  </si>
  <si>
    <t xml:space="preserve">หมวดงานป้ายอาคารที่ทำการ </t>
  </si>
  <si>
    <t>เสาเข็ม ค.ส.ล. ø 6" ยาว 6 ม.</t>
  </si>
  <si>
    <t>ขุดดินแล้วกลบคืน</t>
  </si>
  <si>
    <t>ทรายหยาบอัดแน่นก้นหลุม (พร้อมทรายรองพื้น)</t>
  </si>
  <si>
    <t xml:space="preserve">คอนกรึต 240 KSC </t>
  </si>
  <si>
    <t>ทับหลัง ค.ส.ล. ปูนปั้นตามแบบ</t>
  </si>
  <si>
    <t xml:space="preserve">หินแกรนิตสีเลือดหมู </t>
  </si>
  <si>
    <t xml:space="preserve">ตัวหนังสือ Stainless พับขึ้นรูปตามแบบ </t>
  </si>
  <si>
    <t>ขนาดตัวอักษรสูงประมาณ 20 ซม.</t>
  </si>
  <si>
    <t>สัญลักษณ์ตราโล่ห์เขน ขนาด Ø 40 ซม. หล่อด้วยไฟเบอร์กลาส สีเงินด้าน</t>
  </si>
  <si>
    <t xml:space="preserve">ทาสีน้ำ อะคริลิค </t>
  </si>
  <si>
    <t>รวมราคา หมวดงานป้ายอาคารที่ทำการ เป็นเงิน</t>
  </si>
  <si>
    <t>รวมราคา หมวดงานป้ายอาคารที่ทำการ คิดเป็นเงินประมาณ</t>
  </si>
  <si>
    <t>หมวดงานป้ายอาคารที่ทำการ</t>
  </si>
  <si>
    <t>คอนกรีต 210 ksc</t>
  </si>
  <si>
    <t>ฝ้าเพดานยิบซั่มบอร์ด หนา 12 มม. โครงเคร่า ทีบาร์</t>
  </si>
  <si>
    <t>ฝ้า ค.ส.ล. ฉาบปูนเรียบ</t>
  </si>
  <si>
    <t>ผนังบุกระเบื้องเคลือบ 0.30 x 0.30 ม.</t>
  </si>
  <si>
    <t>แผง ค.ส.ล. ขนาด 0.10 x 3.10 m.</t>
  </si>
  <si>
    <t>งานฐานราก ชนิดตอกเสาเข็ม (ไม่รวมเสาตอม่อ)</t>
  </si>
  <si>
    <t>สกัดหัวเสาเข็ม</t>
  </si>
  <si>
    <t>ไม้แบบทั่วไป (คิด 100%)</t>
  </si>
  <si>
    <t>รวมราคา งานฐานราก ชนิดตอกเสาเข็ม (ไม่รวมเสาตอม่อ) เป็นเงิน</t>
  </si>
  <si>
    <t>ดวงโคมแสงสว่างหลอด LED ขนาด 70 W. เสาเหล็ก พร้อมเดินสาย</t>
  </si>
  <si>
    <t>ดวงโคมแสงสว่างหลอด LED ขนาด 70 W. เสาคอนกรีต พร้อมเดินสาย</t>
  </si>
  <si>
    <t>อุปกรณ์ประกอบ</t>
  </si>
  <si>
    <t>หมวดงานฐานราก ชนิดเสาเข็มตอก (ไม่รวมเสาตอม่อ)</t>
  </si>
  <si>
    <t>CB4 ตู้เก็บเสื้อผ้า (ล็อคเกอร์) ขนาดประมาณ 915 x 475 x 1829 มม.</t>
  </si>
  <si>
    <t>ขนาด 1200 x 400 x 2100 มม.</t>
  </si>
  <si>
    <t>ปิดด้วยแผ่นลามิเนต ขนาด 80 x 2400 x 750 มม.</t>
  </si>
  <si>
    <t>PC1 เก้าอี้รับรองขาตาย ขนาด 450 x 580 x 910 มม.</t>
  </si>
  <si>
    <t>ขนาดไม่น้อยกว่า 60 GB พร้อมขาตั้งกล้อง</t>
  </si>
  <si>
    <t>M1 ชั้นเหล็กฉากเจาะรู 1 1/2" x 2 1/2" ขนาด 900 x 400 x 2100 มม.</t>
  </si>
  <si>
    <t>M2 ชั้นเหล็กฉากเจาะรู 1 1/2" x 2 1/2" ขนาด 1200 x 400 x 2100 มม.</t>
  </si>
  <si>
    <t>(แบบ 6 ช่อง)</t>
  </si>
  <si>
    <t>T2W แผ่นต่อหน้าโต๊ะ ขนาด 750 x 550 x 725 มม.</t>
  </si>
  <si>
    <t>T5 โต๊ะประชุม ขนาด 600 x 1800 x 725 มม.</t>
  </si>
  <si>
    <t>T4' โต๊ะเคาน์เตอร์  ขนาด 750 x 1200 x 725 มม.</t>
  </si>
  <si>
    <t>T4 โต๊ะเคาน์เตอร์  ขนาด 750 x 1800 x 1125 มม.</t>
  </si>
  <si>
    <t>T6' โต๊ะประชุมแบบพับได้ ขนาด 750 x 1200 x 725 มม.</t>
  </si>
  <si>
    <t>T7 โต๊ะอาหารแบบพับได้ ขนาด 750 x 750 x 725 มม.</t>
  </si>
  <si>
    <t>T8 โต๊ะประชุมแบบพับได้ ขนาด 750 x 1800 x 725 มม.</t>
  </si>
  <si>
    <t>T9 โต๊ะประชุม ขนาด 600 x 1200 x 725 มม.</t>
  </si>
  <si>
    <t>C1 เก้าอี้ทำงานทำงานมีท้าวแขนพนักพิงสูง</t>
  </si>
  <si>
    <t>C2 เก้าอี้ทำงานมีท้าวแขนพนักพิงกลาง</t>
  </si>
  <si>
    <t>PCT2 เคาน์เตอร์บาร์วางเครื่องบริการน้ำดื่มเพื่อประชาชน</t>
  </si>
  <si>
    <t>PCT1 เคาน์เตอร์ประชาสัมพันธ์ โครงสร้างไม้เนื้อแข็งกรุไม้อัดหนา 8 มม.</t>
  </si>
  <si>
    <t>เหล็กกล่อง 150 x 150 x 4.5 มม. (น้ำหนัก 120.90 กก./ท่อน)</t>
  </si>
  <si>
    <t>เหล็กกล่อง 100 x 100 x 3.2 มม. (น้ำหนัก 53.76 กก./ท่อน)</t>
  </si>
  <si>
    <t xml:space="preserve">เหล็กกล่อง 50 x 50 x 1.6 มม. </t>
  </si>
  <si>
    <t>เหล็กกล่อง 25 x 25 x 1.6 มม.</t>
  </si>
  <si>
    <t xml:space="preserve">เหล็กตัวซี C 125 x 50 x 20 x 3.2 มม. </t>
  </si>
  <si>
    <t>แบบแยกส่วน ขนาด 25,000 บีทียู</t>
  </si>
  <si>
    <t xml:space="preserve">แบบแยกส่วน ขนาด 20,000 บีทียู </t>
  </si>
  <si>
    <t>หมวดงานครุภัณฑ์งานระบบ</t>
  </si>
  <si>
    <t>ส่วนที่ 3 หมวดงานค่าใช้จ่ายพิเสษ</t>
  </si>
  <si>
    <t>หมวดงานค่าใช้จ่ายพิเศษ</t>
  </si>
  <si>
    <t>รวมราคาส่วนที่ 3 หมวดงานค่าใช้จ่ายพิเศษ เป็นเงิน</t>
  </si>
  <si>
    <t xml:space="preserve">สถานที่ก่อสร้าง  </t>
  </si>
  <si>
    <t>ถังเก็บน้ำไฟเบอร์กลาส ขนาด 2,000 ลิตร วางบนดิน</t>
  </si>
  <si>
    <t>ขาตั้งเหล็ก</t>
  </si>
  <si>
    <t>รวมราคา หมวดงานครุภัณฑ์งานระบบ เป็นเงิน</t>
  </si>
  <si>
    <t>รวมราคา หมวดงานค่าใช้จ่ายพิเศษ เป็นเงิน</t>
  </si>
  <si>
    <t>เสาเข็มตอกสี่เหลี่ยมตัน ขนาด 0.35 x 0.35 x 21.00 ม.</t>
  </si>
  <si>
    <t>ค่าใช้จ่ายพิเศษ</t>
  </si>
  <si>
    <t>ไม้แบบ (คิด 100%)</t>
  </si>
  <si>
    <t>ครุภัณฑ์</t>
  </si>
  <si>
    <t>งานอาคาร</t>
  </si>
  <si>
    <t>A</t>
  </si>
  <si>
    <t>B</t>
  </si>
  <si>
    <t>C</t>
  </si>
  <si>
    <t>D</t>
  </si>
  <si>
    <t>E</t>
  </si>
  <si>
    <t>FACTOR F</t>
  </si>
  <si>
    <t>จ่ายล่วงหน้า 0 %</t>
  </si>
  <si>
    <t>F 28 สค 66</t>
  </si>
  <si>
    <t>แบบ ปร.6</t>
  </si>
  <si>
    <t xml:space="preserve">ส่วนราชการ </t>
  </si>
  <si>
    <t xml:space="preserve">ฝ่ายโยธาธิการ 2 กองโยธาธิการ สำนักงานส่งกำลังบำรุง สำนักงานตำรวจแห่งชาติ  </t>
  </si>
  <si>
    <t xml:space="preserve">ประเภท </t>
  </si>
  <si>
    <t xml:space="preserve">งานก่อสร้างอาคารที่ทำการสถานีตำรวจขนาดกลาง พร้อมส่วนประกอบ  </t>
  </si>
  <si>
    <t xml:space="preserve">เจ้าของอาคาร </t>
  </si>
  <si>
    <t xml:space="preserve">สำนักงานตำรวจแห่งชาติ  </t>
  </si>
  <si>
    <t>กลุ่มงานวิชาชีพและเชียวชาญ กองโยธาธิการ สำนักงานส่งกำลังบำรุง สำนักงานตำรวจแห่งชาติ</t>
  </si>
  <si>
    <t xml:space="preserve">แบบเลขที่  </t>
  </si>
  <si>
    <t>ตร.กก.03/59 , 11310/61</t>
  </si>
  <si>
    <t>ปร.4  จำนวน  49  แผ่น</t>
  </si>
  <si>
    <t xml:space="preserve">ราคากลางเมื่อ  </t>
  </si>
  <si>
    <t>ปริมาณ</t>
  </si>
  <si>
    <t>วัสดุ</t>
  </si>
  <si>
    <t>ค่าแรง</t>
  </si>
  <si>
    <t>1.10.1</t>
  </si>
  <si>
    <t>1.10.2</t>
  </si>
  <si>
    <t>1.10.3</t>
  </si>
  <si>
    <t>ราคาต่อหน่วย</t>
  </si>
  <si>
    <t>ไม้แบบทั่วไป</t>
  </si>
  <si>
    <t xml:space="preserve"> ไม้เคร่า</t>
  </si>
  <si>
    <t xml:space="preserve"> ค้ำยันไม้แบบ</t>
  </si>
  <si>
    <t xml:space="preserve"> ตะปู</t>
  </si>
  <si>
    <t xml:space="preserve"> รวมไม้แบบ</t>
  </si>
  <si>
    <t>ลบ.ฟ</t>
  </si>
  <si>
    <t xml:space="preserve"> น้ำมันทาผิวไม้แบบ</t>
  </si>
  <si>
    <t xml:space="preserve"> รวมไม้แบบพื้นที่ 1 ตร.ม.</t>
  </si>
  <si>
    <t>1.8.1</t>
  </si>
  <si>
    <t xml:space="preserve"> คิดการใช้งาน ลด 50% ใช้งาน 50%</t>
  </si>
  <si>
    <t xml:space="preserve"> ไม้กระบากหรือไม้ยางเทียบเท่า</t>
  </si>
  <si>
    <t>สฎ 153</t>
  </si>
  <si>
    <t>สฎ 197</t>
  </si>
  <si>
    <t>รวมลวดเชื่อม</t>
  </si>
  <si>
    <t>1.11.2</t>
  </si>
  <si>
    <t>2.4.17</t>
  </si>
  <si>
    <t>2.3.1.2</t>
  </si>
  <si>
    <t>2.3.3+</t>
  </si>
  <si>
    <t>2.3.2.9</t>
  </si>
  <si>
    <t>2.3.1.3</t>
  </si>
  <si>
    <t>2.4.13</t>
  </si>
  <si>
    <t>2.6.20</t>
  </si>
  <si>
    <t>2.6.30</t>
  </si>
  <si>
    <t>2.6.23</t>
  </si>
  <si>
    <t>2.6.26</t>
  </si>
  <si>
    <t>2.6.25</t>
  </si>
  <si>
    <t>2.6.14</t>
  </si>
  <si>
    <t>2.6.22</t>
  </si>
  <si>
    <t>วาล์วลูกลอย</t>
  </si>
  <si>
    <t>คอนเนคเตอร์ท่ออ่น</t>
  </si>
  <si>
    <t>ข้อต่อกรองสิ่งสกปรก</t>
  </si>
  <si>
    <t>วาล์ว เปิด-ปิด</t>
  </si>
  <si>
    <t>ค่าแรงหน่วยเป็นเมตร</t>
  </si>
  <si>
    <t>อุปกรณ์เหล็กหล่อ</t>
  </si>
  <si>
    <t>ท่อเคลือบสังกะสี</t>
  </si>
  <si>
    <t>ค่าวัสดุ</t>
  </si>
  <si>
    <t xml:space="preserve">โคมไฟกิ่งติดผนัง </t>
  </si>
  <si>
    <t>โคมไฟ LED TUBE 1 x 9 W แบบตะแกรงอลูมิเนียมสะท้อนแสง ฝังฝ้า</t>
  </si>
  <si>
    <t>LED T8 ฝังฝ้า</t>
  </si>
  <si>
    <t>โคมไฟ LED TUBE 2 x 9 W แบบตะแกรงอลูมิเนียมสะท้อนแสง ฝังฝ้า</t>
  </si>
  <si>
    <t>โคมไฟ LED TUBE 2 x 18 W แบบตะแกรงอลูมิเนียมสะท้อนแสง ฝังฝ้า</t>
  </si>
  <si>
    <t>เหมา</t>
  </si>
  <si>
    <t>30%ของราคาวัสดุ</t>
  </si>
  <si>
    <t xml:space="preserve">SUPPORT &amp; FITTING &amp; ACCESSORIES </t>
  </si>
  <si>
    <t>10%ของราคาวัสดุ</t>
  </si>
  <si>
    <t>30ของราคาวัสดุ</t>
  </si>
  <si>
    <t>1.3.1</t>
  </si>
  <si>
    <t>1.6.1</t>
  </si>
  <si>
    <t>สืบราคา</t>
  </si>
  <si>
    <t>1.2.1.5</t>
  </si>
  <si>
    <t>1.2.1.15</t>
  </si>
  <si>
    <t>งานถางป่าและขุดตอ ขนาดเบา</t>
  </si>
  <si>
    <t>ค่างานต้นทุน</t>
  </si>
  <si>
    <t>บาท/ตร.ม.</t>
  </si>
  <si>
    <t xml:space="preserve"> ค่าเสื่อมราคาเครื่องจักร</t>
  </si>
  <si>
    <t xml:space="preserve"> ค่าดำเนินการ</t>
  </si>
  <si>
    <t>งานถางป่าขุดตอ</t>
  </si>
  <si>
    <t>ทางเท้า กว้าง 1 ม.</t>
  </si>
  <si>
    <t>ประมาณราคาโดย  คณะกรรมการราคากลาง</t>
  </si>
  <si>
    <t>A1014</t>
  </si>
  <si>
    <t>A1015</t>
  </si>
  <si>
    <t>10.6.2</t>
  </si>
  <si>
    <t>สืบราคา one stock home</t>
  </si>
  <si>
    <t>พณ.กบ.</t>
  </si>
  <si>
    <t xml:space="preserve">   งานทาสีเหล็กกันสนิม</t>
  </si>
  <si>
    <t xml:space="preserve"> </t>
  </si>
  <si>
    <t xml:space="preserve"> - ทารองพื้น</t>
  </si>
  <si>
    <t>GL.</t>
  </si>
  <si>
    <t xml:space="preserve"> - ทาเคลือบด้านหรือเคลือบเงาทับหน้า</t>
  </si>
  <si>
    <t xml:space="preserve">    รวมวัสดุทาสีเหล็กกันสนิม</t>
  </si>
  <si>
    <t xml:space="preserve"> =</t>
  </si>
  <si>
    <t>ฝ้ายิบซั่มบอร์ดหนา  9 มม.ขนาด 1.20x2.40 ม.</t>
  </si>
  <si>
    <t xml:space="preserve">โครงคร่าวเหล็กชุบสังกะสี@ 0.40 x 1.00 ม. </t>
  </si>
  <si>
    <t xml:space="preserve"> - แผ่นยิบซั่มบอร์ดหนา 9 มม. ขนาด 1.20 x 2.40 ม. </t>
  </si>
  <si>
    <t xml:space="preserve"> - โครงคร่าวเหล็กชุบสังกะสี No.24 และอุปกรณ์ประกอบ</t>
  </si>
  <si>
    <t xml:space="preserve"> - ตะปูเกลียว</t>
  </si>
  <si>
    <t xml:space="preserve"> - ปูนฉาบรอยต่อ+ผ้าแถบ</t>
  </si>
  <si>
    <t>รวมงานทำฝ้าแผ่นยิบซั่มบอร์ดหนา 9 มม. โครงเคร่าเหล็กชุบสังกะสี</t>
  </si>
  <si>
    <t xml:space="preserve"> *เผื่อ % เสียหายแล้ว</t>
  </si>
  <si>
    <t>รวมค่างานต้นทุน</t>
  </si>
  <si>
    <t>ฝ้ายิบซั่มบอร์ดหนา  9 มม.ขนาด 1.20x2.40 ม. มีอลูมิเนียมฟอยล์ หนา 0.5</t>
  </si>
  <si>
    <t xml:space="preserve"> - แผ่นยิบซั่มบอร์ดหนา 9 มม. มีอลูมิเนียมฟอยล์</t>
  </si>
  <si>
    <t xml:space="preserve"> -ฟอยหนา 0.5</t>
  </si>
  <si>
    <t>รวมงานทำฝ้าแผ่นยิบซั่มบอร์ดหนา 9 มม. อลูมิเนียมฟอยล์ โครงเคร่าเหล็กชุบสังกะสี</t>
  </si>
  <si>
    <t xml:space="preserve">ฝ้ายิบซั่มบอร์ดหนา  12 มม.ขนาด 1.20x2.40 ม. </t>
  </si>
  <si>
    <t>ฉาบปูนผิวเรียบ (หนา 1.5 ซม.)</t>
  </si>
  <si>
    <t xml:space="preserve"> - ปูนซีเมนต์ผสม(Silica Cement)</t>
  </si>
  <si>
    <t xml:space="preserve"> - น้ำยาผสมปูนฉาบ</t>
  </si>
  <si>
    <t xml:space="preserve"> - ทรายละเอียด</t>
  </si>
  <si>
    <t xml:space="preserve"> - น้ำผสมปูน</t>
  </si>
  <si>
    <t>ลิตร</t>
  </si>
  <si>
    <t>รวมปูนฉาบผิวเรียบ</t>
  </si>
  <si>
    <t>ฝ้ายิบซั่มบอร์ดหนา  9 มม.ขนาด 1.20x2.40 ม. บุแผ่นซับเสียง</t>
  </si>
  <si>
    <t xml:space="preserve"> - แผ่นยิบซั่มบอร์ดหนา 9 มม. </t>
  </si>
  <si>
    <t xml:space="preserve"> -แผ่นซับเสียง</t>
  </si>
  <si>
    <t xml:space="preserve">ฝ้าใยหินหนา 6 มิล ขนาด 1.20x2.40 ม. </t>
  </si>
  <si>
    <t xml:space="preserve"> - แผ่นใยหิน 6 มิล </t>
  </si>
  <si>
    <t>ผนังก่ออิฐมวลเบา ขนาด 20 x 60 x 7.5 ซม.</t>
  </si>
  <si>
    <t xml:space="preserve"> มอก.1505/2541</t>
  </si>
  <si>
    <t xml:space="preserve"> - คอนกรีตมวลเบา </t>
  </si>
  <si>
    <t>ก้อน</t>
  </si>
  <si>
    <t xml:space="preserve"> - ปูนก่อสำเร็จรูป</t>
  </si>
  <si>
    <t xml:space="preserve"> - น้ำผสมปูนก่อ</t>
  </si>
  <si>
    <t>รวมผนังก่ออิฐมวลเบา</t>
  </si>
  <si>
    <t>ผนังก่อคอนกรีตบล็อกชนิดกันฝนลิ้นคู่ขนาด 19 x 39 x 9 ซม.</t>
  </si>
  <si>
    <t xml:space="preserve"> - คอนกรีตบล็อกชนิดกันฝนลิ้นคู่ </t>
  </si>
  <si>
    <t xml:space="preserve"> - ปูนซีเมนต์ผสม (Silica Cement)</t>
  </si>
  <si>
    <t xml:space="preserve"> - น้ำยาผสมปูนก่อ</t>
  </si>
  <si>
    <t xml:space="preserve"> - ทรายหยาบ</t>
  </si>
  <si>
    <t>รวมผนังก่อคอนกรีตบล็อกชนิดกันฝนลิ้นคู่</t>
  </si>
  <si>
    <t>ผนังฉาบปูนทำผิวทรายล้าง (รวมปูนทรายฉาบรองพื้น)</t>
  </si>
  <si>
    <t xml:space="preserve"> - ปูนซีเมนต์ขาว</t>
  </si>
  <si>
    <t xml:space="preserve"> - ทรายล้าง เบอร์ 4 หรือเบอร์ 5</t>
  </si>
  <si>
    <t xml:space="preserve"> - สีฝุ่น</t>
  </si>
  <si>
    <t>รวมค่าวัสดุผนังฉาบปูนทำผิวทรายล้าง</t>
  </si>
  <si>
    <t>ผนังบุกระเบื้องดินเผาเคลือบเซรามิคสีธรรมดา ขนาด 12"x 12" ไม่รวมงานฉาบปูนรองพื้น</t>
  </si>
  <si>
    <t xml:space="preserve"> - กระเบื้องเคลือบเซรามิคสีธรรมดา 12"x12"</t>
  </si>
  <si>
    <t>*1 ตร.ม. มี 11 แผ่น</t>
  </si>
  <si>
    <t xml:space="preserve"> - ปูนกาวซีเมนต์ หนา 5 มม.</t>
  </si>
  <si>
    <t xml:space="preserve"> - ปูนยาแนว</t>
  </si>
  <si>
    <t xml:space="preserve"> - คิ้ว พี วี ซี. (เล็ก)</t>
  </si>
  <si>
    <t>รวมผนังบุกระเบื้องดินเผาเคลือบเซรามิคสีธรรมดา ขนาด 12"x 12"</t>
  </si>
  <si>
    <t>ผนังแผ่นใยหิน</t>
  </si>
  <si>
    <t>โครงคร่าวเหล็กชุบสังกะสี@ 0.60 ม. บุด้านเดียว (TG-WALL)</t>
  </si>
  <si>
    <t xml:space="preserve"> - โครงคร่าวเหล็กชุบสังกะสี (75x0.52 มม.)</t>
  </si>
  <si>
    <t xml:space="preserve"> - ฉาบรอยต่อ (ปูนฉาบ+ผ้า)</t>
  </si>
  <si>
    <t xml:space="preserve"> -ผ้าบุ</t>
  </si>
  <si>
    <t>*เผื่อ % เสียหายแล้ว</t>
  </si>
  <si>
    <t>ผนังก่อบล็อกแก้ว ขนาด 19 x 19 x 10 ซม.</t>
  </si>
  <si>
    <t xml:space="preserve"> - บล็อกแก้ว</t>
  </si>
  <si>
    <t xml:space="preserve"> - อุปกรณ์เสริมปูนก่อ (Expansion Strip)</t>
  </si>
  <si>
    <t>รวมผนังก่อบล็อกแก้ว</t>
  </si>
  <si>
    <t>เสาเอ็นและคานทับหลัง (ชนิดก่อครึ่งแผ่น)</t>
  </si>
  <si>
    <t xml:space="preserve"> - ปูนซีเมนต์ผสม (มอก.  80/2550)</t>
  </si>
  <si>
    <t xml:space="preserve"> - หินเบอร์ 1-2</t>
  </si>
  <si>
    <t xml:space="preserve"> - น้ำผสมคอนกรีต</t>
  </si>
  <si>
    <t xml:space="preserve"> - เหล็กเสริม RB Ø 6 มม.</t>
  </si>
  <si>
    <t xml:space="preserve"> - เหล็กเสริม RB Ø 9 มม.</t>
  </si>
  <si>
    <t xml:space="preserve"> - ลวดผูกเหล็ก</t>
  </si>
  <si>
    <t xml:space="preserve"> - ไม้แบบคิด 50 %</t>
  </si>
  <si>
    <t xml:space="preserve"> - ตะปู</t>
  </si>
  <si>
    <t xml:space="preserve"> รวมเสาเอ็นและคานทับหลัง ค.ส.ล.</t>
  </si>
  <si>
    <t>เมตร</t>
  </si>
  <si>
    <t>ผนังก่ออิฐมวลเบา ขนาด 20 x 60 x 7.5 ซม.ราวกันตก</t>
  </si>
  <si>
    <t xml:space="preserve"> -ท่ออลูมิเนียม หนา1.5 มม</t>
  </si>
  <si>
    <t xml:space="preserve"> -ฉาบปูน</t>
  </si>
  <si>
    <t>ทางเท้า 0.3*0.3</t>
  </si>
  <si>
    <t xml:space="preserve"> - แผ่น</t>
  </si>
  <si>
    <t xml:space="preserve"> - ทราย</t>
  </si>
  <si>
    <t>พื้นปูกระเบื้องดินเผาเคลือบเซรามิค (สีลวดลาย)ขนาด 24"x 24" ไม่ลื่น</t>
  </si>
  <si>
    <t xml:space="preserve"> - กระเบื้องเซรามิคสีมีลวดลายขนาด 24"x 24" </t>
  </si>
  <si>
    <t>*1 ตร.ม. มี 2.8 แผ่น</t>
  </si>
  <si>
    <t>รวมพื้นปูกระเบื้องดินเผาเคลือบเซรามิค (สีลวดลาย)ขนาด 24"x 24"</t>
  </si>
  <si>
    <t>พื้นปูกระเบื้องดินเผาเคลือบเซรามิค (สีลวดลาย)ขนาด 24"x 24"</t>
  </si>
  <si>
    <t>พื้นปูกระเบื้องดินเผาเคลือบเซรามิค (สีลวดลาย)ขนาด 12"x 12"</t>
  </si>
  <si>
    <t xml:space="preserve"> - กระเบื้องเซรามิคสีมีลวดลายขนาด 12"x 12" </t>
  </si>
  <si>
    <t>รวมพื้นปูกระเบื้องดินเผาเคลือบเซรามิค (สีลวดลาย)ขนาด 12"x 12"</t>
  </si>
  <si>
    <t xml:space="preserve"> - น้ำยากันซึม</t>
  </si>
  <si>
    <t>รวมปูนทรายรองพื้นผิวซีเมนต์ขัดมันผสมกันซึม</t>
  </si>
  <si>
    <t>พื้นทำผิวทรายล้าง ไม่รวมปูนทรายรองพื้น หนา 3 ซม.</t>
  </si>
  <si>
    <t xml:space="preserve"> - ทรายน้ำจืดคละสี (เบอร์ 4,เบอร์ 5) </t>
  </si>
  <si>
    <t xml:space="preserve"> - น้ำยากัดกรด (น้ำเกลือเข้มข้น)</t>
  </si>
  <si>
    <t xml:space="preserve"> - น้ำยาป้องกันเชื้อรา</t>
  </si>
  <si>
    <t>รวมวัสดุทำพื้นผิวทรายล้าง</t>
  </si>
  <si>
    <t>รวมปูนทรายรองพื้น(สำหรับปูแผ่นพื้นสำเร็จรูป)</t>
  </si>
  <si>
    <t>ผนังก่ออิฐกลวงไม่รับน้ำหนัก (ก่อครึ่งแผ่น)</t>
  </si>
  <si>
    <t>มอก.153/2540</t>
  </si>
  <si>
    <t xml:space="preserve"> - อิฐ</t>
  </si>
  <si>
    <t>รวมผนังก่ออิฐกลวงไม่รับน้ำหนัก (ก่อครึ่งแผ่น)</t>
  </si>
  <si>
    <t>ผนังก่อสามัญ (อิฐมอญ) เต็มแผ่นอิฐ</t>
  </si>
  <si>
    <t xml:space="preserve"> - อิฐดินเผาพื้นเมือง 8 รู  ขนาด 7 x 25 x 13 ซม.</t>
  </si>
  <si>
    <t xml:space="preserve">               รวมผนังก่ออิฐสามัญครึ่งแผ่นอิฐ</t>
  </si>
  <si>
    <t xml:space="preserve">  *</t>
  </si>
  <si>
    <t>งานท่อระบายน้ำ คสล. ขนาดเส้นผ่าศูนย์กลาง 0.60 ม.(รวมค่าติดตั้งแล้ว)</t>
  </si>
  <si>
    <t>ขุดดินและถมกลับ ลึก 1 ม. จำนวน</t>
  </si>
  <si>
    <t>คอนกรีตหยาบ รองท่อ/ล็อกท่อ   จำนวน</t>
  </si>
  <si>
    <t>ค่าแรงเทคอนกรีตหยาบ  จำนวน</t>
  </si>
  <si>
    <t>ทรายหยาบรองพื้น หนา 0.10 ม.จำนวน</t>
  </si>
  <si>
    <t>ค่าแรงทรายหยาบรองพื้น</t>
  </si>
  <si>
    <t>ปูนทรายรอยต่อท่อ</t>
  </si>
  <si>
    <t>ซีเมนต์ผสม</t>
  </si>
  <si>
    <t>ค่าท่อ    จำนวน</t>
  </si>
  <si>
    <t>ค่ายกขึ้นลง  24 ท่อน/เที่ยว เที่ยวละ 300 บาท</t>
  </si>
  <si>
    <t>ค่าวาง</t>
  </si>
  <si>
    <t>รวมงานท่อระบายน้ำ คสล. ขนาดเส้นผ่าศูนย์กลาง 0.60 ม.(รวมค่าติดตั้งแล้ว)</t>
  </si>
  <si>
    <t xml:space="preserve"> = </t>
  </si>
  <si>
    <t>งานท่อระบายน้ำ คสล. ขนาดเส้นผ่าศูนย์กลาง 1.00 ม.(รวมค่าติดตั้งแล้ว)</t>
  </si>
  <si>
    <t>ทรายหยาบรองพื้น หนา 0.10 ม.</t>
  </si>
  <si>
    <t>ค่ายกขึ้นลง  10 ท่อน/เที่ยว เที่ยวละ 300 บาท</t>
  </si>
  <si>
    <t>รวมงานท่อระบายน้ำ คสล. ขนาดเส้นผ่าศูนย์กลาง 1.00 ม.(รวมค่าติดตั้งแล้ว)</t>
  </si>
  <si>
    <t>TOA</t>
  </si>
  <si>
    <t>TOA GRIPTON</t>
  </si>
  <si>
    <t xml:space="preserve"> - ทินเนอร์หรือแอลกอร์ฮอล์</t>
  </si>
  <si>
    <t>พณ.สฎ.</t>
  </si>
  <si>
    <t xml:space="preserve">ฉนวนกันความร้อน PU หนา 5 มม. ชนิดพ่นใต้หลังคาเหล็กด้วยโพรียูริเทน </t>
  </si>
  <si>
    <t>สืบราคาไทยวัสดุ</t>
  </si>
  <si>
    <t>พณ.สฎ</t>
  </si>
  <si>
    <t>สืบราคาโฮมโปร</t>
  </si>
  <si>
    <t>ผนังก่ออิฐมอญสามัญ (ก่อครึ่งแผ่น)</t>
  </si>
  <si>
    <t xml:space="preserve"> - อิฐสามัญอิฐมอญ  ขนาด 7 x 16 x 3.5 ซม.</t>
  </si>
  <si>
    <t>รวมผนังก่ออิฐมอญสามัญ (ก่อครึ่งแผ่น) พื้นที่ 1 ตร.ม.</t>
  </si>
  <si>
    <t xml:space="preserve">  =</t>
  </si>
  <si>
    <t xml:space="preserve">ฉาบปูนผิวเรียบ ผสมน้ำยากันซึม (หนา 1.5 ซม.) </t>
  </si>
  <si>
    <t xml:space="preserve">สืบราคา Willy </t>
  </si>
  <si>
    <t xml:space="preserve"> - แผ่นไฟเบอร์ซีเมนต์บอร์ด ขนาด 1.20 x 2.40 ม. </t>
  </si>
  <si>
    <t>ผนังกรุแผ่นซีเมนต์ผสมเส้นใยไม้หนา 1 นิ้วโครงเคร่าเหล็กชุบ เบอร์ 24 หุ้มผ้าฯ</t>
  </si>
  <si>
    <t>พื้นขัดมันผสมน้ำยากันซึม (Waterproof Membrain) ระเบียงภายนอก</t>
  </si>
  <si>
    <t>ปูนทรายพื้นผิวซีเมนต์ขัดมัน</t>
  </si>
  <si>
    <t>บัญชีวัสดุและค่าแรง ยผ.</t>
  </si>
  <si>
    <t>กรมบัญชีกลาง</t>
  </si>
  <si>
    <t>พณ.กทม</t>
  </si>
  <si>
    <t>คอนกรีตโครงสร้าง 210 ksc. (Cylinder)</t>
  </si>
  <si>
    <t>พณ.กบ</t>
  </si>
  <si>
    <t>ประปาภูมิภาค</t>
  </si>
  <si>
    <t>ไฟฟ้าภูมิภาค</t>
  </si>
  <si>
    <t>คอนกรีตโครงสร้าง 210 ksc. Cylinder</t>
  </si>
  <si>
    <t xml:space="preserve">ปูบล๊อคทางเท้า </t>
  </si>
  <si>
    <t>สายเมนแรงต่ำจากหม้อแปลงไฟฟ้า ไปยังตู้ MDB</t>
  </si>
  <si>
    <t>CV.Cat.C. 240 Sq.mm.</t>
  </si>
  <si>
    <t>CV.Cat.C. 150 Sq.mm.</t>
  </si>
  <si>
    <t>ท่อ HDPE 110 mm.</t>
  </si>
  <si>
    <t>บ่อพักสายไฟ Handhole แรงต่ำ</t>
  </si>
  <si>
    <t>Support + Hanger</t>
  </si>
  <si>
    <t>Accessories</t>
  </si>
  <si>
    <t>ขุดดิน และฝังกลบ</t>
  </si>
  <si>
    <t>.</t>
  </si>
  <si>
    <t>สถานีตำรวจภูธรเหนือคลอง ต.เหนือคลอง อ.เหนือคลอง จ.กระบี่</t>
  </si>
  <si>
    <r>
      <t>หน่วยงานออกแบบแปลนและรายการ</t>
    </r>
    <r>
      <rPr>
        <sz val="14"/>
        <rFont val="AngsanaUPC"/>
        <family val="1"/>
      </rPr>
      <t xml:space="preserve">  </t>
    </r>
  </si>
  <si>
    <r>
      <t>ประมาณราคาตามแบบ</t>
    </r>
    <r>
      <rPr>
        <sz val="14"/>
        <rFont val="AngsanaUPC"/>
        <family val="1"/>
      </rPr>
      <t xml:space="preserve">  </t>
    </r>
  </si>
  <si>
    <t xml:space="preserve">หน่วยงานออกแบบแปลนและรายการ  </t>
  </si>
  <si>
    <t xml:space="preserve">ประมาณราคาตามแบบ  </t>
  </si>
  <si>
    <r>
      <t xml:space="preserve">ประมาณราคาค่าก่อสร้าง  </t>
    </r>
    <r>
      <rPr>
        <sz val="16"/>
        <rFont val="AngsanaUPC"/>
        <family val="1"/>
      </rPr>
      <t>อาคารที่ทำการสถานีตำรวจขนาดกลาง พร้อมส่วนประกอบ</t>
    </r>
  </si>
  <si>
    <r>
      <t xml:space="preserve">แบบเลขที่ </t>
    </r>
    <r>
      <rPr>
        <sz val="16"/>
        <rFont val="AngsanaUPC"/>
        <family val="1"/>
      </rPr>
      <t xml:space="preserve"> ตร.กก.03/59 , 11310/61</t>
    </r>
  </si>
  <si>
    <r>
      <t xml:space="preserve">ฝ่ายประมาณราคา  </t>
    </r>
    <r>
      <rPr>
        <sz val="16"/>
        <rFont val="AngsanaUPC"/>
        <family val="1"/>
      </rPr>
      <t>ฝ่ายโยธาธิการ 2 กองโยธาธิการ สำนักงานส่งกำลังบำรุง สำนักงานตำรวจแห่งชาติ</t>
    </r>
  </si>
  <si>
    <r>
      <t xml:space="preserve">ประมาณราคาโดย  </t>
    </r>
    <r>
      <rPr>
        <sz val="16"/>
        <rFont val="AngsanaUPC"/>
        <family val="1"/>
      </rPr>
      <t>คณะกรรมการกำหนดราคากลาง</t>
    </r>
  </si>
  <si>
    <r>
      <t xml:space="preserve">แบบเลขที่ </t>
    </r>
    <r>
      <rPr>
        <sz val="16"/>
        <rFont val="AngsanaUPC"/>
        <family val="1"/>
      </rPr>
      <t xml:space="preserve"> ตร.กก.03/59</t>
    </r>
  </si>
  <si>
    <r>
      <rPr>
        <b/>
        <sz val="16"/>
        <rFont val="AngsanaUPC"/>
        <family val="1"/>
      </rPr>
      <t xml:space="preserve">คำนวณราคากลางโดย  </t>
    </r>
    <r>
      <rPr>
        <sz val="16"/>
        <rFont val="AngsanaUPC"/>
        <family val="1"/>
      </rPr>
      <t>คณะกรรมการกำหนดราคากลาง</t>
    </r>
  </si>
  <si>
    <r>
      <t xml:space="preserve">อ่างล้างจานสแตนเลส </t>
    </r>
    <r>
      <rPr>
        <sz val="16"/>
        <color indexed="30"/>
        <rFont val="AngsanaUPC"/>
        <family val="1"/>
      </rPr>
      <t>(ชนิด 2 หลุม)</t>
    </r>
  </si>
  <si>
    <r>
      <t>FD ขนาด</t>
    </r>
    <r>
      <rPr>
        <sz val="13.6"/>
        <rFont val="AngsanaUPC"/>
        <family val="1"/>
      </rPr>
      <t xml:space="preserve"> 2" ชนิดมีตะแกรงดักกลิ่น</t>
    </r>
  </si>
  <si>
    <r>
      <rPr>
        <b/>
        <sz val="16"/>
        <rFont val="AngsanaUPC"/>
        <family val="1"/>
      </rPr>
      <t xml:space="preserve">ประมาณราคาโดย  </t>
    </r>
    <r>
      <rPr>
        <sz val="16"/>
        <rFont val="AngsanaUPC"/>
        <family val="1"/>
      </rPr>
      <t xml:space="preserve">คณะกรรมการกำหนดราคากลาง </t>
    </r>
  </si>
  <si>
    <r>
      <t xml:space="preserve">ประมาณราคาค่าก่อสร้าง </t>
    </r>
    <r>
      <rPr>
        <sz val="16"/>
        <rFont val="AngsanaUPC"/>
        <family val="1"/>
      </rPr>
      <t xml:space="preserve"> ผังบริเวณอาคารที่ทำการสถานีตำรวจขนาดกลาง พร้อมส่วนประกอบ</t>
    </r>
  </si>
  <si>
    <r>
      <t xml:space="preserve">แบบเลขที่ </t>
    </r>
    <r>
      <rPr>
        <sz val="16"/>
        <rFont val="AngsanaUPC"/>
        <family val="1"/>
      </rPr>
      <t xml:space="preserve"> </t>
    </r>
  </si>
  <si>
    <r>
      <t xml:space="preserve">ประมาณราคาค่าก่อสร้าง  </t>
    </r>
    <r>
      <rPr>
        <sz val="16"/>
        <rFont val="AngsanaUPC"/>
        <family val="1"/>
      </rPr>
      <t>เสาวิทยุสื่อสาร</t>
    </r>
    <r>
      <rPr>
        <b/>
        <sz val="16"/>
        <rFont val="AngsanaUPC"/>
        <family val="1"/>
      </rPr>
      <t xml:space="preserve"> </t>
    </r>
  </si>
  <si>
    <r>
      <t xml:space="preserve">แบบเลขที่  </t>
    </r>
    <r>
      <rPr>
        <sz val="16"/>
        <rFont val="AngsanaUPC"/>
        <family val="1"/>
      </rPr>
      <t>8156/46</t>
    </r>
  </si>
  <si>
    <r>
      <t xml:space="preserve">ประมาณราคาค่าก่อสร้าง  </t>
    </r>
    <r>
      <rPr>
        <sz val="16"/>
        <rFont val="AngsanaUPC"/>
        <family val="1"/>
      </rPr>
      <t xml:space="preserve">เสาธง พร้อมแท่น </t>
    </r>
  </si>
  <si>
    <r>
      <t xml:space="preserve">แบบเลขที่  </t>
    </r>
    <r>
      <rPr>
        <sz val="16"/>
        <rFont val="AngsanaUPC"/>
        <family val="1"/>
      </rPr>
      <t>10373/58</t>
    </r>
  </si>
  <si>
    <r>
      <t xml:space="preserve">แบบเลขที่ </t>
    </r>
    <r>
      <rPr>
        <sz val="16"/>
        <rFont val="AngsanaUPC"/>
        <family val="1"/>
      </rPr>
      <t xml:space="preserve"> 11252/61</t>
    </r>
  </si>
  <si>
    <r>
      <t xml:space="preserve">ฝ่ายประมาณราคา  </t>
    </r>
    <r>
      <rPr>
        <sz val="16"/>
        <rFont val="AngsanaUPC"/>
        <family val="1"/>
      </rPr>
      <t>ฝ่ายโยธาธิการ 2 กองโยธาธิการ  สำนักงานส่งกำลังบำรุง  สำนักงานตำรวจแห่งชาติ</t>
    </r>
  </si>
  <si>
    <r>
      <t xml:space="preserve">ปูนทรายพื้นผิวซีเมนต์ขัดมันผสมน้ำยากันซึม </t>
    </r>
    <r>
      <rPr>
        <sz val="14"/>
        <rFont val="AngsanaUPC"/>
        <family val="1"/>
      </rPr>
      <t>(หนา 3 ซม.)</t>
    </r>
  </si>
  <si>
    <r>
      <t xml:space="preserve">ปูนทรายรองพื้นสำหรับปูวัสดุแผ่นพื้นสำเร็จรูป </t>
    </r>
    <r>
      <rPr>
        <sz val="14"/>
        <rFont val="AngsanaUPC"/>
        <family val="1"/>
      </rPr>
      <t>(หนา 3 ซม.)</t>
    </r>
  </si>
  <si>
    <r>
      <rPr>
        <b/>
        <sz val="14"/>
        <rFont val="AngsanaUPC"/>
        <family val="1"/>
      </rPr>
      <t>***หมายเหตุ</t>
    </r>
    <r>
      <rPr>
        <sz val="14"/>
        <rFont val="AngsanaUPC"/>
        <family val="1"/>
      </rPr>
      <t xml:space="preserve"> ราคาน้ำมันเชื้อเพลิงโซล่า ที่ อำเภอเมือง 33.00-33.99 บาท/ลิตร</t>
    </r>
  </si>
  <si>
    <t>ระยะเวลา  พฤศจิกายน 2568</t>
  </si>
  <si>
    <t>สำนักงานพาณิชย์จังหวัดกระบี่ กระทรวงพาณิชย์</t>
  </si>
  <si>
    <t>หมายเหตุ :  ผู้มีหน้าที่ใช้ราคาต้องเข้ามาติดตามราคาและประกาศอย่างต่อเนื่อง เนื่องจากอาจมีการปรับปรุงราคาที่เผยแพร่แล้ว ราคาวัสดุก่อสร้างจังหวัดกระบี่ (ราคาเงินสด ไม่รวมภาษีมูลค่าเพิ่ม ไม่รวมค่าขนส่ง)</t>
  </si>
  <si>
    <t>วันที่ดาวน์โหลดไฟล์ 04 ธันวาคม 2568 13:11:07น.</t>
  </si>
  <si>
    <t>รหัสหมวด</t>
  </si>
  <si>
    <t>ชื่อหมวดสินค้า</t>
  </si>
  <si>
    <t>รหัส</t>
  </si>
  <si>
    <t>พฤศจิกายน</t>
  </si>
  <si>
    <t>01</t>
  </si>
  <si>
    <t>วัสดุเทหล่อกับที่</t>
  </si>
  <si>
    <t>0101010100100000</t>
  </si>
  <si>
    <t>คอนกรีตผสมเสร็จรูปลูกบาศก์ 180 กก./ตร.ซม. และ รูปทรงกระบอก 140กก./ตร.ซม.  ตราซีแพค</t>
  </si>
  <si>
    <t>1,850.47</t>
  </si>
  <si>
    <t>0101010100200000</t>
  </si>
  <si>
    <t>คอนกรีตผสมเสร็จรูปลูกบาศก์ 210 กก./ตร.ซม. และ รูปทรงกระบอก 180 กก./ตร.ซม.   ตราซีแพค</t>
  </si>
  <si>
    <t>1,899.54</t>
  </si>
  <si>
    <t>0101010100300000</t>
  </si>
  <si>
    <t>คอนกรีตผสมเสร็จรูปลูกบาศก์ 240 กก./ตร.ซม. และรูปทรงกระบอก 210 กก./ตร.ซม.   ตราซีแพค</t>
  </si>
  <si>
    <t>1,943.93</t>
  </si>
  <si>
    <t>0101010100400000</t>
  </si>
  <si>
    <t>คอนกรีตผสมเสร็จรูปลูกบาศก์ 280 กก./ตร.ซม. และ รูปทรงกระบอก 240 กก./ตร.ซม.   ตราซีเแพค</t>
  </si>
  <si>
    <t>2,003.27</t>
  </si>
  <si>
    <t>0101010100500000</t>
  </si>
  <si>
    <t>คอนกรีตผสมเสร็จรูปลูกบาศก์ 320 กก./ตร.ซม. และ รูปทรงกระบอก 280 กก./ตร.ซม.   ตราซีแพค</t>
  </si>
  <si>
    <t>2,083.65</t>
  </si>
  <si>
    <t>02</t>
  </si>
  <si>
    <t>วัสดุก่อ</t>
  </si>
  <si>
    <t>0201010100100000</t>
  </si>
  <si>
    <t>คอนกรีตบล็อกก่อผนัง  ชนิดธรรมดา  ขนาด   19 x 39 x 7 ซม.</t>
  </si>
  <si>
    <t>6.54</t>
  </si>
  <si>
    <t>0201010100200000</t>
  </si>
  <si>
    <t>คอนกรีตบล็อกก่อผนัง  ชนิดธรรมดา  ขนาด   19 x 39 x 9 ซม.</t>
  </si>
  <si>
    <t>7.01</t>
  </si>
  <si>
    <t>0205010100100000</t>
  </si>
  <si>
    <t>อิฐมอญ     ขนาด 7x 16 x 3.5 ซม.</t>
  </si>
  <si>
    <t>3.27</t>
  </si>
  <si>
    <t>0206010100100000</t>
  </si>
  <si>
    <t>อิฐโปร่ง   ชนิดมีรู 2 รู     ขนาด 7x 16 x 3 ซม.</t>
  </si>
  <si>
    <t>0207010100100000</t>
  </si>
  <si>
    <t>อิฐหนา    ขนาด 10.5x 22 x 6.5 ซม.  ตราบปก.</t>
  </si>
  <si>
    <t>6.08</t>
  </si>
  <si>
    <t>03</t>
  </si>
  <si>
    <t>ชิ้นส่วนโครงสร้างสำเร็จรูป</t>
  </si>
  <si>
    <t>0303010101500000</t>
  </si>
  <si>
    <t>เสาเข็มคอนกรีตอัดแรง  รูปสี่เหลี่ยมตัน   ขนาด  0.18 x 0.18   ม.   ยาว 10.00 ม.</t>
  </si>
  <si>
    <t>2,000.00</t>
  </si>
  <si>
    <t>0303010101600000</t>
  </si>
  <si>
    <t>เสาเข็มคอนกรีตอัดแรง  รูปสี่เหลี่ยมตัน   ขนาด  0.20 x 0.20   ม.  ยาว 10.00 ม.</t>
  </si>
  <si>
    <t>2,400.00</t>
  </si>
  <si>
    <t>0303010101700000</t>
  </si>
  <si>
    <t>เสาเข็มคอนกรีตอัดแรง  รูปสี่เหลี่ยมตัน   ขนาด  0.22 x 0.22   ม.   ยาว 10.00 ม.</t>
  </si>
  <si>
    <t>0303010101800000</t>
  </si>
  <si>
    <t>เสาเข็มคอนกรีตอัดแรง  รูปสี่เหลี่ยมตัน   ขนาด  0.18 x 0.18   ม.   ยาว 12.00 ม.</t>
  </si>
  <si>
    <t>0303010101900000</t>
  </si>
  <si>
    <t>เสาเข็มคอนกรีตอัดแรง  รูปสี่เหลี่ยมตัน   ขนาด  0.20 x 0.20   ม.   ยาว 12.00 ม.</t>
  </si>
  <si>
    <t>2,880.00</t>
  </si>
  <si>
    <t>0303010102000000</t>
  </si>
  <si>
    <t>เสาเข็มคอนกรีตอัดแรง  รูปสี่เหลี่ยมตัน  ขนาด  0.22 x 0.22   ม.   ยาว 15.00 ม.</t>
  </si>
  <si>
    <t>3,600.00</t>
  </si>
  <si>
    <t>0303010102200000</t>
  </si>
  <si>
    <t>เสาเข็มคอนกรีตอัดแรง  รูปสี่เหลี่ยมตัน  ขนาด  0.22 x 0.22   ม.   ยาว  21.00 ม.</t>
  </si>
  <si>
    <t>6,630.00</t>
  </si>
  <si>
    <t>0303010102400000</t>
  </si>
  <si>
    <t>เสาเข็มคอนกรีตอัดแรง  รูปสี่เหลี่ยมตัน  ขนาด  0.30 x 0.30   ม.   ยาว  21.00 ม.</t>
  </si>
  <si>
    <t>13,000.00</t>
  </si>
  <si>
    <t>0303010102600000</t>
  </si>
  <si>
    <t>เสาเข็มคอนกรีตอัดแรง  รูปสี่เหลี่ยมตัน  ขนาด  0.40 x 0.40   ม.   ยาว  21.00 ม.</t>
  </si>
  <si>
    <t>21,850.00</t>
  </si>
  <si>
    <t>0305010100300000</t>
  </si>
  <si>
    <t>เสารั้วคอนกรีตเสริมเหล็ก  แบบสี่เหลี่ยม   ขนาด  4" x 4"  ยาว 2.50 ม.</t>
  </si>
  <si>
    <t>280.37</t>
  </si>
  <si>
    <t>0305010100400000</t>
  </si>
  <si>
    <t>เสารั้วคอนกรีตเสริมเหล็ก  แบบสี่เหลี่ยม   ขนาด  4" x 4"  ยาว 3.00 ม.</t>
  </si>
  <si>
    <t>327.10</t>
  </si>
  <si>
    <t>04</t>
  </si>
  <si>
    <t>วัสดุชิ้นส่วนหน้าตัดรูปต่างๆ</t>
  </si>
  <si>
    <t>0401010100100000</t>
  </si>
  <si>
    <t>เหล็กเส้นกลมผิวเรียบ   SR.24   ยาว 10 เมตร   ศก. 6  มม.</t>
  </si>
  <si>
    <t>ตัน</t>
  </si>
  <si>
    <t>24,614.95</t>
  </si>
  <si>
    <t>0401010100200000</t>
  </si>
  <si>
    <t>เหล็กเส้นกลมผิวเรียบ   SR.24   ยาว 10 เมตร   ศก. 9  มม.</t>
  </si>
  <si>
    <t>23,387.85</t>
  </si>
  <si>
    <t>0401010100300000</t>
  </si>
  <si>
    <t>เหล็กเส้นกลมผิวเรียบ   SR.24   ยาว 10 เมตร   ศก. 12  มม.</t>
  </si>
  <si>
    <t>24,364.49</t>
  </si>
  <si>
    <t>0401010100400000</t>
  </si>
  <si>
    <t>เหล็กเส้นกลมผิวเรียบ   SR.24   ยาว 10 เมตร   ศก. 15  มม.</t>
  </si>
  <si>
    <t>26,278.51</t>
  </si>
  <si>
    <t>0401010100500000</t>
  </si>
  <si>
    <t>เหล็กเส้นกลมผิวเรียบ   SR.24   ยาว 10 เมตร   ศก. 19  มม.</t>
  </si>
  <si>
    <t>28,016.82</t>
  </si>
  <si>
    <t>0401010100600000</t>
  </si>
  <si>
    <t>เหล็กเส้นกลมผิวเรียบ   SR.24   ยาว 10 เมตร   ศก. 25  มม.</t>
  </si>
  <si>
    <t>21,866.36</t>
  </si>
  <si>
    <t>0401020200200000</t>
  </si>
  <si>
    <t>เหล็กเส้นกลมผิวข้ออ้อย  SD.40   ยาว  10 เมตร  ศก. 12  มม.</t>
  </si>
  <si>
    <t>23,891.12</t>
  </si>
  <si>
    <t>0401020200300000</t>
  </si>
  <si>
    <t>เหล็กเส้นกลมผิวข้ออ้อย  SD.40   ยาว  10 เมตร  ศก. 16  มม.</t>
  </si>
  <si>
    <t>24,570.56</t>
  </si>
  <si>
    <t>0401020200400000</t>
  </si>
  <si>
    <t>เหล็กเส้นกลมผิวข้ออ้อย  SD.40   ยาว  10 เมตร  ศก. 20  มม.</t>
  </si>
  <si>
    <t>22,643.93</t>
  </si>
  <si>
    <t>0401020200500000</t>
  </si>
  <si>
    <t>เหล็กเส้นกลมผิวข้ออ้อย  SD.40   ยาว  10 เมตร  ศก. 25  มม.</t>
  </si>
  <si>
    <t>22,557.94</t>
  </si>
  <si>
    <t>0401030100100000</t>
  </si>
  <si>
    <t>ลวดผูกเหล็ก   ศก.  1.25 มม.  (เบอร์ 18)</t>
  </si>
  <si>
    <t>35.75</t>
  </si>
  <si>
    <t>0402010100200000</t>
  </si>
  <si>
    <t>เหล็กฉาก  หนา  4  มม.  ยาว   6  เมตร    ขนาด  40 x 40  มม.    น้ำหนัก 14.5 กก.</t>
  </si>
  <si>
    <t>408.88</t>
  </si>
  <si>
    <t>0402010100300000</t>
  </si>
  <si>
    <t>เหล็กฉาก  หนา  4  มม.  ยาว   6  เมตร    ขนาด   50 x 50  มม.  น้ำหนัก  18.4 กก.</t>
  </si>
  <si>
    <t>488.32</t>
  </si>
  <si>
    <t>0402010100400000</t>
  </si>
  <si>
    <t>เหล็กฉาก  หนา  6  มม.  ยาว   6  เมตร    ขนาด   50 x 50  มม.  น้ำหนัก  26.8  กก.</t>
  </si>
  <si>
    <t>724.30</t>
  </si>
  <si>
    <t>0402010100500000</t>
  </si>
  <si>
    <t>เหล็กฉาก  หนา  6  มม.  ยาว   6  เมตร    ขนาด   65 x 65  มม.  น้ำหนัก  35.5  กก.</t>
  </si>
  <si>
    <t>968.69</t>
  </si>
  <si>
    <t>0402010100600000</t>
  </si>
  <si>
    <t>เหล็กฉาก  หนา  6  มม.  ยาว   6  เมตร    ขนาด   75 x 75  มม.  น้ำหนัก  41.1  กก.</t>
  </si>
  <si>
    <t>1,060.75</t>
  </si>
  <si>
    <t>0402040200100000</t>
  </si>
  <si>
    <t>เหล็กตัวซี (Light  Lip Channel Steel)  หนา 2.3  มม.  ยาว 6  เมตร   ขนาด 75 x 45 x 15  มม.  น้ำหนัก 21  กก./ท่อน</t>
  </si>
  <si>
    <t>616.83</t>
  </si>
  <si>
    <t>0402040200300000</t>
  </si>
  <si>
    <t>เหล็กตัวซี (Light  Lip Channel Steel)  หนา 2.3  มม.  ยาว 6  เมตร  ขนาด  100 x 50 x 20  มม.  น้ำหนัก  23.5 กก.</t>
  </si>
  <si>
    <t>775.70</t>
  </si>
  <si>
    <t>0402040200400000</t>
  </si>
  <si>
    <t>เหล็กตัวซี (Light  Lip Channel Steel)  หนา  3.2  มม.  ยาว  6  เมตร   ขนาด 100 x 50 x 20  มม.  น้ำหนัก  34.0  กก.</t>
  </si>
  <si>
    <t>1,018.69</t>
  </si>
  <si>
    <t>0402040200500000</t>
  </si>
  <si>
    <t>เหล็กตัวซี (Light  Lip Channel Steel)  หนา  2.3  มม.  ยาว 6  เมตร  ขนาด 125 x 50 x 20  มม.  น้ำหนัก  25.5  กก.</t>
  </si>
  <si>
    <t>927.57</t>
  </si>
  <si>
    <t>0402040200600000</t>
  </si>
  <si>
    <t>เหล็กตัวซี (Light  Lip Channel Steel)  หนา 3.2 มม.   ยาว  6  เมตร   ขนาด  125 x 50 x 20  มม.  น้ำหนัก  36.5 กก.</t>
  </si>
  <si>
    <t>1,210.28</t>
  </si>
  <si>
    <t>05</t>
  </si>
  <si>
    <t>วัสดุท่อ</t>
  </si>
  <si>
    <t>0501010100300000</t>
  </si>
  <si>
    <t>ท่อเหล็กกลวงสี่เหลี่ยมจัตุรัส   หนา  1.2  มม.  ขนาด  1" x 1"  ยาว 6 เมตร</t>
  </si>
  <si>
    <t>186.92</t>
  </si>
  <si>
    <t>0501010100400000</t>
  </si>
  <si>
    <t>ท่อเหล็กกลวงสี่เหลี่ยมจัตุรัส   หนา   2.0  มม.  ขนาด  1 1/2" x 1 1/2"   ยาว 6 เมตร</t>
  </si>
  <si>
    <t>401.87</t>
  </si>
  <si>
    <t>0501010100500000</t>
  </si>
  <si>
    <t>ท่อเหล็กกลวงสี่เหลี่ยมจัตุรัส   หนา   2.0  มม.  ขนาด   2" x 2"  ยาว 6 เมตร</t>
  </si>
  <si>
    <t>509.35</t>
  </si>
  <si>
    <t>0501010100600000</t>
  </si>
  <si>
    <t>ท่อเหล็กกลวงสี่เหลี่ยมจัตุรัส   หนา   2.0  มม.  ขนาด  3" x 3"  ยาว 6 เมตร</t>
  </si>
  <si>
    <t>1,014.02</t>
  </si>
  <si>
    <t>0504010100100000</t>
  </si>
  <si>
    <t>ข้อต่อตรงเหล็กเคลือบสังกะสี  ศก.    1/2  นิ้ว</t>
  </si>
  <si>
    <t>18.70</t>
  </si>
  <si>
    <t>0504010100200000</t>
  </si>
  <si>
    <t>ข้อต่อตรงเหล็กเคลือบสังกะสี  ศก.    3/4  นิ้ว</t>
  </si>
  <si>
    <t>25.24</t>
  </si>
  <si>
    <t>0504010100300000</t>
  </si>
  <si>
    <t>ข้อต่อตรงเหล็กเคลือบสังกะสี  ศก.    1 นิ้ว</t>
  </si>
  <si>
    <t>36.92</t>
  </si>
  <si>
    <t>0504020100100000</t>
  </si>
  <si>
    <t>ข้อต่องอเหล็กเคลือบสังกะสี 90 องศา  ศก.    1/2 นิ้ว</t>
  </si>
  <si>
    <t>0504020100200000</t>
  </si>
  <si>
    <t>ข้อต่องอเหล็กเคลือบสังกะสี 90 องศา  ศก.    3/4 นิ้ว</t>
  </si>
  <si>
    <t>28.04</t>
  </si>
  <si>
    <t>0504020100300000</t>
  </si>
  <si>
    <t>ข้อต่องอเหล็กเคลือบสังกะสี 90 องศา  ศก.    1 นิ้ว</t>
  </si>
  <si>
    <t>51.40</t>
  </si>
  <si>
    <t>0504030100100000</t>
  </si>
  <si>
    <t>สามทาง 90 องศาเหล็กเคลือบสังกะสี    ศก.  1/2 นิ้ว</t>
  </si>
  <si>
    <t>23.37</t>
  </si>
  <si>
    <t>0504030100200000</t>
  </si>
  <si>
    <t>สามทาง 90 องศาเหล็กเคลือบสังกะสี    ศก.  3/4 นิ้ว</t>
  </si>
  <si>
    <t>41.59</t>
  </si>
  <si>
    <t>0504030100300000</t>
  </si>
  <si>
    <t>สามทาง 90 องศาเหล็กเคลือบสังกะสี    ศก.  1 นิ้ว</t>
  </si>
  <si>
    <t>52.81</t>
  </si>
  <si>
    <t>0506020100100000</t>
  </si>
  <si>
    <t>ท่อ พีวีซี  แข็ง ท่อประปา   ชนิดปลายธรรมดา  ชั้น 8.5   ยาว  4  เมตร   เส้นผ่านศูนย์กลาง  1/2"   ตราท่อน้ำไทย</t>
  </si>
  <si>
    <t>44.86</t>
  </si>
  <si>
    <t>0506020100200000</t>
  </si>
  <si>
    <t>ท่อ พีวีซี  แข็ง ท่อประปา   ชนิดปลายธรรมดา  ชั้น 8.5   ยาว  4  เมตร   เส้นผ่านศูนย์กลาง  3/4"   ตราท่อน้ำไทย</t>
  </si>
  <si>
    <t>56.08</t>
  </si>
  <si>
    <t>0506020100300000</t>
  </si>
  <si>
    <t>ท่อ พีวีซี  แข็ง ท่อประปา   ชนิดปลายธรรมดา  ชั้น 8.5   ยาว  4  เมตร   เส้นผ่านศูนย์กลาง  1"   ตราท่อน้ำไทย</t>
  </si>
  <si>
    <t>73.83</t>
  </si>
  <si>
    <t>0506020100400000</t>
  </si>
  <si>
    <t>ท่อ พีวีซี  แข็ง ท่อประปา   ชนิดปลายธรรมดา  ชั้น 8.5   ยาว  4  เมตร   เส้นผ่านศูนย์กลาง  1 1/4"  ตราท่อน้ำไทย</t>
  </si>
  <si>
    <t>92.06</t>
  </si>
  <si>
    <t>0506020100500000</t>
  </si>
  <si>
    <t>ท่อ พีวีซี  แข็ง ท่อประปา   ชนิดปลายธรรมดา  ชั้น 8.5   ยาว  4  เมตร   เส้นผ่านศูนย์กลาง  1 1/2"  ตราท่อน้ำไทย</t>
  </si>
  <si>
    <t>120.56</t>
  </si>
  <si>
    <t>0506020100600000</t>
  </si>
  <si>
    <t>ท่อ พีวีซี  แข็ง ท่อประปา   ชนิดปลายธรรมดา  ชั้น 8.5   ยาว  4  เมตร   เส้นผ่านศูนย์กลาง  2"   ตราท่อน้ำไทย</t>
  </si>
  <si>
    <t>189.72</t>
  </si>
  <si>
    <t>0506020100700000</t>
  </si>
  <si>
    <t>ท่อ พีวีซี  แข็ง ท่อประปา   ชนิดปลายธรรมดา  ชั้น 8.5   ยาว  4  เมตร   เส้นผ่านศูนย์กลาง  2 1/2"  ตราท่อน้ำไทย</t>
  </si>
  <si>
    <t>300.47</t>
  </si>
  <si>
    <t>0506020100800000</t>
  </si>
  <si>
    <t>ท่อ พีวีซี  แข็ง ท่อประปา   ชนิดปลายธรรมดา  ชั้น 8.5   ยาว  4  เมตร   เส้นผ่านศูนย์กลาง  3"   ตราท่อน้ำไทย</t>
  </si>
  <si>
    <t>416.36</t>
  </si>
  <si>
    <t>0506020100900000</t>
  </si>
  <si>
    <t>ท่อ พีวีซี  แข็ง ท่อประปา   ชนิดปลายธรรมดา  ชั้น 8.5   ยาว  4  เมตร   เส้นผ่านศูนย์กลาง  4"   ตราท่อน้ำไทย</t>
  </si>
  <si>
    <t>674.77</t>
  </si>
  <si>
    <t>0506020101000000</t>
  </si>
  <si>
    <t>ท่อ พีวีซี  แข็ง ท่อประปา   ชนิดปลายธรรมดา  ชั้น 8.5   ยาว  4  เมตร   เส้นผ่านศูนย์กลาง  5"   ตราท่อน้ำไทย</t>
  </si>
  <si>
    <t>1,084.11</t>
  </si>
  <si>
    <t>0506020101100000</t>
  </si>
  <si>
    <t>ท่อ พีวีซี  แข็ง ท่อประปา  ชนิดปลายธรรมดา  ชั้น 8.5   ยาว  4  เมตร   เส้นผ่านศูนย์กลาง  6"   ตราท่อน้ำไทย</t>
  </si>
  <si>
    <t>1,431.78</t>
  </si>
  <si>
    <t>0506020101200000</t>
  </si>
  <si>
    <t>ท่อ พีวีซี  แข็ง ท่อประปา  ชนิดปลายธรรมดา  ชั้น 8.5   ยาว  4  เมตร   เส้นผ่านศูนย์กลาง  8"   ตราท่อน้ำไทย</t>
  </si>
  <si>
    <t>2,301.87</t>
  </si>
  <si>
    <t>0506020101300000</t>
  </si>
  <si>
    <t>ท่อ พีวีซี  แข็ง ท่อประปา  ชนิดปลายธรรมดา  ชั้น 8.5   ยาว  4  เมตร   เส้นผ่านศูนย์กลาง  10"   ตราท่อน้ำไทย</t>
  </si>
  <si>
    <t>3,542.06</t>
  </si>
  <si>
    <t>0506020101400000</t>
  </si>
  <si>
    <t>ท่อ พีวีซี  แข็ง ท่อประปา  ชนิดปลายธรรมดา  ชั้น 8.5   ยาว  4  เมตร   เส้นผ่านศูนย์กลาง  12"   ตราท่อน้ำไทย</t>
  </si>
  <si>
    <t>4,990.65</t>
  </si>
  <si>
    <t>0506030100100000</t>
  </si>
  <si>
    <t>ท่อ พีวีซี  แข็ง ท่อประปา   ชนิดปลายธรรมดา  ชั้น 13.5   ยาว  4  เมตร   เส้นผ่านศูนย์กลาง  1/2"   ตราท่อน้ำไทย</t>
  </si>
  <si>
    <t>0506030100200000</t>
  </si>
  <si>
    <t>ท่อ พีวีซี  แข็ง ท่อประปา   ชนิดปลายธรรมดา  ชั้น 13.5   ยาว  4  เมตร   เส้นผ่านศูนย์กลาง  3/4"   ตราท่อน้ำไทย</t>
  </si>
  <si>
    <t>67.76</t>
  </si>
  <si>
    <t>0506030100300000</t>
  </si>
  <si>
    <t>ท่อ พีวีซี  แข็ง ท่อประปา   ชนิดปลายธรรมดา  ชั้น 13.5   ยาว  4  เมตร   เส้นผ่านศูนย์กลาง  1"   ตราท่อน้ำไทย</t>
  </si>
  <si>
    <t>106.54</t>
  </si>
  <si>
    <t>0506030100400000</t>
  </si>
  <si>
    <t>ท่อ พีวีซี  แข็ง ท่อประปา   ชนิดปลายธรรมดา  ชั้น 13.5   ยาว  4  เมตร   เส้นผ่านศูนย์กลาง  1 1/4"   ตราท่อน้ำไทย</t>
  </si>
  <si>
    <t>139.72</t>
  </si>
  <si>
    <t>0506030100500000</t>
  </si>
  <si>
    <t>ท่อ พีวีซี  แข็ง ท่อประปา   ชนิดปลายธรรมดา  ชั้น 13.5   ยาว  4  เมตร   เส้นผ่านศูนย์กลาง  1 1/2"   ตราท่อน้ำไทย</t>
  </si>
  <si>
    <t>179.44</t>
  </si>
  <si>
    <t>0506030100600000</t>
  </si>
  <si>
    <t>ท่อ พีวีซี  แข็ง ท่อประปา   ชนิดปลายธรรมดา  ชั้น 13.5   ยาว  4  เมตร   เส้นผ่านศูนย์กลาง  2"   ตราท่อน้ำไทย</t>
  </si>
  <si>
    <t>274.30</t>
  </si>
  <si>
    <t>0506030100700000</t>
  </si>
  <si>
    <t>ท่อ พีวีซี  แข็ง ท่อประปา   ชนิดปลายธรรมดา  ชั้น 13.5   ยาว  4  เมตร   เส้นผ่านศูนย์กลาง  2 1/2"   ตราท่อน้ำไทย</t>
  </si>
  <si>
    <t>453.27</t>
  </si>
  <si>
    <t>0506030100800000</t>
  </si>
  <si>
    <t>ท่อ พีวีซี  แข็ง ท่อประปา   ชนิดปลายธรรมดา  ชั้น 13.5   ยาว  4  เมตร   เส้นผ่านศูนย์กลาง  3"   ตราท่อน้ำไทย</t>
  </si>
  <si>
    <t>632.71</t>
  </si>
  <si>
    <t>0506030100900000</t>
  </si>
  <si>
    <t>ท่อ พีวีซี  แข็ง ท่อประปา   ชนิดปลายธรรมดา  ชั้น 13.5   ยาว  4  เมตร   เส้นผ่านศูนย์กลาง  4"   ตราท่อน้ำไทย</t>
  </si>
  <si>
    <t>1,019.16</t>
  </si>
  <si>
    <t>0506030101000000</t>
  </si>
  <si>
    <t>ท่อ พีวีซี  แข็ง ท่อประปา   ชนิดปลายธรรมดา  ชั้น 13.5   ยาว  4  เมตร   เส้นผ่านศูนย์กลาง  5"   ตราท่อน้ำไทย</t>
  </si>
  <si>
    <t>1,635.51</t>
  </si>
  <si>
    <t>0506030101100000</t>
  </si>
  <si>
    <t>ท่อ พีวีซี  แข็ง ท่อประปา   ชนิดปลายธรรมดา  ชั้น 13.5   ยาว  4  เมตร   เส้นผ่านศูนย์กลาง  6"   ตราท่อน้ำไทย</t>
  </si>
  <si>
    <t>2,161.22</t>
  </si>
  <si>
    <t>0506030101200000</t>
  </si>
  <si>
    <t>ท่อ พีวีซี  แข็ง ท่อประปา   ชนิดปลายธรรมดา  ชั้น 13.5   ยาว  4  เมตร   เส้นผ่านศูนย์กลาง  8"   ตราท่อน้ำไทย</t>
  </si>
  <si>
    <t>3,915.89</t>
  </si>
  <si>
    <t>0506030101300000</t>
  </si>
  <si>
    <t>ท่อ พีวีซี  แข็ง ท่อประปา   ชนิดปลายธรรมดา  ชั้น 13.5   ยาว  4  เมตร   เส้นผ่านศูนย์กลาง  10"   ตราท่อน้ำไทย</t>
  </si>
  <si>
    <t>5,887.85</t>
  </si>
  <si>
    <t>0506030101400000</t>
  </si>
  <si>
    <t>ท่อ พีวีซี  แข็ง ท่อประปา   ชนิดปลายธรรมดา  ชั้น 13.5   ยาว  4  เมตร   เส้นผ่านศูนย์กลาง  12"   ตราท่อน้ำไทย</t>
  </si>
  <si>
    <t>8,345.79</t>
  </si>
  <si>
    <t>0506030101500000</t>
  </si>
  <si>
    <t>ท่อ พีวีซี  แข็ง ท่อประปา   ชนิดปลายธรรมดา  ชั้น 13.5   ยาว  4  เมตร   เส้นผ่านศูนย์กลาง  14"   ตราท่อน้ำไทย</t>
  </si>
  <si>
    <t>11,214.95</t>
  </si>
  <si>
    <t>0506030102000000</t>
  </si>
  <si>
    <t>ท่อ พีวีซี  แข็ง ท่อประปา   ชนิดปลายธรรมดา  ชั้น 13.5   ยาว  4  เมตร   เส้นผ่านศูนย์กลาง  1/2"   ตราช้าง</t>
  </si>
  <si>
    <t>62.15</t>
  </si>
  <si>
    <t>0506030102100000</t>
  </si>
  <si>
    <t>ท่อ พีวีซี  แข็ง ท่อประปา   ชนิดปลายธรรมดา  ชั้น 13.5   ยาว  4  เมตร   เส้นผ่านศูนย์กลาง  3/4"   ตราช้าง</t>
  </si>
  <si>
    <t>73.37</t>
  </si>
  <si>
    <t>0506030102200000</t>
  </si>
  <si>
    <t>ท่อ พีวีซี  แข็ง ท่อประปา   ชนิดปลายธรรมดา  ชั้น 13.5   ยาว  4  เมตร   เส้นผ่านศูนย์กลาง  1"   ตราช้าง</t>
  </si>
  <si>
    <t>114.95</t>
  </si>
  <si>
    <t>0506030104600000</t>
  </si>
  <si>
    <t>ท่อ พีวีซี  แข็ง ท่อประปา   ชนิดปลายธรรมดา  ชั้น 13.5   ยาว  4  เมตร   เส้นผ่านศูนย์กลาง  1 1/4"   ตราช้าง</t>
  </si>
  <si>
    <t>151.41</t>
  </si>
  <si>
    <t>0506030104700000</t>
  </si>
  <si>
    <t>ท่อ พีวีซี  แข็ง ท่อประปา   ชนิดปลายธรรมดา  ชั้น 13.5   ยาว  4  เมตร   เส้นผ่านศูนย์กลาง  1 1/2"   ตราช้าง</t>
  </si>
  <si>
    <t>193.46</t>
  </si>
  <si>
    <t>0506030104800000</t>
  </si>
  <si>
    <t>ท่อ พีวีซี  แข็ง ท่อประปา   ชนิดปลายธรรมดา  ชั้น 13.5   ยาว  4  เมตร   เส้นผ่านศูนย์กลาง  2"   ตราช้าง</t>
  </si>
  <si>
    <t>296.73</t>
  </si>
  <si>
    <t>0506030104900000</t>
  </si>
  <si>
    <t>ท่อ พีวีซี  แข็ง ท่อประปา   ชนิดปลายธรรมดา  ชั้น 13.5   ยาว  4  เมตร   เส้นผ่านศูนย์กลาง  2 1/2"   ตราช้าง</t>
  </si>
  <si>
    <t>484.11</t>
  </si>
  <si>
    <t>0506030105000000</t>
  </si>
  <si>
    <t>ท่อ พีวีซี  แข็ง ท่อประปา   ชนิดปลายธรรมดา  ชั้น 13.5   ยาว  4  เมตร   เส้นผ่านศูนย์กลาง  3"   ตราช้าง</t>
  </si>
  <si>
    <t>672.90</t>
  </si>
  <si>
    <t>0506030105100000</t>
  </si>
  <si>
    <t>ท่อ พีวีซี  แข็ง ท่อประปา   ชนิดปลายธรรมดา  ชั้น 13.5   ยาว  4  เมตร   เส้นผ่านศูนย์กลาง  4"   ตราช้าง</t>
  </si>
  <si>
    <t>0507010100100000</t>
  </si>
  <si>
    <t>ข้อต่อท่อ พีวีซี ตรง  สำหรับใช้กับท่อรับแรงดัน   เส้นผ่านศูนย์กลาง  1/2"   ตราท่อน้ำไทย</t>
  </si>
  <si>
    <t>4.21</t>
  </si>
  <si>
    <t>0507010100200000</t>
  </si>
  <si>
    <t>ข้อต่อท่อ พีวีซี ตรง  สำหรับใช้กับท่อรับแรงดัน   เส้นผ่านศูนย์กลาง  3/4"   ตราท่อน้ำไทย</t>
  </si>
  <si>
    <t>5.14</t>
  </si>
  <si>
    <t>0507010100300000</t>
  </si>
  <si>
    <t>ข้อต่อท่อ พีวีซี ตรง  สำหรับใช้กับท่อรับแรงดัน   เส้นผ่านศูนย์กลาง  1"   ตราท่อน้ำไทย</t>
  </si>
  <si>
    <t>8.42</t>
  </si>
  <si>
    <t>0507010100400000</t>
  </si>
  <si>
    <t>ข้อต่อท่อ พีวีซี ตรง  สำหรับใช้กับท่อรับแรงดัน   เส้นผ่านศูนย์กลาง  1 1/4"   ตราท่อน้ำไทย</t>
  </si>
  <si>
    <t>11.22</t>
  </si>
  <si>
    <t>0507010100500000</t>
  </si>
  <si>
    <t>ข้อต่อท่อ พีวีซี ตรง  สำหรับใช้กับท่อรับแรงดัน   เส้นผ่านศูนย์กลาง  1 1/2"   ตราท่อน้ำไทย</t>
  </si>
  <si>
    <t>13.55</t>
  </si>
  <si>
    <t>0507010100600000</t>
  </si>
  <si>
    <t>ข้อต่อท่อ พีวีซี ตรง  สำหรับใช้กับท่อรับแรงดัน   เส้นผ่านศูนย์กลาง  2"   ตราท่อน้ำไทย</t>
  </si>
  <si>
    <t>21.96</t>
  </si>
  <si>
    <t>0507010100700000</t>
  </si>
  <si>
    <t>ข้อต่อท่อ พีวีซี ตรง  สำหรับใช้กับท่อรับแรงดัน   เส้นผ่านศูนย์กลาง  2 1/2"   ตราท่อน้ำไทย</t>
  </si>
  <si>
    <t>34.58</t>
  </si>
  <si>
    <t>0507010100800000</t>
  </si>
  <si>
    <t>ข้อต่อท่อ พีวีซี ตรง  สำหรับใช้กับท่อรับแรงดัน   เส้นผ่านศูนย์กลาง  3"   ตราท่อน้ำไทย</t>
  </si>
  <si>
    <t>56.07</t>
  </si>
  <si>
    <t>0507010101000000</t>
  </si>
  <si>
    <t>ข้อต่อท่อ พีวีซี ตรง  สำหรับใช้กับท่อรับแรงดัน   เส้นผ่านศูนย์กลาง  1/2"   ตราช้าง</t>
  </si>
  <si>
    <t>4.68</t>
  </si>
  <si>
    <t>0507010101100000</t>
  </si>
  <si>
    <t>ข้อต่อท่อ พีวีซี ตรง  สำหรับใช้กับท่อรับแรงดัน   เส้นผ่านศูนย์กลาง  3/4"   ตราช้าง</t>
  </si>
  <si>
    <t>0507010101200000</t>
  </si>
  <si>
    <t>ข้อต่อท่อ พีวีซี ตรง  สำหรับใช้กับท่อรับแรงดัน   เส้นผ่านศูนย์กลาง  1"   ตราช้าง</t>
  </si>
  <si>
    <t>0507010102500000</t>
  </si>
  <si>
    <t>ข้อต่อท่อ พีวีซี ตรง  สำหรับใช้กับท่อรับแรงดัน   เส้นผ่านศูนย์กลาง  1 1/4 "   ตรา ช้าง</t>
  </si>
  <si>
    <t>12.15</t>
  </si>
  <si>
    <t>0507010102600000</t>
  </si>
  <si>
    <t>ข้อต่อท่อ พีวีซี ตรง  สำหรับใช้กับท่อรับแรงดัน   เส้นผ่านศูนย์กลาง  1 1/2 "   ตรา ช้าง</t>
  </si>
  <si>
    <t>15.42</t>
  </si>
  <si>
    <t>0507010102700000</t>
  </si>
  <si>
    <t>ข้อต่อท่อ พีวีซี ตรง  สำหรับใช้กับท่อรับแรงดัน   เส้นผ่านศูนย์กลาง  2 "   ตรา ช้าง</t>
  </si>
  <si>
    <t>23.83</t>
  </si>
  <si>
    <t>0507010102800000</t>
  </si>
  <si>
    <t>ข้อต่อท่อ พีวีซี ตรง  สำหรับใช้กับท่อรับแรงดัน   เส้นผ่านศูนย์กลาง   2 1/2 "   ตรา ช้าง</t>
  </si>
  <si>
    <t>38.32</t>
  </si>
  <si>
    <t>0507010102900000</t>
  </si>
  <si>
    <t>ข้อต่อท่อ พีวีซี ตรง  สำหรับใช้กับท่อรับแรงดัน   เส้นผ่านศูนย์กลาง  3 "   ตรา ช้าง</t>
  </si>
  <si>
    <t>0507010103000000</t>
  </si>
  <si>
    <t>ข้อต่อท่อ พีวีซี ตรง  สำหรับใช้กับท่อรับแรงดัน   เส้นผ่านศูนย์กลาง  4 "   ตรา ช้าง</t>
  </si>
  <si>
    <t>0507040101000000</t>
  </si>
  <si>
    <t>ข้อต่อท่อ พีวีซี  ข้องอ 90 องศา  สำหรับใช้กับท่อรับแรงดัน   เส้นผ่านศูนย์กลาง  1/2"   ตราช้าง</t>
  </si>
  <si>
    <t>0507040101100000</t>
  </si>
  <si>
    <t>ข้อต่อท่อ พีวีซี  ข้องอ 90 องศา  สำหรับใช้กับท่อรับแรงดัน   เส้นผ่านศูนย์กลาง  3/4"   ตราช้าง</t>
  </si>
  <si>
    <t>7.48</t>
  </si>
  <si>
    <t>0507040101200000</t>
  </si>
  <si>
    <t>ข้อต่อท่อ พีวีซี  ข้องอ 90 องศา  สำหรับใช้กับท่อรับแรงดัน   เส้นผ่านศูนย์กลาง  1"   ตราช้าง</t>
  </si>
  <si>
    <t>14.02</t>
  </si>
  <si>
    <t>0507040102500000</t>
  </si>
  <si>
    <t>ข้อต่อท่อ พีวีซี ข้องอ 90 องศา  สำหรับใช้กับท่อรับแรงดัน   เส้นผ่านศูนย์กลาง  1 1/4"   ตราช้าง</t>
  </si>
  <si>
    <t>20.09</t>
  </si>
  <si>
    <t>0507040102600000</t>
  </si>
  <si>
    <t>ข้อต่อท่อ พีวีซี ข้องอ 90 องศา  สำหรับใช้กับท่อรับแรงดัน   เส้นผ่านศูนย์กลาง  1 1/2"   ตราช้าง</t>
  </si>
  <si>
    <t>24.30</t>
  </si>
  <si>
    <t>0507040102700000</t>
  </si>
  <si>
    <t>ข้อต่อท่อ พีวีซี ข้องอ 90 องศา  สำหรับใช้กับท่อรับแรงดัน   เส้นผ่านศูนย์กลาง  2"   ตราช้าง</t>
  </si>
  <si>
    <t>35.52</t>
  </si>
  <si>
    <t>0507040102800000</t>
  </si>
  <si>
    <t>ข้อต่อท่อ พีวีซี ข้องอ 90 องศา  สำหรับใช้กับท่อรับแรงดัน   เส้นผ่านศูนย์กลาง  2 1/2"   ตราช้าง</t>
  </si>
  <si>
    <t>70.57</t>
  </si>
  <si>
    <t>0507040102900000</t>
  </si>
  <si>
    <t>ข้อต่อท่อ พีวีซี ข้องอ 90 องศา  สำหรับใช้กับท่อรับแรงดัน   เส้นผ่านศูนย์กลาง  3"   ตราช้าง</t>
  </si>
  <si>
    <t>100.00</t>
  </si>
  <si>
    <t>0507040103000000</t>
  </si>
  <si>
    <t>ข้อต่อท่อ พีวีซี ข้องอ 90 องศา  สำหรับใช้กับท่อรับแรงดัน   เส้นผ่านศูนย์กลาง  4"   ตราช้าง</t>
  </si>
  <si>
    <t>187.85</t>
  </si>
  <si>
    <t>0507050101000000</t>
  </si>
  <si>
    <t>ข้อต่อท่อ พีวีซี  สามทาง  90  องศา   สำหรับใช้กับท่อรับแรงดัน   เส้นผ่าศูนย์กลาง   1/2 "     ตราช้าง</t>
  </si>
  <si>
    <t>0507050101100000</t>
  </si>
  <si>
    <t>ข้อต่อท่อ พีวีซี  สามทาง  90  องศา   สำหรับใช้กับท่อรับแรงดัน   เส้นผ่าศูนย์กลาง   3/4 "     ตราช้าง</t>
  </si>
  <si>
    <t>0507050101200000</t>
  </si>
  <si>
    <t>ข้อต่อท่อ พีวีซี  สามทาง  90  องศา   สำหรับใช้กับท่อรับแรงดัน   เส้นผ่าศูนย์กลาง   1 "     ตราช้าง</t>
  </si>
  <si>
    <t>18.69</t>
  </si>
  <si>
    <t>0507050101300000</t>
  </si>
  <si>
    <t>ข้อต่อท่อ พีวีซี  สามทาง  90  องศา   สำหรับใช้กับท่อรับแรงดัน   เส้นผ่าศูนย์กลาง   1 1/4 "     ตราช้าง</t>
  </si>
  <si>
    <t>22.43</t>
  </si>
  <si>
    <t>0507050101400000</t>
  </si>
  <si>
    <t>ข้อต่อท่อ พีวีซี  สามทาง  90  องศา   สำหรับใช้กับท่อรับแรงดัน   เส้นผ่าศูนย์กลาง   1 1/2 "     ตราช้าง</t>
  </si>
  <si>
    <t>32.71</t>
  </si>
  <si>
    <t>0507050101500000</t>
  </si>
  <si>
    <t>ข้อต่อท่อ พีวีซี  สามทาง  90  องศา   สำหรับใช้กับท่อรับแรงดัน   เส้นผ่าศูนย์กลาง   2 "     ตราช้าง</t>
  </si>
  <si>
    <t>50.47</t>
  </si>
  <si>
    <t>0507050101600000</t>
  </si>
  <si>
    <t>ข้อต่อท่อ พีวีซี  สามทาง  90  องศา   สำหรับใช้กับท่อรับแรงดัน   เส้นผ่าศูนย์กลาง   2 1/2 "     ตราช้าง</t>
  </si>
  <si>
    <t>96.27</t>
  </si>
  <si>
    <t>0507050101700000</t>
  </si>
  <si>
    <t>ข้อต่อท่อ พีวีซี  สามทาง  90  องศา   สำหรับใช้กับท่อรับแรงดัน   เส้นผ่าศูนย์กลาง   3 "     ตราช้าง</t>
  </si>
  <si>
    <t>181.78</t>
  </si>
  <si>
    <t>0507050101800000</t>
  </si>
  <si>
    <t>ข้อต่อท่อ พีวีซี  สามทาง  90  องศา   สำหรับใช้กับท่อรับแรงดัน   เส้นผ่าศูนย์กลาง   4 "     ตราช้าง</t>
  </si>
  <si>
    <t>384.58</t>
  </si>
  <si>
    <t>0512010100700000</t>
  </si>
  <si>
    <t>ท่อระบายน้ำคอนกรีตไม่เสริมเหล็ก ปากลิ้นราง  ยาว 1 เมตร  ศก. 0.30 ม.</t>
  </si>
  <si>
    <t>387.85</t>
  </si>
  <si>
    <t>0512010100800000</t>
  </si>
  <si>
    <t>ท่อระบายน้ำคอนกรีตไม่เสริมเหล็ก ปากลิ้นราง  ยาว 1 เมตร  ศก. 0.40 ม.</t>
  </si>
  <si>
    <t>429.91</t>
  </si>
  <si>
    <t>0512010101000000</t>
  </si>
  <si>
    <t>ท่อระบายน้ำคอนกรีตไม่เสริมเหล็ก ปากลิ้นราง  ยาว 1 เมตร  ศก. 0.60 ม.</t>
  </si>
  <si>
    <t>565.42</t>
  </si>
  <si>
    <t>0512020101900000</t>
  </si>
  <si>
    <t>ท่อระบายน้ำคอนกรีตเสริมเหล็ก ปากลิ้นราง  ชั้น 3  ยาว 1 เมตร  ศก. 0.30 ม.</t>
  </si>
  <si>
    <t>436.92</t>
  </si>
  <si>
    <t>0512020102000000</t>
  </si>
  <si>
    <t>ท่อระบายน้ำคอนกรีตเสริมเหล็ก ปากลิ้นราง ชั้น 3  ยาว 1 เมตร  ศก. 0.40 ม.</t>
  </si>
  <si>
    <t>558.42</t>
  </si>
  <si>
    <t>0512020102200000</t>
  </si>
  <si>
    <t>ท่อระบายน้ำคอนกรีตเสริมเหล็ก ปากลิ้นราง ชั้น 3  ยาว 1  เมตร  ศก. 0.60 ม.</t>
  </si>
  <si>
    <t>766.36</t>
  </si>
  <si>
    <t>0512020102300000</t>
  </si>
  <si>
    <t>ท่อระบายน้ำคอนกรีตเสริมเหล็ก  ปากลิ้นราง ชั้น 3   ยาว  1 เมตร   ศก. 0.80  ม.</t>
  </si>
  <si>
    <t>1,411.22</t>
  </si>
  <si>
    <t>0512020102400000</t>
  </si>
  <si>
    <t>ท่อระบายน้ำคอนกรีตเสริมเหล็ก  ปากลิ้นราง ชั้น 3   ยาว  1  เมตร  ศก. 1.00 ม .</t>
  </si>
  <si>
    <t>2,359.82</t>
  </si>
  <si>
    <t>06</t>
  </si>
  <si>
    <t>วัสดุลวดตาข่าย มุ้งลวด ลวดหนาม</t>
  </si>
  <si>
    <t>0602010100300000</t>
  </si>
  <si>
    <t>มุ้งลวดอลูมิเนียม    ขนาดกว้าง   90 ซม ยาว 30  เมตร   สีขาว</t>
  </si>
  <si>
    <t>1,682.25</t>
  </si>
  <si>
    <t>0603010100200000</t>
  </si>
  <si>
    <t>ลวดหนามเคลือบสังกะสี  เบอร์  14</t>
  </si>
  <si>
    <t>49.07</t>
  </si>
  <si>
    <t>0603010100400000</t>
  </si>
  <si>
    <t>ลวดหนามเคลือบสังกะสี  เบอร์  18</t>
  </si>
  <si>
    <t>64.95</t>
  </si>
  <si>
    <t>07</t>
  </si>
  <si>
    <t>วัสดุฉนวน</t>
  </si>
  <si>
    <t>0701010102200000</t>
  </si>
  <si>
    <t>ฉนวนใยแก้ว ชนิดอลูมิเนียมฟอยล์ 2 ด้าน ความหนาแน่น 12 กก./ลบ.ม. ขนาด 0.6 x 4.0 ม.  หนา 3 นิ้ว  ตรา SCG รุ่น Stay Cool</t>
  </si>
  <si>
    <t>344.86</t>
  </si>
  <si>
    <t>0701010102300000</t>
  </si>
  <si>
    <t>ฉนวนใยแก้ว ชนิดอลูมิเนียมฟอยล์ 2 ด้าน ความหนาแน่น 12 กก./ลบ.ม. ขนาด 0.6 x 4.0 ม.  หนา 6 นิ้ว  ตรา SCG รุ่น Stay Cool</t>
  </si>
  <si>
    <t>471.96</t>
  </si>
  <si>
    <t>08</t>
  </si>
  <si>
    <t>วัสดุแผ่นซ้อนทับ</t>
  </si>
  <si>
    <t>0801010100100000</t>
  </si>
  <si>
    <t>กระเบื้องคอนกรีตมุงหลังคา  ซีแพคโมเนีย  ขนาด 33 x 42 ซม. สีแดง  เทา อิฐ น้ำตาล ตราช้าง</t>
  </si>
  <si>
    <t>15.54</t>
  </si>
  <si>
    <t>0802010100100000</t>
  </si>
  <si>
    <t>ครอบสันโค้งกระเบื้องคอนกรีต    สีแดง เทา อิฐ น้ำตาล  ตราช้าง</t>
  </si>
  <si>
    <t>51.41</t>
  </si>
  <si>
    <t>0802010100200000</t>
  </si>
  <si>
    <t>ครอบข้างกระเบื้องคอนกรีต   สีแดง  เทา  อิฐ  น้ำตาล   ตราช้าง</t>
  </si>
  <si>
    <t>0802010100300000</t>
  </si>
  <si>
    <t>ครอบข้างปิดชายกระเบื้องคอนกรีต    สีแดง เทา อิฐ น้ำตาล  ตราช้าง</t>
  </si>
  <si>
    <t>59.35</t>
  </si>
  <si>
    <t>0802010100400000</t>
  </si>
  <si>
    <t>ครอบโค้งปิดจั่วกระเบื้องคอนกรีต    สีแดง เทา อิฐ น้ำตาล  ตราช้าง</t>
  </si>
  <si>
    <t>71.50</t>
  </si>
  <si>
    <t>0805010100100000</t>
  </si>
  <si>
    <t>กระเบื้องซีเมนต์ใยหินมุงหลังคา   ลอนคู่   ขนาด 50 x 120 x 0.5 ซม.   สีซีเมนต์   ตราช้าง</t>
  </si>
  <si>
    <t>53.74</t>
  </si>
  <si>
    <t>0805020100100000</t>
  </si>
  <si>
    <t>ครอบมุมกระเบื้องซีเมนต์ใยหิน  ลอนคู่ ขนาด 50x45 ซม. สีซีเมนต์   ตราช้าง</t>
  </si>
  <si>
    <t>52.34</t>
  </si>
  <si>
    <t>0806010100100000</t>
  </si>
  <si>
    <t>เหล็กแผ่นเคลือบสังกะสี   ไม่ชุบสี    ลอนเล็ก-ใหญ่      หนา 0.20 มม.   เบอร์ 35   ขนาด 2.5' x 5'-10'</t>
  </si>
  <si>
    <t>ฟุต</t>
  </si>
  <si>
    <t>19.39</t>
  </si>
  <si>
    <t>09</t>
  </si>
  <si>
    <t>วัสดุแผ่นแข็ง</t>
  </si>
  <si>
    <t>0902010100600000</t>
  </si>
  <si>
    <t>แผ่นไม้อัดยาง ชนิดใช้ภายใน เกรด A   ขนาด 4' x 8'  หนา 4 มม.</t>
  </si>
  <si>
    <t>259.35</t>
  </si>
  <si>
    <t>0902010100700000</t>
  </si>
  <si>
    <t>แผ่นไม้อัดยาง ชนิดใช้ภายใน เกรด A   ขนาด 4' x 8'  หนา 6 มม.</t>
  </si>
  <si>
    <t>327.11</t>
  </si>
  <si>
    <t>0905010100100000</t>
  </si>
  <si>
    <t>กระเบื้องซีเมนต์ใยหิน  แผ่นเรียบ  ขนาด 120 x 240 ซม.  หนา   4   มม.  ตราช้าง</t>
  </si>
  <si>
    <t>164.02</t>
  </si>
  <si>
    <t>0905010100200000</t>
  </si>
  <si>
    <t>กระเบื้องซีเมนต์ใยหิน  แผ่นเรียบ  ขนาด 120 x 240 ซม.  หนา  6   มม.  ตราช้าง</t>
  </si>
  <si>
    <t>250.00</t>
  </si>
  <si>
    <t>0906010101300000</t>
  </si>
  <si>
    <t>แผ่นยิปซัม ธรรมดา ไม่มีอลูมิเนียมฟอยล์ ขนาด  120 x 240 ซม. หนา 9 มม.  ตราช้าง</t>
  </si>
  <si>
    <t>135.83</t>
  </si>
  <si>
    <t>0906020101200000</t>
  </si>
  <si>
    <t>แผ่นยิปซัม ธรรมดา  มีอลูมิเนียมฟอยล์ ขนาด  120 x 240 ซม. หนา  9  มม.  ตราช้าง</t>
  </si>
  <si>
    <t>230.84</t>
  </si>
  <si>
    <t>0912010100200000</t>
  </si>
  <si>
    <t>เหล็กแผ่นเรียบดำ   หนา  3  มม.  ขนาด 4' x 8'   หนัก  70  กก./แผ่น</t>
  </si>
  <si>
    <t>2,429.91</t>
  </si>
  <si>
    <t>0912010100300000</t>
  </si>
  <si>
    <t>เหล็กแผ่นเรียบดำ   หนา  6  มม.  ขนาด 4' x 8'   หนัก  140  กก./แผ่น</t>
  </si>
  <si>
    <t>5,373.83</t>
  </si>
  <si>
    <t>0912010100400000</t>
  </si>
  <si>
    <t>เหล็กแผ่นเรียบดำ   หนา  9  มม.  ขนาด 4' x 8'   หนัก  210   กก./แผ่น</t>
  </si>
  <si>
    <t>7,747.66</t>
  </si>
  <si>
    <t>10</t>
  </si>
  <si>
    <t>วัสดุตกแต่งผิว</t>
  </si>
  <si>
    <t>1004010100900000</t>
  </si>
  <si>
    <t>กระเบื้องเคลือบปูพื้น  ชนิดสีเรียบ  ขนาด 8" x 8"</t>
  </si>
  <si>
    <t>195.80</t>
  </si>
  <si>
    <t>1004010101000000</t>
  </si>
  <si>
    <t>กระเบื้องเคลือบปูพื้น  ชนิดสีเรียบ   ขนาด   12" x 12"</t>
  </si>
  <si>
    <t>190.66</t>
  </si>
  <si>
    <t>1004010201500000</t>
  </si>
  <si>
    <t>กระเบื้องเคลือบปูพื้น  ชนิดลวดลาย  ขนาด     8" x 8"</t>
  </si>
  <si>
    <t>193.93</t>
  </si>
  <si>
    <t>1004020101400000</t>
  </si>
  <si>
    <t>กระเบื้องเคลือบบุผนัง  ชนิดสีเรียบ    ขนาด  8" x 8"</t>
  </si>
  <si>
    <t>210.28</t>
  </si>
  <si>
    <t>1004020101700000</t>
  </si>
  <si>
    <t>กระเบื้องเคลือบบุผนัง  ชนิดลวดลาย    ขนาด  8" x 8"</t>
  </si>
  <si>
    <t>1004020102000000</t>
  </si>
  <si>
    <t>กระเบื้องเคลือบบุผนัง  ชนิดลวดลาย    ขนาด  8" x 10"</t>
  </si>
  <si>
    <t>223.37</t>
  </si>
  <si>
    <t>12</t>
  </si>
  <si>
    <t>วัสดุฉาบผิว</t>
  </si>
  <si>
    <t>1202010100800000</t>
  </si>
  <si>
    <t>สีน้ำมันเคลือบชนิดเงา   ขนาด  3.785  ลิตร   ตรา ที โอ เอ</t>
  </si>
  <si>
    <t>579.44</t>
  </si>
  <si>
    <t>1203010100800000</t>
  </si>
  <si>
    <t>สีน้ำพลาสติก  ทาภายใน  ชนิดด้าน  ขนาด  3.785  ลิตร  ตรา ที โอ เอ   (E 100)</t>
  </si>
  <si>
    <t>345.79</t>
  </si>
  <si>
    <t>1203010100900000</t>
  </si>
  <si>
    <t>สีน้ำพลาสติก  ทาภายใน  ขนาด 3.785  ลิตร  ตรา กัปตัน   (ไวนิล  แมท)</t>
  </si>
  <si>
    <t>369.16</t>
  </si>
  <si>
    <t>1203010101600000</t>
  </si>
  <si>
    <t>สีน้ำพลาสติก  ทาภายใน  ชนิดด้าน  ขนาด  18.925  ลิตร  ตรา ที โอ เอ   (E 100)</t>
  </si>
  <si>
    <t>ถัง</t>
  </si>
  <si>
    <t>1203010102000000</t>
  </si>
  <si>
    <t>สีน้ำพลาสติก  ทาภายใน  ชนิดด้าน  ขนาด  3.785  ลิตร  ตรา ที โอ เอ  (4 seasons)</t>
  </si>
  <si>
    <t>439.25</t>
  </si>
  <si>
    <t>1203020100600000</t>
  </si>
  <si>
    <t>สีน้ำพลาสติก  ภายนอก  ชนิดด้าน   ขนาด  3.785  ลิตร  ตรา  ที โอ เอ   (E 100)</t>
  </si>
  <si>
    <t>457.94</t>
  </si>
  <si>
    <t>1203020100700000</t>
  </si>
  <si>
    <t>สีน้ำพลาสติก  ภายนอก   ขนาด  3.785  ลิตร  ตรา  กัปตัน  (ไวนิล  ซิลค์)</t>
  </si>
  <si>
    <t>490.65</t>
  </si>
  <si>
    <t>1203020101400000</t>
  </si>
  <si>
    <t>สีน้ำพลาสติก  ภายนอก  ชนิดด้าน    ขนาด  18.925  ลิตร  ตรา ที โอ เอ   (E 100)</t>
  </si>
  <si>
    <t>1,845.80</t>
  </si>
  <si>
    <t>1203020102000000</t>
  </si>
  <si>
    <t>สีน้ำพลาสติก  ทาภายนอก  ชนิดด้าน  ขนาด  3.785  ลิตร  ตรา ที โอ เอ  (4  seasons)</t>
  </si>
  <si>
    <t>523.36</t>
  </si>
  <si>
    <t>1203020102200000</t>
  </si>
  <si>
    <t>สีน้ำพลาสติก  ทาภายนอก  ชนิดด้าน  ขนาด  18.925  ลิตร  ตรา ที โอ เอ  (4  seasons)</t>
  </si>
  <si>
    <t>1,775.70</t>
  </si>
  <si>
    <t>1204020100100000</t>
  </si>
  <si>
    <t>สีรองพื้นปูนใหม่   ขนาด  3.785  ลิตร   ตราที โอ เอ</t>
  </si>
  <si>
    <t>355.14</t>
  </si>
  <si>
    <t>1204020100500000</t>
  </si>
  <si>
    <t>สีรองพื้นปูนใหม่   ขนาด  18.925  ลิตร   ตราที โอ เอ</t>
  </si>
  <si>
    <t>1,822.43</t>
  </si>
  <si>
    <t>1204020101400000</t>
  </si>
  <si>
    <t>สีรองพื้นปูนใหม่  ขนาด  18.925  ลิตร  ตรา ที โอ เอ   (4  seasons)</t>
  </si>
  <si>
    <t>1,841.12</t>
  </si>
  <si>
    <t>1206010100100000</t>
  </si>
  <si>
    <t>น้ำมันเคลือบแข็ง  ภายใน   ขนาด  3.785  ลิตร    ตราเครื่องบิน  บี 52  (ยูนีเทน  ยู 202)</t>
  </si>
  <si>
    <t>1,098.13</t>
  </si>
  <si>
    <t>1206020100100000</t>
  </si>
  <si>
    <t>น้ำมันเคลือบแข็ง  ภายนอก  ขนาด  3.785  ลิตร   ตราเครื่องบิน  บี 52  (ยูนีเทน   ยู 404)</t>
  </si>
  <si>
    <t>1,420.56</t>
  </si>
  <si>
    <t>1207010100100000</t>
  </si>
  <si>
    <t>แลกเกอร์   ชนิดเงา   ขนาด  3.785  ลิตร  ตรา  ที โอ เอ</t>
  </si>
  <si>
    <t>607.48</t>
  </si>
  <si>
    <t>1209010100100000</t>
  </si>
  <si>
    <t>ทินเนอร์   ขนาด  2.1  ลิตร  ตรา BARCO</t>
  </si>
  <si>
    <t>158.88</t>
  </si>
  <si>
    <t>13</t>
  </si>
  <si>
    <t>วัสดุขัดผิว</t>
  </si>
  <si>
    <t>1301010100100000</t>
  </si>
  <si>
    <t>กระดาษทรายขัดไม้  เบอร์ 0 ขนาด 9 x 11 นิ้ว   ตราจระเข้ 3 ดาว</t>
  </si>
  <si>
    <t>โหล</t>
  </si>
  <si>
    <t>84.11</t>
  </si>
  <si>
    <t>1301010100400000</t>
  </si>
  <si>
    <t>กระดาษทรายขัดไม้  เบอร์ 3 ขนาด 9 x 11 นิ้ว   ตราจระเข้ 3 ดาว</t>
  </si>
  <si>
    <t>14</t>
  </si>
  <si>
    <t>วัสดุชิ้นส่วนสำเร็จรูป</t>
  </si>
  <si>
    <t>1411010100800000</t>
  </si>
  <si>
    <t>บานประตูไม้อัดสัก  ชนิดใช้ภายใน  หนา 3.5 ซม. ขนาด 70 x 200 ซม.</t>
  </si>
  <si>
    <t>บาน</t>
  </si>
  <si>
    <t>887.85</t>
  </si>
  <si>
    <t>1411010100900000</t>
  </si>
  <si>
    <t>บานประตูไม้อัดสัก  ชนิดใช้ภายใน  หนา 3.5 ซม. ขนาด 80 x 200 ซม.</t>
  </si>
  <si>
    <t>981.31</t>
  </si>
  <si>
    <t>1411010200800000</t>
  </si>
  <si>
    <t>บานประตูไม้อัดสัก  ชนิดใช้ภายนอก  หนา  3.5  ซม.   ขนาด 70 x 200 ซม.</t>
  </si>
  <si>
    <t>1,168.22</t>
  </si>
  <si>
    <t>1411010200900000</t>
  </si>
  <si>
    <t>บานประตูไม้อัดสัก  ชนิดใช้ภายนอก  หนา  3.5  ซม.   ขนาด 80 x 200 ซม.</t>
  </si>
  <si>
    <t>1411020100100000</t>
  </si>
  <si>
    <t>บานประตูไม้อัดยาง  ชนิดใช้ภายใน  หนา 3.5 ซม.  ขนาด 70 x 200 ซม.</t>
  </si>
  <si>
    <t>719.63</t>
  </si>
  <si>
    <t>1411020100200000</t>
  </si>
  <si>
    <t>บานประตูไม้อัดยาง  ชนิดใช้ภายใน  หนา 3.5 ซม.  ขนาด 80 x 200 ซม.</t>
  </si>
  <si>
    <t>872.20</t>
  </si>
  <si>
    <t>1411020100300000</t>
  </si>
  <si>
    <t>บานประตูไม้อัดยาง  ชนิดใช้ภายนอก  หนา 3.5 ซม. ขนาด 70 x 200 ซม.</t>
  </si>
  <si>
    <t>915.89</t>
  </si>
  <si>
    <t>1411020100400000</t>
  </si>
  <si>
    <t>บานประตูไม้อัดยาง  ชนิดใช้ภายนอก  หนา 3.5 ซม.  ขนาด 80 x 200 ซม.</t>
  </si>
  <si>
    <t>1,028.04</t>
  </si>
  <si>
    <t>1411050100200000</t>
  </si>
  <si>
    <t>บานประตูไม้เนื้อแข็ง    บานทึบ  ขนาด  80 x 200  ซม.  กรอบบานขนาด  1 1/4" x 4"  ลูกฟักหนา  1/2"</t>
  </si>
  <si>
    <t>1,308.42</t>
  </si>
  <si>
    <t>1412020100100000</t>
  </si>
  <si>
    <t>บานหน้าต่างไม้เนื้อแข็ง  บานทึบ   ขนาด  80 x 110  ซม.  กรอบบานขนาด  1 1/4" x 4"  ลูกฟักหนา  1/2"</t>
  </si>
  <si>
    <t>841.12</t>
  </si>
  <si>
    <t>1414010100200000</t>
  </si>
  <si>
    <t>วงกบประตูไม้เนื้อแข็ง  ไม่มีช่องแสง  ขนาด  80 x 200  ซม.  ขนาดไม้วงกบ  2" x 4"</t>
  </si>
  <si>
    <t>808.41</t>
  </si>
  <si>
    <t>1415010100300000</t>
  </si>
  <si>
    <t>วงกบหน้าต่างไม้เนื้อแข็ง ไม่มีช่องแสง ขนาด  80 x 110  ซม. ขนาดไม้วงกบ  2" x 4"</t>
  </si>
  <si>
    <t>1416010100100000</t>
  </si>
  <si>
    <t>น๊อตหัวกลมสำหรับงานไม้  ขนาดเส้นผ่าศูนย์กลาง 9 มม. ยาว   6 นิ้ว</t>
  </si>
  <si>
    <t>70.09</t>
  </si>
  <si>
    <t>1417010100500000</t>
  </si>
  <si>
    <t>ตะปูตอกไม้  ชนิดผอม  ขนาด   3  นิ้ว</t>
  </si>
  <si>
    <t>50.00</t>
  </si>
  <si>
    <t>1417020100100000</t>
  </si>
  <si>
    <t>ตะปูตอกคอนกรีต   ขนาด 3" - 4"   ตรา NICELY</t>
  </si>
  <si>
    <t>74.77</t>
  </si>
  <si>
    <t>1417030100200000</t>
  </si>
  <si>
    <t>ตะปูตอกสังกะสี   ขนาด 1 3/4"   เบอร์ 13</t>
  </si>
  <si>
    <t>79.44</t>
  </si>
  <si>
    <t>1417040100100000</t>
  </si>
  <si>
    <t>ตะปูเกลียว  ขนาด 3"</t>
  </si>
  <si>
    <t>3.74</t>
  </si>
  <si>
    <t>1417040100200000</t>
  </si>
  <si>
    <t>ตะปูเกลียว  ขนาด 4"</t>
  </si>
  <si>
    <t>1418010100300000</t>
  </si>
  <si>
    <t>สลักเกลียว ขนาด  30  ซม.</t>
  </si>
  <si>
    <t>1418010100400000</t>
  </si>
  <si>
    <t>สลักเกลียว ขนาด  40  ซม.</t>
  </si>
  <si>
    <t>9.35</t>
  </si>
  <si>
    <t>1418020100200000</t>
  </si>
  <si>
    <t>ขอยึดกระเบื้อง   ขนาด 6"</t>
  </si>
  <si>
    <t>1418020100300000</t>
  </si>
  <si>
    <t>ขอยึดกระเบื้อง    ขนาด 8"</t>
  </si>
  <si>
    <t>3.98</t>
  </si>
  <si>
    <t>1419040101300000</t>
  </si>
  <si>
    <t>บานพับเหล็ก  มีไนล่อนคั่นระหว่างข้อ  หนา 2 มม. ขนาด 4 x 3 นิ้ว</t>
  </si>
  <si>
    <t>1419040101400000</t>
  </si>
  <si>
    <t>บานพับหน้าต่างเหล็กเคลือบสังกะสี  ปรับมุม  ขนาด  10 นิ้ว</t>
  </si>
  <si>
    <t>1419040101500000</t>
  </si>
  <si>
    <t>บานพับหน้าต่างเหล็กเคลือบสังกะสี  ปรับมุม  ขนาด  12 นิ้ว</t>
  </si>
  <si>
    <t>1419040101800000</t>
  </si>
  <si>
    <t>บานพับหน้าต่างเหล็กเคลือบสังกะสี  ปรับมุม  ขนาด  10 นิ้ว  ตราวิทโก้</t>
  </si>
  <si>
    <t>1419040101900000</t>
  </si>
  <si>
    <t>บานพับหน้าต่างเหล็กเคลือบสังกะสี  ปรับมุม  ขนาด  12 นิ้ว  ตราวิทโก้</t>
  </si>
  <si>
    <t>88.79</t>
  </si>
  <si>
    <t>1419050101200000</t>
  </si>
  <si>
    <t>กลอนแสตนเลส  ขนาด  6  นิ้ว  ตรา ช้าง</t>
  </si>
  <si>
    <t>200.93</t>
  </si>
  <si>
    <t>15</t>
  </si>
  <si>
    <t>วัสดุผลิตภัณฑ์</t>
  </si>
  <si>
    <t>1501030201200000</t>
  </si>
  <si>
    <t>ปูนซีเมนต์ไฮดรอลิก (ปูนงานโครงสร้างทนทานพิเศษ) บรรจุ 50 กก./ถุง ตราช้าง เอสซีจี ปูนคาร์บอนต่ำ สูตรปูนคนใต้</t>
  </si>
  <si>
    <t>3,289.72</t>
  </si>
  <si>
    <t>1502030100100000</t>
  </si>
  <si>
    <t>ปูนซีเมนต์ผสม   ปูนถุง   บรรจุ  50 กก./ถุง  ตราเสือ</t>
  </si>
  <si>
    <t>3,018.70</t>
  </si>
  <si>
    <t>1506010100500000</t>
  </si>
  <si>
    <t>ฟลิ้นโค้ท  เบอร์ 3   ขนาด  3.5  กก.   ตราเชลล์</t>
  </si>
  <si>
    <t>341.12</t>
  </si>
  <si>
    <t>1506010100900000</t>
  </si>
  <si>
    <t>น้ำยาประสานท่อพีวีซี   ชนิดธรรมดา  ขนาด  250  กรัม  ตราท่อน้ำไทย</t>
  </si>
  <si>
    <t>142.06</t>
  </si>
  <si>
    <t>1506010102600000</t>
  </si>
  <si>
    <t>น้ำยาประสานท่อพีวีซี  ชนิดธรรมดา  ขนาด  100  กรัม  ตราช้าง</t>
  </si>
  <si>
    <t>69.63</t>
  </si>
  <si>
    <t>1506010102700000</t>
  </si>
  <si>
    <t>น้ำยาประสานท่อพีวีซี  ชนิดธรรมดา  ขนาด  250  กรัม  ตราช้าง</t>
  </si>
  <si>
    <t>157.94</t>
  </si>
  <si>
    <t>1506010102800000</t>
  </si>
  <si>
    <t>น้ำยาประสานท่อพีวีซี  ชนิดธรรมดา  ขนาด  500  กรัม  ตราช้าง</t>
  </si>
  <si>
    <t>285.52</t>
  </si>
  <si>
    <t>16</t>
  </si>
  <si>
    <t>วัสดุผสมคอนกรีต</t>
  </si>
  <si>
    <t>1601010100100000</t>
  </si>
  <si>
    <t>654.21</t>
  </si>
  <si>
    <t>1601020100100000</t>
  </si>
  <si>
    <t>1602020100100000</t>
  </si>
  <si>
    <t>หินย่อย  เบอร์ 1  ราคา ณ โรงโม่</t>
  </si>
  <si>
    <t>429.00</t>
  </si>
  <si>
    <t>1602020100200000</t>
  </si>
  <si>
    <t>หินย่อย  เบอร์  2  ราคา ณ โรงโม่</t>
  </si>
  <si>
    <t>17</t>
  </si>
  <si>
    <t>วัสดุถม/รองพื้น</t>
  </si>
  <si>
    <t>1704010100300000</t>
  </si>
  <si>
    <t>หินคลุก  ราคา ณ โรงโม่</t>
  </si>
  <si>
    <t>267.50</t>
  </si>
  <si>
    <t>1706020100100000</t>
  </si>
  <si>
    <t>หินใหญ่  คละ   ขนาด  15 - 30 ซม.</t>
  </si>
  <si>
    <t>1706020100200000</t>
  </si>
  <si>
    <t>หินใหญ่ คละ  ขนาด 15 - 30 ซม.  ราคา ณ โรงโม่</t>
  </si>
  <si>
    <t>280.00</t>
  </si>
  <si>
    <t>1710010100200000</t>
  </si>
  <si>
    <t>หินฝุ่น  ราคา ณ โรงโม่</t>
  </si>
  <si>
    <t>300.00</t>
  </si>
  <si>
    <t>18</t>
  </si>
  <si>
    <t>วัสดุและอุปกรณ์งานประปา</t>
  </si>
  <si>
    <t>1808010100300000</t>
  </si>
  <si>
    <t>ก๊อกน้ำทองเหลือง (ผอม)    ขนาด  1/2  นิ้ว</t>
  </si>
  <si>
    <t>93.46</t>
  </si>
  <si>
    <t>1808010100400000</t>
  </si>
  <si>
    <t>ก๊อกน้ำทองเหลือง (อ้วน)     ขนาด  1/2  นิ้ว</t>
  </si>
  <si>
    <t>107.48</t>
  </si>
  <si>
    <t>1808020100200000</t>
  </si>
  <si>
    <t>ก๊อกน้ำบอลสนาม   ขนาด 1/2 นิ้ว</t>
  </si>
  <si>
    <t>148.60</t>
  </si>
  <si>
    <t>1808030101200000</t>
  </si>
  <si>
    <t>ก๊อกอ่างล้างหน้า  แบบอะครีลิค   ขนาด    1/2   นิ้ว</t>
  </si>
  <si>
    <t>303.74</t>
  </si>
  <si>
    <t>19</t>
  </si>
  <si>
    <t>วัสดุและอุปกรณ์งานสุขาภิบาล</t>
  </si>
  <si>
    <t>1902010100300000</t>
  </si>
  <si>
    <t>ถังซีเมนต์สำเร็จรูป กลวง สูง 33 ซม.   ศก.  80 ซม.</t>
  </si>
  <si>
    <t>140.19</t>
  </si>
  <si>
    <t>1903010100100000</t>
  </si>
  <si>
    <t>ฝาถังซีเมนต์สำเร็จรูป   ศก.  80  ซม.</t>
  </si>
  <si>
    <t>121.50</t>
  </si>
  <si>
    <t>20</t>
  </si>
  <si>
    <t>วัสดุและอุปกรณ์งานไฟฟ้า</t>
  </si>
  <si>
    <t>2001010101000000</t>
  </si>
  <si>
    <t>สายไฟฟ้า VAF สายแบนแกนคู่ แรงดัน 300 โวลท์ ขนาด 2 x 1.5 ตร.มม. ยาว 100 เมตร  ตราบางกอกเคเบิล</t>
  </si>
  <si>
    <t>1,612.15</t>
  </si>
  <si>
    <t>2001010101300000</t>
  </si>
  <si>
    <t>สายไฟฟ้า VAF สายแบนแกนคู่ แรงดัน 300 โวลท์ ขนาด 2 x 2.5 ตร.มม. ยาว 100 เมตร  ตราบางกอกเคเบิล</t>
  </si>
  <si>
    <t>2,598.14</t>
  </si>
  <si>
    <t>2001010104000000</t>
  </si>
  <si>
    <t>สายไฟฟ้า VAF  แรงดัน 300/500 โวลต์ ขนาด 2 x 1.5 ตร.มม. ยาว 100 เมตร ตรา  BCC</t>
  </si>
  <si>
    <t>1,528.04</t>
  </si>
  <si>
    <t>2001010104100000</t>
  </si>
  <si>
    <t>สายไฟฟ้า VAF  แรงดัน 300/500 โวลต์ ขนาด 2 x 2.5 ตร.มม. ยาว 100 เมตร ตรา  BCC</t>
  </si>
  <si>
    <t>2,462.62</t>
  </si>
  <si>
    <t>21</t>
  </si>
  <si>
    <t>เครื่องสุขภัณฑ์</t>
  </si>
  <si>
    <t>2102010100100000</t>
  </si>
  <si>
    <t>ที่ปัสสาวะเซรามิกชาย  ชนิดแขวนผนัง   เคลือบขาว   ตราอเมริกันแสตนดาร์ด    รุ่น TF- 412</t>
  </si>
  <si>
    <t>ชิ้น</t>
  </si>
  <si>
    <t>1,158.88</t>
  </si>
  <si>
    <t>2102010100200000</t>
  </si>
  <si>
    <t>ที่ปัสสาวะเซรามิกชาย   ชนิดแขวนผนัง   เคลือบขาว   ตราคอตโต้   รุ่น C 307</t>
  </si>
  <si>
    <t>1,227.57</t>
  </si>
  <si>
    <t>2103010100100000</t>
  </si>
  <si>
    <t>อ่างล้างหน้าเซรามิก   ชนิดแขวนผนัง   เคลือบขาว     ตราอเมริกันแสตนดาร์ด  รุ่น TF- 911</t>
  </si>
  <si>
    <t>856.54</t>
  </si>
  <si>
    <t>2103010100700000</t>
  </si>
  <si>
    <t>อ่างล้างหน้าเซรามิก  ชนิดแขวนผนัง  เคลือบขาว  ตราคอตโต้  รุ่น C 005</t>
  </si>
  <si>
    <t>759.35</t>
  </si>
  <si>
    <t>2105010100100000</t>
  </si>
  <si>
    <t>ที่วางสบู่เซรามิก  ชนิดฝังผนัง   เคลือบขาว    ตราอเมริกันแสตนดาร์ด   รุ่น TF- 9000</t>
  </si>
  <si>
    <t>370.56</t>
  </si>
  <si>
    <t>2105010100200000</t>
  </si>
  <si>
    <t>ที่วางสบู่เซรามิก  ชนิดฝังผนัง   เคลือบขาว   ตราคอตโต้   รุ่น C 805</t>
  </si>
  <si>
    <t>492.99</t>
  </si>
  <si>
    <t>2106010100700000</t>
  </si>
  <si>
    <t>ที่ใส่กระดาษชำระเซรามิก  ชนิดฝังผนัง  เคลือบขาว  ตราคอตโต้  รุ่น C 836</t>
  </si>
  <si>
    <t>522.90</t>
  </si>
  <si>
    <t>หมายเหตุ : ราคา พณ.กบ</t>
  </si>
  <si>
    <t>หมายเหตุ : ราคา จว.กระบี่ เดือน พ.ย.68</t>
  </si>
  <si>
    <t>หมายเหตุ :</t>
  </si>
  <si>
    <t>ปริมาณไม้แบบ</t>
  </si>
  <si>
    <t>วัสดุมวลรวมของไม้แบบหล่อคอนกรีตต่อ 1 ตารางเมตร</t>
  </si>
  <si>
    <t xml:space="preserve">  ไม้แบบหล่อคอนกรีตทั่วไปเฉลี่ยใช้งาน 50 %</t>
  </si>
  <si>
    <t xml:space="preserve"> - ไม้กระบากขนาด 1" x 6"- 8" ยาว 2.50 - 6.00 เมตร</t>
  </si>
  <si>
    <t xml:space="preserve"> - ไม้ยางขนาด 1.1/2" x 3" ยาว 2.50 - 6.00 เมตร</t>
  </si>
  <si>
    <t xml:space="preserve"> -  ตะปู</t>
  </si>
  <si>
    <t xml:space="preserve">    รวมไม้แบบหล่อคอนกรีตเฉลี่ยใช้งาน 50 %</t>
  </si>
  <si>
    <t xml:space="preserve">  ไม้แบบหล่อคอนกรีตทั่วไปเฉลี่ยใช้งาน 60 %</t>
  </si>
  <si>
    <t xml:space="preserve">    รวมไม้แบบหล่อคอนกรีตเฉลี่ยใช้งาน 60 %</t>
  </si>
  <si>
    <t xml:space="preserve">  ไม้แบบหล่อคอนกรีตทั่วไปเฉลี่ยใช้งาน 80 %</t>
  </si>
  <si>
    <t xml:space="preserve">    รวมไม้แบบหล่อคอนกรีตเฉลี่ยใช้งาน 80 %</t>
  </si>
  <si>
    <t>ท่อ GSP  ϕ 3" ยาว 6 เมตร</t>
  </si>
  <si>
    <t>ท่อ GSP  ϕ2" ยาว 6 เมตร</t>
  </si>
  <si>
    <r>
      <t>ท่อ PB ϕ 2" SDR 13.5</t>
    </r>
    <r>
      <rPr>
        <sz val="16"/>
        <rFont val="Times New Roman"/>
        <family val="1"/>
      </rPr>
      <t>ϕ</t>
    </r>
  </si>
  <si>
    <t>สามทางลด PB ϕ1-1/2"x1"</t>
  </si>
  <si>
    <t>สามทางลด PB ϕ 2"x1-1/2"</t>
  </si>
  <si>
    <t>งอ 90° PB ϕ 1/2"</t>
  </si>
  <si>
    <t>งอ 90° PB ϕ 3/4"</t>
  </si>
  <si>
    <t>ท่อ PB ϕ 3/4" SDR 13.5</t>
  </si>
  <si>
    <t>ท่อ PB  ϕ1" SDR 13.5</t>
  </si>
  <si>
    <t>ท่อ PB  ϕ1-1/2" SDR 13.5</t>
  </si>
  <si>
    <t>ท่อ PB  ϕ1/2" SDR 13.5</t>
  </si>
  <si>
    <t>สำนักงานนโยบายและยุทธศาสตร์การค้า กระทรวงพาณิชย์</t>
  </si>
  <si>
    <t>หมายเหตุ :  ผู้มีหน้าที่ใช้ราคาต้องเข้ามาติดตามราคาและประกาศอย่างต่อเนื่อง เนื่องจากอาจมีการปรับปรุงราคาที่เผยแพร่แล้ว ราคาวัสดุก่อสร้างในส่วนกลาง (ราคาเงินสด ไม่รวมภาษีมูลค่าเพิ่ม ไม่รวมค่าขนส่ง)</t>
  </si>
  <si>
    <t>เสาเข็มคอนกรีตอัดแรง  รูปกลมกลวง    ศก.  0.45 ม.   ยาว  21.00  ม.  ชนิดสองท่อนต่อเชื่อม</t>
  </si>
  <si>
    <t>เสาเข็มคอนกรีตอัดแรง  รูปกลมกลวง    ศก.  0.50 ม.   ยาว  21.00  ม.  ชนิดสองท่อนต่อเชื่อม</t>
  </si>
  <si>
    <t>เสาเข็มคอนกรีตอัดแรง  รูปกลมกลวง    ศก.  0.60 ม.   ยาว  21.00  ม.  ชนิดสองท่อนต่อเชื่อม</t>
  </si>
  <si>
    <t>เสาเข็มคอนกรีตอัดแรง  รูปกลมกลวง    ศก.  0.80 ม.   ยาว  21.00  ม.  ชนิดสองท่อนต่อเชื่อม</t>
  </si>
  <si>
    <t>เหล็กรางน้ำ   ขนาด   75 มม. x 40 มม.  น้ำหนัก 41.5  กก./ท่อน  ยาว 6 เมตร</t>
  </si>
  <si>
    <t>เหล็กรางน้ำ   ขนาด 100 มม. x 50 มม.  น้ำหนัก 56.2  กก./ท่อน  ยาว 6 เมตร</t>
  </si>
  <si>
    <t>เหล็กตัวซี (Light Channel Steel)  หนา  3.2  มม. ยาว  6  เมตร    ขนาด  100 x 50  มม.  นน. 30 - 32  กก./ท่อน</t>
  </si>
  <si>
    <t>เหล็กตัวซี (Light Channel Steel)  หนา  3.2  มม. ยาว  6  เมตร    ขนาด  150 x 50 มม.  นน.  42 กก./ท่อน</t>
  </si>
  <si>
    <t>เหล็กตัวไอ I-Beam  ขนาด 150x75x5.50x9.50 มม.ยาว 6 เมตร นน.103 กก./ท่อน</t>
  </si>
  <si>
    <t>เหล็กตัวไอ I-Beam ขนาด 200x100x7.00x10.00 มม. ยาว 6 เมตร นน. 156 กก./ท่อน</t>
  </si>
  <si>
    <t>เหล็กตัวไอ I-Beam ขนาด 250x125x7.50x12.50 มม. ยาว 6 เมตร นน. 230 กก./ท่อน</t>
  </si>
  <si>
    <t>เหล็กตัวไอ I-Beam ขนาด 300x150x8x13 มม. ยาว 6 เมตร นน.290 กก./ท่อน</t>
  </si>
  <si>
    <t>เหล็กตัวไอ I-Beam ขนาด 300x150x11.50x22 มม. ยาว 6 เมตร  นน.461 กก./ท่อน</t>
  </si>
  <si>
    <t>เหล็กตัวไอ I-Beam ขนาด 400x150x10x18 มม. ยาว 6 เมตร นน.432 กก./ท่อน</t>
  </si>
  <si>
    <t>เหล็กตัวไอ I-Beam ขนาด 600x190x13x25 มม. ยาว 6 เมตร นน.798 กก./ท่อน</t>
  </si>
  <si>
    <t>เหล็กตัวไอ I-Beam ขนาด 350x150x12.00x24 มม. ยาว 6 เมตร นน. 523 กก./ท่อน</t>
  </si>
  <si>
    <t>เหล็กตัวเอช H-Beam ขนาด 150x150x7x10 มม.  ยาว 6 เมตร  นน.189 กก./ท่อน</t>
  </si>
  <si>
    <t>เหล็กตัวเอช H-Beam ขนาด 300x300x10x15 มม.  ยาว 6 เมตร  นน.564 กก./ท่อน</t>
  </si>
  <si>
    <t>เหล็กตัวเอช H-Beam ขนาด 350x350x12x19 มม.  ยาว 6 เมตร  นน.822 กก./ท่อน</t>
  </si>
  <si>
    <t>เหล็กตัวเอช H-Beam ขนาด 400x400x13x21 มม.  ยาว 6 เมตร  นน 1032 กก./ท่อน</t>
  </si>
  <si>
    <t>เหล็กตัวเอช H-Beam ขนาด 175x175x7.5 มม.x11 มม.  ยาว 6 เมตร  นน 241.2 กก./ท่อน</t>
  </si>
  <si>
    <t>เหล็กตัวเอช H-Beam ขนาด 200x200x8 มม.x12 มม.  ยาว 6 เมตร  นน 299.4 กก./ท่อน</t>
  </si>
  <si>
    <t>เหล็กตัวเอช H-Beam ขนาด 250x250x9 มม.x14 มม.  ยาว 6 เมตร  นน 434.4 กก./ท่อน</t>
  </si>
  <si>
    <t>ท่อเหล็กกลม ผิวดำ หนา  2.3 มม.  ยาว 6  เมตร  ศก. 1 นิ้ว</t>
  </si>
  <si>
    <t>ท่อเหล็กกลม ผิวดำ หนา  2.3 มม.  ยาว 6  เมตร  ศก. 1  1/2 นิ้ว</t>
  </si>
  <si>
    <t>ท่อเหล็กกลม ผิวดำ หนา  3.2 มม.  ยาว 6  เมตร  ศก. 1  1/2 นิ้ว</t>
  </si>
  <si>
    <t>ท่อเหล็กกลม ผิวดำ หนา  2.3 มม.  ยาว 6  เมตร  ศก. 2 นิ้ว</t>
  </si>
  <si>
    <t>ท่อเหล็กกลม ผิวดำ หนา  3.2 มม.  ยาว 6  เมตร  ศก. 2 นิ้ว</t>
  </si>
  <si>
    <t>ท่อเหล็กกลม ผิวดำ หนา  4.0 มม.  ยาว 6  เมตร  ศก. 2 นิ้ว</t>
  </si>
  <si>
    <t>ท่อเหล็กกลม ผิวดำ หนา  2.3 มม.  ยาว 6  เมตร  ศก. 2  1/2 นิ้ว</t>
  </si>
  <si>
    <t>ท่อเหล็กกลม ผิวดำ หนา  3.2 มม.  ยาว 6  เมตร  ศก. 2  1/2 นิ้ว</t>
  </si>
  <si>
    <t>ท่อเหล็กกลม ผิวดำ หนา  4.0 มม.  ยาว 6  เมตร  ศก. 2  1/2 นิ้ว</t>
  </si>
  <si>
    <t>ท่อเหล็กกลม ผิวดำ หนา  3.2 มม.  ยาว 6  เมตร  ศก. 3 นิ้ว</t>
  </si>
  <si>
    <t>ท่อเหล็กกลม ผิวดำ หนา  4.0 มม.  ยาว 6  เมตร  ศก. 3 นิ้ว</t>
  </si>
  <si>
    <t>ท่อเหล็กกลม ผิวดำ หนา  3.2 มม.  ยาว 6  เมตร  ศก. 3  1/2 นิ้ว</t>
  </si>
  <si>
    <t>ท่อเหล็กกลม ผิวดำ หนา  4.0 มม.  ยาว 6  เมตร  ศก. 3  1/2 นิ้ว</t>
  </si>
  <si>
    <t>ท่อเหล็กเคลือบสังกะสี   ประเภท BS-M   (ไม่รวมข้อต่อ) ขนาด ศก. 1/2 นิ้ว   ยาว 6  เมตร</t>
  </si>
  <si>
    <t>ท่อเหล็กเคลือบสังกะสี   ประเภท BS-M  (ไม่รวมข้อต่อ) ขนาด ศก. 3/4 นิ้ว   ยาว  6  เมตร</t>
  </si>
  <si>
    <t>ท่อเหล็กเคลือบสังกะสี   ประเภท BS-M  (ไม่รวมข้อต่อ) ขนาด ศก. 1 นิ้ว   ยาว  6  เมตร</t>
  </si>
  <si>
    <t>ท่อเหล็กเคลือบสังกะสี   ประเภท BS-M  (ไม่รวมข้อต่อ)  ขนาด ศก. 1 1/4 นิ้ว   ยาว  6  เมตร</t>
  </si>
  <si>
    <t>ท่อเหล็กเคลือบสังกะสี   ประเภท BS-M  (ไม่รวมข้อต่อ)  ขนาด ศก. 1 1/2 นิ้ว   ยาว  6  เมตร</t>
  </si>
  <si>
    <t>ท่อเหล็กเคลือบสังกะสี   ประเภท BS-M  (ไม่รวมข้อต่อ)  ขนาด ศก. 2 นิ้ว   ยาว  6  เมตร</t>
  </si>
  <si>
    <t>ท่อเหล็กเคลือบสังกะสี   ประเภท BS-M  (ไม่รวมข้อต่อ)  ขนาด ศก. 2 1/2 นิ้ว   ยาว  6  เมตร</t>
  </si>
  <si>
    <t>ท่อเหล็กเคลือบสังกะสี   ประเภท BS-M  (ไม่รวมข้อต่อ)  ขนาด ศก. 3 นิ้ว   ยาว  6  เมตร</t>
  </si>
  <si>
    <t>ท่อเหล็กเคลือบสังกะสี   ประเภท BS-M  (ไม่รวมข้อต่อ)  ขนาด ศก. 4 นิ้ว   ยาว  6  เมตร</t>
  </si>
  <si>
    <t>ท่อเหล็กเคลือบสังกะสี   ประเภท BS-M  (ไม่รวมข้อต่อ)  ขนาด ศก. 5 นิ้ว   ยาว  6  เมตร</t>
  </si>
  <si>
    <t>ท่อเหล็กเคลือบสังกะสี   ประเภท BS-M  (ไม่รวมข้อต่อ)  ขนาด ศก. 6 นิ้ว   ยาว  6  เมตร</t>
  </si>
  <si>
    <t>ท่อเหล็กเคลือบสังกะสี   ประเภท มอก.276-2562  ขนาด ศก. 1/2 นิ้ว หนา 2.6 มม.  ยาว  6  เมตร</t>
  </si>
  <si>
    <t>ท่อเหล็กเคลือบสังกะสี   ประเภท มอก.276-2562  ขนาด ศก. 3/4 นิ้ว หนา 2.6 มม.  ยาว  6  เมตร</t>
  </si>
  <si>
    <t>ท่อเหล็กเคลือบสังกะสี   ประเภท มอก.276-2562  ขนาด ศก. 1 นิ้ว หนา 3.2 มม.  ยาว  6  เมตร</t>
  </si>
  <si>
    <t>ท่อเหล็กเคลือบสังกะสี   ประเภท มอก.276-2562  ขนาด ศก. 1 1/4 นิ้ว หนา 3.2 มม.  ยาว  6  เมตร</t>
  </si>
  <si>
    <t>ท่อเหล็กเคลือบสังกะสี   ประเภท มอก.276-2562  ขนาด ศก. 1 1/2 นิ้ว หนา 3.2 มม.  ยาว  6  เมตร</t>
  </si>
  <si>
    <t>ท่อเหล็กเคลือบสังกะสี   ประเภท มอก.276-2562  ขนาด ศก. 2 นิ้ว หนา 3.6 มม.  ยาว  6  เมตร</t>
  </si>
  <si>
    <t>ท่อเหล็กเคลือบสังกะสี   ประเภท มอก.276-2562  ขนาด ศก. 2 1/2 นิ้ว หนา 3.6 มม.  ยาว  6  เมตร</t>
  </si>
  <si>
    <t>ท่อเหล็กเคลือบสังกะสี   ประเภท มอก.276-2562  ขนาด ศก. 3 นิ้ว หนา 4 มม.  ยาว  6  เมตร</t>
  </si>
  <si>
    <t>ท่อเหล็กเคลือบสังกะสี   ประเภท มอก.276-2562  ขนาด ศก. 4 นิ้ว หนา 4.5 มม.  ยาว  6  เมตร</t>
  </si>
  <si>
    <t>ท่อเหล็กเคลือบสังกะสี   ประเภท มอก.276-2562  ขนาด ศก. 5 นิ้ว หนา 5 มม.  ยาว  6  เมตร</t>
  </si>
  <si>
    <t>ท่อเหล็กเคลือบสังกะสี   ประเภท มอก.276-2562  ขนาด ศก. 6 นิ้ว หนา 5 มม.  ยาว  6  เมตร</t>
  </si>
  <si>
    <t>ท่อเหล็กบุพีอี แบบไส้ขาว ประเภท BS-M สำหรับน้ำดี อุณหภูมิไม่เกิน 60 องศา  ขนาด ศก.1/2 นิ้ว  ยาว 6 เมตร (ตรา SYLER)</t>
  </si>
  <si>
    <t>ท่อเหล็กบุพีอี แบบไส้ขาว ประเภท BS-M สำหรับน้ำดี อุณหภูมิไม่เกิน 60 องศา  ขนาด ศก.3/4 นิ้ว  ยาว 6 เมตร (ตรา SYLER)</t>
  </si>
  <si>
    <t>ท่อเหล็กบุพีอี แบบไส้ขาว ประเภท BS-M สำหรับน้ำดี อุณหภูมิไม่เกิน 60 องศา  ขนาด ศก. 1 นิ้ว  ยาว 6 เมตร (ตรา SYLER)</t>
  </si>
  <si>
    <t>ท่อเหล็กบุพีอี แบบไส้ขาว ประเภท BS-M สำหรับน้ำดี อุณหภูมิไม่เกิน 60 องศา  ขนาด ศก. 1- 1 1/4 นิ้ว  ยาว 6 เมตร (ตรา SYLER)</t>
  </si>
  <si>
    <t>ท่อเหล็กบุพีอี แบบไส้ขาว ประเภท BS-M สำหรับน้ำดี อุณหภูมิไม่เกิน 60 องศา  ขนาด ศก. 1- 1 1/2 นิ้ว  ยาว 6 เมตร (ตรา SYLER)</t>
  </si>
  <si>
    <t>ท่อเหล็กบุพีอี แบบไส้ขาว ประเภท BS-M สำหรับน้ำดี อุณหภูมิไม่เกิน 60 องศา  ขนาด ศก. 2 นิ้ว  ยาว 6 เมตร (ตรา SYLER)</t>
  </si>
  <si>
    <t>ท่อเหล็กบุพีอี แบบไส้ขาว ประเภท BS-M สำหรับน้ำดี อุณหภูมิไม่เกิน 60 องศา  ขนาด ศก. 2- 2 1/2 นิ้ว  ยาว 6 เมตร (ตรา SYLER)</t>
  </si>
  <si>
    <t>ท่อเหล็กบุพีอี แบบไส้ขาว ประเภท BS-M สำหรับน้ำดี อุณหภูมิไม่เกิน 60 องศา  ขนาด ศก. 3 นิ้ว  ยาว 6 เมตร (ตรา SYLER)</t>
  </si>
  <si>
    <t>ท่อเหล็กบุพีอี แบบไส้ขาว ประเภท BS-M สำหรับน้ำดี อุณหภูมิไม่เกิน 60 องศา  ขนาด ศก. 4 นิ้ว  ยาว 6 เมตร (ตรา SYLER)</t>
  </si>
  <si>
    <t>ท่อเหล็กบุพีอี แบบไส้ขาว ประเภท BS-M สำหรับน้ำดี อุณหภูมิไม่เกิน 60 องศา  ขนาด ศก. 6 นิ้ว  ยาว 6 เมตร (ตรา SYLER)</t>
  </si>
  <si>
    <t>ท่อเหล็กบุพีอี แบบไส้แดง ประเภท BS-M สำหรับน้ำร้อน อุณหภูมิไม่เกิน 90 องศา  ขนาด ศก.1/2 นิ้ว  ยาว 6 เมตร (ตรา SYLER)</t>
  </si>
  <si>
    <t>ท่อเหล็กบุพีอี แบบไส้แดง ประเภท BS-M สำหรับน้ำร้อน อุณหภูมิไม่เกิน 90 องศา  ขนาด ศก.3/4 นิ้ว  ยาว 6 เมตร (ตรา SYLER)</t>
  </si>
  <si>
    <t>ท่อเหล็กบุพีอี แบบไส้แดง ประเภท BS-M สำหรับน้ำร้อน อุณหภูมิไม่เกิน 90 องศา  ขนาด ศก.1 นิ้ว  ยาว 6 เมตร (ตรา SYLER)</t>
  </si>
  <si>
    <t>ท่อเหล็กบุพีอี แบบไส้แดง ประเภท BS-M สำหรับน้ำร้อน อุณหภูมิไม่เกิน 90 องศา  ขนาด ศก.1- 1 1/4 นิ้ว  ยาว 6 เมตร (ตรา SYLER)</t>
  </si>
  <si>
    <t>ท่อเหล็กบุพีอี แบบไส้แดง ประเภท BS-M สำหรับน้ำร้อน อุณหภูมิไม่เกิน 90 องศา  ขนาด ศก.1- 1 1/2 นิ้ว  ยาว 6 เมตร (ตรา SYLER)</t>
  </si>
  <si>
    <t>ท่อเหล็กบุพีอี แบบไส้แดง ประเภท BS-M สำหรับน้ำร้อน อุณหภูมิไม่เกิน 90 องศา  ขนาด ศก.2 นิ้ว  ยาว 6 เมตร (ตรา SYLER)</t>
  </si>
  <si>
    <t>ท่อเหล็กบุพีอี แบบไส้แดง ประเภท BS-M สำหรับน้ำร้อน อุณหภูมิไม่เกิน 90 องศา  ขนาด ศก.2- 2 1/2 นิ้ว  ยาว 6 เมตร (ตรา SYLER)</t>
  </si>
  <si>
    <t>ท่อเหล็กบุพีอี แบบไส้แดง ประเภท BS-M สำหรับน้ำร้อน อุณหภูมิไม่เกิน 90 องศา  ขนาด ศก.3 นิ้ว  ยาว 6 เมตร (ตรา SYLER)</t>
  </si>
  <si>
    <t>ท่อเหล็กบุพีอี แบบไส้แดง ประเภท BS-M สำหรับน้ำร้อน อุณหภูมิไม่เกิน 90 องศา  ขนาด ศก.4 นิ้ว  ยาว 6 เมตร (ตรา SYLER)</t>
  </si>
  <si>
    <t>ท่อเหล็กบุพีอี แบบไส้แดง ประเภท BS-M สำหรับน้ำร้อน อุณหภูมิไม่เกิน 90 องศา  ขนาด ศก.6 นิ้ว  ยาว 6 เมตร (ตรา SYLER)</t>
  </si>
  <si>
    <t>ท่อเหล็กบุพีอี แบบไส้ขาว ประเภท BS EN 10217:2009 สำหรับน้ำดี อุณหภูมิไม่เกิน 60 องศา  ขนาด ศก.8 นิ้ว  ยาว 6 เมตร (ตรา SYLER)</t>
  </si>
  <si>
    <t>ท่อเหล็กบุพีอี แบบไส้แดง ประเภท BS EN 10217:2009 สำหรับน้ำร้อน อุณหภูมิไม่เกิน 90 องศา  ขนาด ศก.8 นิ้ว  ยาว 6 เมตร (ตรา SYLER)</t>
  </si>
  <si>
    <t>สามทางท่อเหล็กเคลือบสังกะสี  ศก. 1/2  นิ้ว</t>
  </si>
  <si>
    <t>สามทางท่อเหล็กเคลือบสังกะสี  ศก. 3/4  นิ้ว</t>
  </si>
  <si>
    <t>สามทางท่อเหล็กเคลือบสังกะสี  ศก. 1  นิ้ว</t>
  </si>
  <si>
    <t>สามทางท่อเหล็กเคลือบสังกะสี  ศก. 1 1/4  นิ้ว</t>
  </si>
  <si>
    <t>สามทางท่อเหล็กเคลือบสังกะสี  ศก. 1 1/2  นิ้ว</t>
  </si>
  <si>
    <t>สามทางท่อเหล็กเคลือบสังกะสี  ศก. 2  นิ้ว</t>
  </si>
  <si>
    <t>สามทางท่อเหล็กเคลือบสังกะสี  ศก. 2 1/2  นิ้ว</t>
  </si>
  <si>
    <t>สามทางท่อเหล็กเคลือบสังกะสี  ศก. 3  นิ้ว</t>
  </si>
  <si>
    <t>สามทางท่อเหล็กเคลือบสังกะสี  ศก. 4  นิ้ว</t>
  </si>
  <si>
    <t>สามทางท่อเหล็กเคลือบสังกะสี  ศก. 5  นิ้ว</t>
  </si>
  <si>
    <t>สามทางท่อเหล็กเคลือบสังกะสี  ศก. 6  นิ้ว</t>
  </si>
  <si>
    <t>สามทางลดท่อเหล็กเคลือบสังกะสี  ศก. 3/4  นิ้ว</t>
  </si>
  <si>
    <t>สามทางลดท่อเหล็กเคลือบสังกะสี  ศก. 1  นิ้ว</t>
  </si>
  <si>
    <t>สามทางลดท่อเหล็กเคลือบสังกะสี  ศก. 1 1/4  นิ้ว</t>
  </si>
  <si>
    <t>สามทางลดท่อเหล็กเคลือบสังกะสี  ศก. 1 1/2  นิ้ว</t>
  </si>
  <si>
    <t>สามทางลดท่อเหล็กเคลือบสังกะสี  ศก. 2  นิ้ว</t>
  </si>
  <si>
    <t>สามทางลดท่อเหล็กเคลือบสังกะสี  ศก. 2 1/2  นิ้ว</t>
  </si>
  <si>
    <t>สามทางลดท่อเหล็กเคลือบสังกะสี  ศก. 3  นิ้ว</t>
  </si>
  <si>
    <t>สามทางลดท่อเหล็กเคลือบสังกะสี  ศก. 4  นิ้ว</t>
  </si>
  <si>
    <t>สามทางลดท่อเหล็กเคลือบสังกะสี  ศก. 5  นิ้ว</t>
  </si>
  <si>
    <t>สามทางลดท่อเหล็กเคลือบสังกะสี  ศก. 6  นิ้ว</t>
  </si>
  <si>
    <t>ข้อต่อเกลียวนอก 2 ด้านท่อเหล็กเคลือบสังกะสี   ศก. 1/2  นิ้ว</t>
  </si>
  <si>
    <t>ข้อต่อเกลียวนอก 2 ด้านท่อเหล็กเคลือบสังกะสี   ศก. 3/4  นิ้ว</t>
  </si>
  <si>
    <t>ข้อต่อเกลียวนอก 2 ด้านท่อเหล็กเคลือบสังกะสี   ศก. 1  นิ้ว</t>
  </si>
  <si>
    <t>ข้อต่อเกลียวนอก 2 ด้านท่อเหล็กเคลือบสังกะสี   ศก. 1 1/4  นิ้ว</t>
  </si>
  <si>
    <t>ข้อต่อเกลียวนอก 2 ด้านท่อเหล็กเคลือบสังกะสี   ศก. 1 1/2  นิ้ว</t>
  </si>
  <si>
    <t>ข้อต่อเกลียวนอก 2 ด้านท่อเหล็กเคลือบสังกะสี   ศก. 2  นิ้ว</t>
  </si>
  <si>
    <t>ข้อต่อเกลียวนอก 2 ด้านท่อเหล็กเคลือบสังกะสี   ศก. 2 1/2  นิ้ว</t>
  </si>
  <si>
    <t>ข้อต่อเกลียวนอก 2 ด้านท่อเหล็กเคลือบสังกะสี   ศก. 3  นิ้ว</t>
  </si>
  <si>
    <t>ข้อต่อเกลียวนอก 2 ด้านท่อเหล็กเคลือบสังกะสี   ศก. 4  นิ้ว</t>
  </si>
  <si>
    <t>ข้อต่อเกลียวนอก 2 ด้านท่อเหล็กเคลือบสังกะสี   ศก. 5  นิ้ว</t>
  </si>
  <si>
    <t>ข้อต่อเกลียวนอก 2 ด้านท่อเหล็กเคลือบสังกะสี   ศก. 6  นิ้ว</t>
  </si>
  <si>
    <t>ข้องอลดท่อเหล็กเคลือบสังกะสี  3/4  นิ้ว</t>
  </si>
  <si>
    <t>ข้องอลดท่อเหล็กเคลือบสังกะสี  1  นิ้ว</t>
  </si>
  <si>
    <t>ข้องอลดท่อเหล็กเคลือบสังกะสี  1 1/4  นิ้ว</t>
  </si>
  <si>
    <t>ข้องอลดท่อเหล็กเคลือบสังกะสี  1 1/2  นิ้ว</t>
  </si>
  <si>
    <t>ข้องอลดท่อเหล็กเคลือบสังกะสี  2  นิ้ว</t>
  </si>
  <si>
    <t>ข้องอลดท่อเหล็กเคลือบสังกะสี  2 1/2  นิ้ว</t>
  </si>
  <si>
    <t>ข้องอลดท่อเหล็กเคลือบสังกะสี  3  นิ้ว</t>
  </si>
  <si>
    <t>ข้องอลดท่อเหล็กเคลือบสังกะสี  4  นิ้ว</t>
  </si>
  <si>
    <t>ข้อลดกลมท่อเหล็กเคลือบสังกะสี  ศก.  1/2  นิ้ว</t>
  </si>
  <si>
    <t>ข้อลดกลมท่อเหล็กเคลือบสังกะสี  ศก.  3/4  นิ้ว</t>
  </si>
  <si>
    <t>ข้อลดกลมท่อเหล็กเคลือบสังกะสี  1  นิ้ว</t>
  </si>
  <si>
    <t>ข้อลดกลมท่อเหล็กเคลือบสังกะสี  1 1/4  นิ้ว</t>
  </si>
  <si>
    <t>ข้อลดกลมท่อเหล็กเคลือบสังกะสี  1 1/2  นิ้ว</t>
  </si>
  <si>
    <t>ข้อลดกลมท่อเหล็กเคลือบสังกะสี  2  นิ้ว</t>
  </si>
  <si>
    <t>ข้อลดกลมท่อเหล็กเคลือบสังกะสี  2 1/2  นิ้ว</t>
  </si>
  <si>
    <t>ข้อลดกลมท่อเหล็กเคลือบสังกะสี  3  นิ้ว</t>
  </si>
  <si>
    <t>ข้อลดกลมท่อเหล็กเคลือบสังกะสี  4  นิ้ว</t>
  </si>
  <si>
    <t>ข้อลดกลมท่อเหล็กเคลือบสังกะสี  5  นิ้ว</t>
  </si>
  <si>
    <t>ข้อลดกลมท่อเหล็กเคลือบสังกะสี  6  นิ้ว</t>
  </si>
  <si>
    <t>ท่ออลูมีเนียม  หนา  1.0  มม.  ยาว  6  เมตร  เส้นผ่านศูนย์กลาง  1"</t>
  </si>
  <si>
    <t>ท่ออลูมิเนียม  หนา  1.0  มม.  ยาว  6  เมตร  เส้นผ่านศูนย์กลาง  3/4"</t>
  </si>
  <si>
    <t>ท่ออลูมิเนียม  หนา  0.8  มม.  ยาว  6  เมตร  เส้นผ่านศูนย์กลาง  3/4"</t>
  </si>
  <si>
    <t>ท่ออลูมิเนียม  หนา  0.8  มม.  ยาว  6  เมตร  เส้นผ่านศูนย์กลาง  1"</t>
  </si>
  <si>
    <t>ท่อ พีวีซี  แข็ง ท่อประปา   ชนิดปลายธรรมดา  ชั้น 5  ยาว 4  เมตร   เส้นผ่านศูนย์กลาง  1 1/4"  ตราท่อน้ำไทย</t>
  </si>
  <si>
    <t>ท่อ พีวีซี  แข็ง ท่อประปา   ชนิดปลายธรรมดา  ชั้น 5  ยาว 4  เมตร   เส้นผ่านศูนย์กลาง  1 1/2"  ตราท่อน้ำไทย</t>
  </si>
  <si>
    <t>ท่อ พีวีซี  แข็ง ท่อประปา   ชนิดปลายธรรมดา  ชั้น 5  ยาว 4  เมตร   เส้นผ่านศูนย์กลาง  2"      ตราท่อน้ำไทย</t>
  </si>
  <si>
    <t>100.93</t>
  </si>
  <si>
    <t>ท่อ พีวีซี  แข็ง ท่อประปา   ชนิดปลายธรรมดา  ชั้น 5  ยาว 4  เมตร   เส้นผ่านศูนย์กลาง  2 1/2"  ตราท่อน้ำไทย</t>
  </si>
  <si>
    <t>ท่อ พีวีซี  แข็ง ท่อประปา   ชนิดปลายธรรมดา  ชั้น 5  ยาว  4  เมตร   เส้นผ่านศูนย์กลาง  3"  ตราท่อน้ำไทย</t>
  </si>
  <si>
    <t>ท่อ พีวีซี  แข็ง ท่อประปา   ชนิดปลายธรรมดา  ชั้น 5  ยาว  4  เมตร   เส้นผ่านศูนย์กลาง  4"  ตราท่อน้ำไทย</t>
  </si>
  <si>
    <t>ท่อ พีวีซี  แข็ง ท่อประปา   ชนิดปลายธรรมดา  ชั้น 5  ยาว  4  เมตร   เส้นผ่านศูนย์กลาง  5"  ตราท่อน้ำไทย</t>
  </si>
  <si>
    <t>ท่อ พีวีซี  แข็ง ท่อประปา   ชนิดปลายธรรมดา  ชั้น 5  ยาว  4  เมตร   เส้นผ่านศูนย์กลาง   6"  ตราท่อน้ำไทย</t>
  </si>
  <si>
    <t>ท่อ พีวีซี  แข็งท่อประปา    ชนิดปลายธรรมดา  ชั้น 5  ยาว  4  เมตร   เส้นผ่านศูนย์กลาง  8"  ตราท่อน้ำไทย</t>
  </si>
  <si>
    <t>ท่อ พีวีซี  แข็ง ท่อประปา   ชนิดปลายธรรมดา  ชั้น 5  ยาว  4  เมตร   เส้นผ่านศูนย์กลาง  10"  ตราท่อน้ำไทย</t>
  </si>
  <si>
    <t>ท่อ พีวีซี  แข็ง ท่อประปา   ชนิดปลายธรรมดา  ชั้น 5  ยาว  4  เมตร   เส้นผ่านศูนย์กลาง  12"  ตราท่อน้ำไทย</t>
  </si>
  <si>
    <t>ท่อ พีวีซี  แข็ง ท่อประปา   ชนิดปลายธรรมดา  ชั้น 5  ยาว  4  เมตร   เส้นผ่านศูนย์กลาง  14"  ตราท่อน้ำไทย</t>
  </si>
  <si>
    <t>3,364.49</t>
  </si>
  <si>
    <t>ท่อ พีวีซี  แข็ง ท่อประปา   ชนิดปลายธรรมดา  ชั้น 5  ยาว  4  เมตร   เส้นผ่านศูนย์กลาง  16"  ตราท่อน้ำไทย</t>
  </si>
  <si>
    <t>ท่อ พีวีซี  แข็ง ท่อประปา   ชนิดปลายธรรมดา  ชั้น 5  ยาว  4  เมตร   เส้นผ่านศูนย์กลาง  18"  ตราท่อน้ำไทย</t>
  </si>
  <si>
    <t>ท่อ พีวีซี  แข็ง ท่อประปา   ชนิดปลายธรรมดา  ชั้น 5  ยาว  4  เมตร   เส้นผ่านศูนย์กลาง  20"  ตราท่อน้ำไทย</t>
  </si>
  <si>
    <t>ท่อ พีวีซี  แข็ง ท่อประปา   ชนิดปลายธรรมดา  ชั้น 5  ยาว  4  เมตร   เส้นผ่านศูนย์กลาง  24"  ตราท่อน้ำไทย</t>
  </si>
  <si>
    <t>ท่อ พีวีซี  แข็ง ท่อประปา   ชนิดปลายธรรมดา  ชั้น 5  ยาว  4  เมตร   เส้นผ่านศูนย์กลาง  1  1/4 นิ้ว  ตรา PPP</t>
  </si>
  <si>
    <t>ท่อ พีวีซี  แข็ง ท่อประปา   ชนิดปลายธรรมดา  ชั้น 5  ยาว  4  เมตร   เส้นผ่านศูนย์กลาง  1  1/2 นิ้ว  ตรา PPP</t>
  </si>
  <si>
    <t>89.72</t>
  </si>
  <si>
    <t>ท่อ พีวีซี  แข็ง ท่อประปา   ชนิดปลายธรรมดา  ชั้น 5  ยาว  4  เมตร   เส้นผ่านศูนย์กลาง  2 นิ้ว  ตรา PPP</t>
  </si>
  <si>
    <t>ท่อ พีวีซี  แข็ง ท่อประปา   ชนิดปลายธรรมดา  ชั้น 5  ยาว  4  เมตร   เส้นผ่านศูนย์กลาง  2  1/2 นิ้ว  ตรา PPP</t>
  </si>
  <si>
    <t>ท่อ พีวีซี  แข็ง ท่อประปา   ชนิดปลายธรรมดา  ชั้น 5  ยาว  4  เมตร   เส้นผ่านศูนย์กลาง  3  นิ้ว  ตรา PPP</t>
  </si>
  <si>
    <t>ท่อ พีวีซี  แข็ง ท่อประปา   ชนิดปลายธรรมดา  ชั้น 5  ยาว  4  เมตร   เส้นผ่านศูนย์กลาง  4  นิ้ว  ตรา PPP</t>
  </si>
  <si>
    <t>ท่อ พีวีซี  แข็ง ท่อประปา   ชนิดปลายธรรมดา  ชั้น 5  ยาว  4  เมตร   เส้นผ่านศูนย์กลาง  5 นิ้ว  ตรา PPP</t>
  </si>
  <si>
    <t>728.97</t>
  </si>
  <si>
    <t>ท่อ พีวีซี  แข็ง ท่อประปา   ชนิดปลายธรรมดา  ชั้น 5  ยาว  4  เมตร   เส้นผ่านศูนย์กลาง  6 นิ้ว  ตรา PPP</t>
  </si>
  <si>
    <t>ท่อ พีวีซี  แข็ง ท่อประปา   ชนิดปลายธรรมดา  ชั้น 5  ยาว  4  เมตร   เส้นผ่านศูนย์กลาง  8 นิ้ว  ตรา PPP</t>
  </si>
  <si>
    <t>ท่อ พีวีซี  แข็ง ท่อประปา   ชนิดปลายธรรมดา  ชั้น 5  ยาว  4  เมตร   เส้นผ่านศูนย์กลาง  10 นิ้ว  ตรา PPP</t>
  </si>
  <si>
    <t>ท่อ พีวีซี  แข็ง ท่อประปา   ชนิดปลายธรรมดา  ชั้น 5  ยาว  4  เมตร   เส้นผ่านศูนย์กลาง  12 นิ้ว  ตรา PPP</t>
  </si>
  <si>
    <t>3,074.77</t>
  </si>
  <si>
    <t>ท่อ พีวีซี  แข็ง ท่อประปา   ชนิดปลายธรรมดา  ชั้น 5  ยาว  4  เมตร   เส้นผ่านศูนย์กลาง  14 นิ้ว  ตรา PPP</t>
  </si>
  <si>
    <t>ท่อ พีวีซี  แข็ง ท่อประปา   ชนิดปลายธรรมดา  ชั้น 5  ยาว  4  เมตร   เส้นผ่านศูนย์กลาง  16 นิ้ว  ตรา PPP</t>
  </si>
  <si>
    <t>ท่อ พีวีซี  แข็ง ท่อประปา   ชนิดปลายธรรมดา  ชั้น 5  ยาว  4  เมตร   เส้นผ่านศูนย์กลาง  18 นิ้ว  ตรา PPP</t>
  </si>
  <si>
    <t>ท่อ พีวีซี  แข็ง ท่อประปา   ชนิดปลายธรรมดา  ชั้น 5  ยาว  4  เมตร   เส้นผ่านศูนย์กลาง  20 นิ้ว  ตรา PPP</t>
  </si>
  <si>
    <t>ท่อ พีวีซี  แข็ง ท่อประปา   ชนิดปลายธรรมดา  ชั้น 5  ยาว  4  เมตร   เส้นผ่านศูนย์กลาง  24 นิ้ว  ตรา PPP</t>
  </si>
  <si>
    <t>ท่อพีวีซี  แข็ง ท่อประปา ปลายเรียบต่อด้วยน้ำยา ชั้น 5 ยาว 4 เมตร ศก.  35 มม.  ตรา PPP</t>
  </si>
  <si>
    <t>ท่อพีวีซี  แข็ง ท่อประปา ปลายเรียบต่อด้วยน้ำยา ชั้น 5 ยาว 4 เมตร ศก. 40 มม. ตรา PPP</t>
  </si>
  <si>
    <t>ท่อพีวีซี  แข็ง ท่อประปา ปลายเรียบต่อด้วยน้ำยา ชั้น 5 ยาว 4 เมตร ศก. 55 มม. ตรา PPP</t>
  </si>
  <si>
    <t>ท่อพีวีซี  แข็ง ท่อประปา ปลายเรียบต่อด้วยน้ำยา ชั้น 5 ยาว 4 เมตร ศก. 65 มม. ตรา PPP</t>
  </si>
  <si>
    <t>ท่อพีวีซี  แข็ง ท่อประปา ปลายเรียบต่อด้วยน้ำยา ชั้น 5 ยาว 4 เมตร ศก. 80 มม. ตรา PPP</t>
  </si>
  <si>
    <t>ท่อพีวีซี  แข็ง ท่อประปา ปลายเรียบต่อด้วยน้ำยา ชั้น 5 ยาว 4 เมตร ศก. 100 มม. ตรา PPP</t>
  </si>
  <si>
    <t>ท่อพีวีซี  แข็ง ท่อประปา ปลายเรียบต่อด้วยน้ำยา ชั้น 5 ยาว 4 เมตร ศก. 125 มม. ตรา PPP</t>
  </si>
  <si>
    <t>ท่อพีวีซี  แข็ง ท่อประปา ปลายเรียบต่อด้วยน้ำยา ชั้น 5 ยาว 4 เมตร ศก. 150 มม. ตรา PPP</t>
  </si>
  <si>
    <t>ท่อพีวีซี  แข็ง ท่อประปา ปลายเรียบต่อด้วยน้ำยา ชั้น 5 ยาว 4 เมตร ศก. 200 มม. ตรา PPP</t>
  </si>
  <si>
    <t>ท่อพีวีซี  แข็ง ท่อประปา ปลายเรียบต่อด้วยน้ำยา ชั้น 5 ยาว 4 เมตร ศก. 250 มม. ตรา PPP</t>
  </si>
  <si>
    <t>ท่อพีวีซี  แข็ง ท่อประปา ปลายเรียบต่อด้วยน้ำยา ชั้น 5 ยาว 4 เมตร ศก. 300 มม. ตรา PPP</t>
  </si>
  <si>
    <t>ท่อพีวีซี  แข็ง ท่อประปา ปลายเรียบต่อด้วยน้ำยา ชั้น 5 ยาว 4 เมตร ศก. 350 มม. ตรา PPP</t>
  </si>
  <si>
    <t>ท่อพีวีซี  แข็ง ท่อประปา ปลายเรียบต่อด้วยน้ำยา ชั้น 5 ยาว 4 เมตร ศก. 400 มม. ตรา PPP</t>
  </si>
  <si>
    <t>ท่อพีวีซี  แข็ง ท่อประปา ปลายเรียบต่อด้วยน้ำยา ชั้น 5 ยาว 4 เมตร ศก. 450 มม. ตรา PPP</t>
  </si>
  <si>
    <t>ท่อพีวีซี  แข็ง ท่อประปา ปลายเรียบต่อด้วยน้ำยา ชั้น 5 ยาว 4 เมตร ศก. 500 มม. ตรา PPP</t>
  </si>
  <si>
    <t>ท่อพีวีซี  แข็ง ท่อประปา ปลายเรียบต่อด้วยน้ำยา ชั้น 5 ยาว 4 เมตร ศก. 600 มม. ตรา PPP</t>
  </si>
  <si>
    <t>ท่อ พีวีซี  แข็ง ท่อประปา  ชนิดปลายธรรมดา  ชั้น 8.5   ยาว  4  เมตร   เส้นผ่านศูนย์กลาง  14"   ตราท่อน้ำไทย</t>
  </si>
  <si>
    <t>ท่อ พีวีซี  แข็ง ท่อประปา  ชนิดปลายธรรมดา  ชั้น 8.5   ยาว  4  เมตร   เส้นผ่านศูนย์กลาง  16"  ตราท่อน้ำไทย</t>
  </si>
  <si>
    <t>ท่อ พีวีซี  แข็ง ท่อประปา  ชนิดปลายธรรมดา  ชั้น 8.5   ยาว  4  เมตร   เส้นผ่านศูนย์กลาง  18"  ตราท่อน้ำไทย</t>
  </si>
  <si>
    <t>ท่อ พีวีซี  แข็ง ท่อประปา  ชนิดปลายธรรมดา  ชั้น 8.5   ยาว  4  เมตร   เส้นผ่านศูนย์กลาง  20"   ตราท่อน้ำไทย</t>
  </si>
  <si>
    <t>ท่อ พีวีซี  แข็ง ท่อประปา  ชนิดปลายธรรมดา  ชั้น 8.5   ยาว  4  เมตร   เส้นผ่านศูนย์กลาง  24"   ตราท่อน้ำไทย</t>
  </si>
  <si>
    <t>ท่อ พีวีซี  แข็ง ท่อประปา  ชนิดปลายธรรมดา  ชั้น 8.5   ยาว  4  เมตร   เส้นผ่านศูนย์กลาง   1/2  นิ้ว  ตรา  PPP</t>
  </si>
  <si>
    <t>ท่อ พีวีซี  แข็ง ท่อประปา  ชนิดปลายธรรมดา  ชั้น 8.5   ยาว  4  เมตร   เส้นผ่านศูนย์กลาง   3/4  นิ้ว  ตรา  PPP</t>
  </si>
  <si>
    <t>ท่อ พีวีซี  แข็ง ท่อประปา  ชนิดปลายธรรมดา  ชั้น 8.5   ยาว  4  เมตร   เส้นผ่านศูนย์กลาง   1  นิ้ว  ตรา  PPP</t>
  </si>
  <si>
    <t>ท่อ พีวีซี  แข็ง ท่อประปา  ชนิดปลายธรรมดา  ชั้น 8.5   ยาว  4  เมตร   เส้นผ่านศูนย์กลาง   1  1/4  นิ้ว  ตรา  PPP</t>
  </si>
  <si>
    <t>ท่อ พีวีซี  แข็ง ท่อประปา  ชนิดปลายธรรมดา  ชั้น 8.5   ยาว  4  เมตร   เส้นผ่านศูนย์กลาง   1  1/2  นิ้ว  ตรา  PPP</t>
  </si>
  <si>
    <t>ท่อ พีวีซี  แข็ง ท่อประปา  ชนิดปลายธรรมดา  ชั้น 8.5   ยาว  4  เมตร   เส้นผ่านศูนย์กลาง   2  นิ้ว  ตรา  PPP</t>
  </si>
  <si>
    <t>ท่อ พีวีซี  แข็ง ท่อประปา  ชนิดปลายธรรมดา  ชั้น 8.5   ยาว  4  เมตร   เส้นผ่านศูนย์กลาง   2   1/2 นิ้ว  ตรา  PPP</t>
  </si>
  <si>
    <t>ท่อ พีวีซี  แข็ง ท่อประปา  ชนิดปลายธรรมดา  ชั้น 8.5   ยาว  4  เมตร   เส้นผ่านศูนย์กลาง    3   นิ้ว  ตรา  PPP</t>
  </si>
  <si>
    <t>ท่อ พีวีซี  แข็ง ท่อประปา  ชนิดปลายธรรมดา  ชั้น 8.5   ยาว  4  เมตร   เส้นผ่านศูนย์กลาง    4   นิ้ว  ตรา  PPP</t>
  </si>
  <si>
    <t>ท่อ พีวีซี  แข็ง ท่อประปา  ชนิดปลายธรรมดา  ชั้น 8.5   ยาว  4  เมตร   เส้นผ่านศูนย์กลาง    5   นิ้ว  ตรา  PPP</t>
  </si>
  <si>
    <t>ท่อ พีวีซี  แข็ง ท่อประปา  ชนิดปลายธรรมดา  ชั้น 8.5   ยาว  4  เมตร   เส้นผ่านศูนย์กลาง    6   นิ้ว  ตรา  PPP</t>
  </si>
  <si>
    <t>ท่อ พีวีซี  แข็ง ท่อประปา  ชนิดปลายธรรมดา  ชั้น 8.5   ยาว  4  เมตร   เส้นผ่านศูนย์กลาง    8   นิ้ว  ตรา  PPP</t>
  </si>
  <si>
    <t>2,448.60</t>
  </si>
  <si>
    <t>ท่อ พีวีซี  แข็ง ท่อประปา  ชนิดปลายธรรมดา  ชั้น 8.5   ยาว  4  เมตร   เส้นผ่านศูนย์กลาง    10   นิ้ว  ตรา  PPP</t>
  </si>
  <si>
    <t>ท่อ พีวีซี  แข็ง ท่อประปา  ชนิดปลายธรรมดา  ชั้น 8.5   ยาว  4  เมตร   เส้นผ่านศูนย์กลาง    12   นิ้ว  ตรา  PPP</t>
  </si>
  <si>
    <t>ท่อ พีวีซี  แข็ง ท่อประปา  ชนิดปลายธรรมดา  ชั้น 8.5   ยาว  4  เมตร   เส้นผ่านศูนย์กลาง    14   นิ้ว  ตรา  PPP</t>
  </si>
  <si>
    <t>ท่อ พีวีซี  แข็ง ท่อประปา  ชนิดปลายธรรมดา  ชั้น 8.5   ยาว  4  เมตร   เส้นผ่านศูนย์กลาง    16   นิ้ว  ตรา  PPP</t>
  </si>
  <si>
    <t>ท่อ พีวีซี  แข็ง ท่อประปา  ชนิดปลายธรรมดา  ชั้น 8.5   ยาว  4  เมตร   เส้นผ่านศูนย์กลาง    18   นิ้ว  ตรา  PPP</t>
  </si>
  <si>
    <t>ท่อ พีวีซี  แข็ง ท่อประปา  ชนิดปลายธรรมดา  ชั้น 8.5   ยาว  4  เมตร   เส้นผ่านศูนย์กลาง    20   นิ้ว  ตรา  PPP</t>
  </si>
  <si>
    <t>ท่อ พีวีซี  แข็ง ท่อประปา  ชนิดปลายธรรมดา  ชั้น 8.5   ยาว  4  เมตร   เส้นผ่านศูนย์กลาง    24   นิ้ว  ตรา  PPP</t>
  </si>
  <si>
    <t>ท่อ พีวีซี  แข็ง ท่อประปา  ชนิดปลายธรรมดา  ชั้น 8.5   ยาว  4  เมตร   เส้นผ่านศูนย์กลาง   1/2  นิ้ว  ตรา  SCG</t>
  </si>
  <si>
    <t>ท่อ พีวีซี  แข็ง ท่อประปา  ชนิดปลายธรรมดา  ชั้น 8.5   ยาว  4  เมตร   เส้นผ่านศูนย์กลาง   3/4  นิ้ว  ตรา  SCG</t>
  </si>
  <si>
    <t>46.73</t>
  </si>
  <si>
    <t>ท่อ พีวีซี  แข็ง ท่อประปา  ชนิดปลายธรรมดา  ชั้น 8.5   ยาว  4  เมตร   เส้นผ่านศูนย์กลาง   1  นิ้ว  ตรา  SCG</t>
  </si>
  <si>
    <t>ท่อ พีวีซี  แข็ง ท่อประปา  ชนิดปลายธรรมดา  ชั้น 8.5   ยาว  4  เมตร   เส้นผ่านศูนย์กลาง   1   1/4  นิ้ว  ตรา  SCG</t>
  </si>
  <si>
    <t>ท่อ พีวีซี  แข็ง ท่อประปา  ชนิดปลายธรรมดา  ชั้น 8.5   ยาว  4  เมตร   เส้นผ่านศูนย์กลาง   1   1/2  นิ้ว  ตรา  SCG</t>
  </si>
  <si>
    <t>ท่อ พีวีซี  แข็ง ท่อประปา  ชนิดปลายธรรมดา  ชั้น 8.5   ยาว  4  เมตร   เส้นผ่านศูนย์กลาง   2  นิ้ว  ตรา  SCG</t>
  </si>
  <si>
    <t>ท่อ พีวีซี  แข็ง ท่อประปา  ชนิดปลายธรรมดา  ชั้น 8.5   ยาว  4  เมตร   เส้นผ่านศูนย์กลาง   2  1/2 นิ้ว  ตรา  SCG</t>
  </si>
  <si>
    <t>ท่อ พีวีซี  แข็ง ท่อประปา  ชนิดปลายธรรมดา  ชั้น 8.5   ยาว  4  เมตร   เส้นผ่านศูนย์กลาง   3  นิ้ว  ตรา  SCG</t>
  </si>
  <si>
    <t>ท่อ พีวีซี  แข็ง ท่อประปา  ชนิดปลายธรรมดา  ชั้น 8.5   ยาว  4  เมตร   เส้นผ่านศูนย์กลาง   4  นิ้ว  ตรา  SCG</t>
  </si>
  <si>
    <t>ท่อ พีวีซี  แข็ง ท่อประปา  ชนิดปลายธรรมดา  ชั้น 8.5   ยาว  4  เมตร   เส้นผ่านศูนย์กลาง   6  นิ้ว  ตรา  SCG</t>
  </si>
  <si>
    <t>ท่อพีวีซี  แข็ง ท่อประปา ปลายเรียบต่อด้วยน้ำยา ชั้น 8.5 ยาว 4 เมตร ศก. 18 มม. ตรา PPP</t>
  </si>
  <si>
    <t>ท่อพีวีซี  แข็ง ท่อประปา ปลายเรียบต่อด้วยน้ำยา ชั้น 8.5 ยาว 4 เมตร ศก. 20 มม. ตรา PPP</t>
  </si>
  <si>
    <t>ท่อพีวีซี  แข็ง ท่อประปา ปลายเรียบต่อด้วยน้ำยา ชั้น 8.5 ยาว 4 เมตร ศก. 25 มม. ตรา PPP</t>
  </si>
  <si>
    <t>ท่อพีวีซี  แข็ง ท่อประปา ปลายเรียบต่อด้วยน้ำยา ชั้น 8.5 ยาว 4 เมตร ศก. 35 มม. ตรา PPP</t>
  </si>
  <si>
    <t>ท่อพีวีซี  แข็ง ท่อประปา ปลายเรียบต่อด้วยน้ำยา ชั้น 8.5 ยาว 4 เมตร ศก. 40 มม. ตรา PPP</t>
  </si>
  <si>
    <t>ท่อพีวีซี  แข็ง ท่อประปา ปลายเรียบต่อด้วยน้ำยา ชั้น 8.5 ยาว 4 เมตร ศก. 55 มม. ตรา PPP</t>
  </si>
  <si>
    <t>ท่อพีวีซี  แข็ง ท่อประปา ปลายเรียบต่อด้วยน้ำยา ชั้น 8.5 ยาว 4 เมตร ศก. 65 มม. ตรา PPP</t>
  </si>
  <si>
    <t>ท่อพีวีซี  แข็ง ท่อประปา ปลายเรียบต่อด้วยน้ำยา ชั้น 8.5 ยาว 4 เมตร ศก. 80 มม. ตรา PPP</t>
  </si>
  <si>
    <t>ท่อพีวีซี  แข็ง ท่อประปา ปลายเรียบต่อด้วยน้ำยา ชั้น 8.5 ยาว 4 เมตร ศก. 100 มม. ตรา PPP</t>
  </si>
  <si>
    <t>ท่อพีวีซี  แข็ง ท่อประปา ปลายเรียบต่อด้วยน้ำยา ชั้น 8.5 ยาว 4 เมตร ศก. 125 มม. ตรา PPP</t>
  </si>
  <si>
    <t>ท่อพีวีซี  แข็ง ท่อประปา ปลายเรียบต่อด้วยน้ำยา ชั้น 8.5 ยาว 4 เมตร ศก. 150 มม. ตรา PPP</t>
  </si>
  <si>
    <t>ท่อพีวีซี  แข็ง ท่อประปา ปลายเรียบต่อด้วยน้ำยา ชั้น 8.5 ยาว 4 เมตร ศก. 200 มม. ตรา PPP</t>
  </si>
  <si>
    <t>ท่อพีวีซี  แข็ง ท่อประปา ปลายเรียบต่อด้วยน้ำยา ชั้น 8.5 ยาว 4 เมตร ศก. 250 มม. ตรา PPP</t>
  </si>
  <si>
    <t>ท่อพีวีซี  แข็ง ท่อประปา ปลายเรียบต่อด้วยน้ำยา ชั้น 8.5 ยาว 4 เมตร ศก. 300 มม. ตรา PPP</t>
  </si>
  <si>
    <t>ท่อพีวีซี  แข็ง ท่อประปา ปลายเรียบต่อด้วยน้ำยา ชั้น 8.5 ยาว 4 เมตร ศก. 350 มม. ตรา PPP</t>
  </si>
  <si>
    <t>ท่อพีวีซี  แข็ง ท่อประปา ปลายเรียบต่อด้วยน้ำยา ชั้น 8.5 ยาว 4 เมตร ศก. 400 มม. ตรา PPP</t>
  </si>
  <si>
    <t>ท่อพีวีซี  แข็ง ท่อประปา ปลายเรียบต่อด้วยน้ำยา ชั้น 8.5 ยาว 4 เมตร ศก. 450 มม. ตรา PPP</t>
  </si>
  <si>
    <t>ท่อพีวีซี  แข็ง ท่อประปา ปลายเรียบต่อด้วยน้ำยา ชั้น 8.5 ยาว 4 เมตร ศก. 500 มม. ตรา PPP</t>
  </si>
  <si>
    <t>ท่อพีวีซี  แข็ง ท่อประปา ปลายเรียบต่อด้วยน้ำยา ชั้น 8.5 ยาว 4 เมตร ศก. 600 มม. ตรา PPP</t>
  </si>
  <si>
    <t>ท่อ พีวีซี  แข็ง ท่อประปา   ชนิดปลายธรรมดา  ชั้น 13.5   ยาว  4  เมตร   เส้นผ่านศูนย์กลาง  16"   ตราท่อน้ำไทย</t>
  </si>
  <si>
    <t>ท่อ พีวีซี  แข็ง ท่อประปา   ชนิดปลายธรรมดา  ชั้น 13.5   ยาว  4  เมตร   เส้นผ่านศูนย์กลาง  18"   ตราท่อน้ำไทย</t>
  </si>
  <si>
    <t>ท่อ พีวีซี  แข็ง ท่อประปา   ชนิดปลายธรรมดา  ชั้น 13.5   ยาว  4  เมตร   เส้นผ่านศูนย์กลาง  20"   ตราท่อน้ำไทย</t>
  </si>
  <si>
    <t>ท่อ พีวีซี  แข็ง ท่อประปา   ชนิดปลายธรรมดา  ชั้น 13.5   ยาว  4  เมตร   เส้นผ่านศูนย์กลาง  24"   ตราท่อน้ำไทย</t>
  </si>
  <si>
    <t>ท่อ พีวีซี  แข็ง ท่อประปา  ชนิดปลายธรรมดา  ชั้น 13.5   ยาว  4  เมตร   เส้นผ่านศูนย์กลาง   1/2  นิ้ว  ตรา  PPP</t>
  </si>
  <si>
    <t>ท่อ พีวีซี  แข็ง ท่อประปา  ชนิดปลายธรรมดา  ชั้น 13.5   ยาว  4  เมตร   เส้นผ่านศูนย์กลาง   3/4  นิ้ว  ตรา  PPP</t>
  </si>
  <si>
    <t>71.96</t>
  </si>
  <si>
    <t>ท่อ พีวีซี  แข็ง ท่อประปา  ชนิดปลายธรรมดา  ชั้น 13.5   ยาว  4  เมตร   เส้นผ่านศูนย์กลาง   1  นิ้ว  ตรา  PPP</t>
  </si>
  <si>
    <t>113.08</t>
  </si>
  <si>
    <t>ท่อ พีวีซี  แข็ง ท่อประปา  ชนิดปลายธรรมดา  ชั้น 13.5   ยาว  4  เมตร   เส้นผ่านศูนย์กลาง   1  1/4  นิ้ว  ตรา  PPP</t>
  </si>
  <si>
    <t>ท่อ พีวีซี  แข็ง ท่อประปา  ชนิดปลายธรรมดา  ชั้น 13.5   ยาว  4  เมตร   เส้นผ่านศูนย์กลาง   1  1/2  นิ้ว  ตรา  PPP</t>
  </si>
  <si>
    <t>190.65</t>
  </si>
  <si>
    <t>ท่อ พีวีซี  แข็ง ท่อประปา  ชนิดปลายธรรมดา  ชั้น 13.5   ยาว  4  เมตร   เส้นผ่านศูนย์กลาง   2  นิ้ว  ตรา  PPP</t>
  </si>
  <si>
    <t>291.59</t>
  </si>
  <si>
    <t>ท่อ พีวีซี  แข็ง ท่อประปา  ชนิดปลายธรรมดา  ชั้น 13.5   ยาว  4  เมตร   เส้นผ่านศูนย์กลาง   2  1/2  นิ้ว  ตรา  PPP</t>
  </si>
  <si>
    <t>482.24</t>
  </si>
  <si>
    <t>ท่อ พีวีซี  แข็ง ท่อประปา  ชนิดปลายธรรมดา  ชั้น 13.5   ยาว  4  เมตร   เส้นผ่านศูนย์กลาง   3  นิ้ว  ตรา  PPP</t>
  </si>
  <si>
    <t>ท่อ พีวีซี  แข็ง ท่อประปา  ชนิดปลายธรรมดา  ชั้น 13.5   ยาว  4  เมตร   เส้นผ่านศูนย์กลาง   4  นิ้ว  ตรา  PPP</t>
  </si>
  <si>
    <t>ท่อ พีวีซี  แข็ง ท่อประปา  ชนิดปลายธรรมดา  ชั้น 13.5   ยาว  4  เมตร   เส้นผ่านศูนย์กลาง   5  นิ้ว  ตรา  PPP</t>
  </si>
  <si>
    <t>ท่อ พีวีซี  แข็ง ท่อประปา  ชนิดปลายธรรมดา  ชั้น 13.5   ยาว  4  เมตร   เส้นผ่านศูนย์กลาง   6  นิ้ว  ตรา  PPP</t>
  </si>
  <si>
    <t>2,299.07</t>
  </si>
  <si>
    <t>ท่อ พีวีซี  แข็ง ท่อประปา  ชนิดปลายธรรมดา  ชั้น 13.5   ยาว  4  เมตร   เส้นผ่านศูนย์กลาง   8  นิ้ว  ตรา  PPP</t>
  </si>
  <si>
    <t>ท่อ พีวีซี  แข็ง ท่อประปา  ชนิดปลายธรรมดา  ชั้น 13.5   ยาว  4  เมตร   เส้นผ่านศูนย์กลาง   10  นิ้ว  ตรา  PPP</t>
  </si>
  <si>
    <t>ท่อ พีวีซี  แข็ง ท่อประปา  ชนิดปลายธรรมดา  ชั้น 13.5   ยาว  4  เมตร   เส้นผ่านศูนย์กลาง   12  นิ้ว  ตรา  PPP</t>
  </si>
  <si>
    <t>ท่อ พีวีซี  แข็ง ท่อประปา  ชนิดปลายธรรมดา  ชั้น 13.5   ยาว  4  เมตร   เส้นผ่านศูนย์กลาง   14  นิ้ว  ตรา  PPP</t>
  </si>
  <si>
    <t>ท่อ พีวีซี  แข็ง ท่อประปา  ชนิดปลายธรรมดา  ชั้น 13.5   ยาว  4  เมตร   เส้นผ่านศูนย์กลาง   16  นิ้ว  ตรา  PPP</t>
  </si>
  <si>
    <t>ท่อ พีวีซี  แข็ง ท่อประปา  ชนิดปลายธรรมดา  ชั้น 13.5   ยาว  4  เมตร   เส้นผ่านศูนย์กลาง   18  นิ้ว  ตรา  PPP</t>
  </si>
  <si>
    <t>ท่อ พีวีซี  แข็ง ท่อประปา  ชนิดปลายธรรมดา  ชั้น 13.5   ยาว  4  เมตร   เส้นผ่านศูนย์กลาง   20  นิ้ว  ตรา  PPP</t>
  </si>
  <si>
    <t>ท่อ พีวีซี  แข็ง ท่อประปา  ชนิดปลายธรรมดา  ชั้น 13.5   ยาว  4  เมตร   เส้นผ่านศูนย์กลาง   24  นิ้ว  ตรา  PPP</t>
  </si>
  <si>
    <t>ท่อ พีวีซี  แข็ง ท่อประปา  ชนิดปลายธรรมดา  ชั้น 13.5   ยาว  4  เมตร   เส้นผ่านศูนย์กลาง   1/2  นิ้ว  ตรา  SCG</t>
  </si>
  <si>
    <t>ท่อ พีวีซี  แข็ง ท่อประปา  ชนิดปลายธรรมดา  ชั้น 13.5   ยาว  4  เมตร   เส้นผ่านศูนย์กลาง   3/4  นิ้ว  ตรา  SCG</t>
  </si>
  <si>
    <t>ท่อ พีวีซี  แข็ง ท่อประปา  ชนิดปลายธรรมดา  ชั้น 13.5   ยาว  4  เมตร   เส้นผ่านศูนย์กลาง   1  นิ้ว  ตรา  SCG</t>
  </si>
  <si>
    <t>ท่อ พีวีซี  แข็ง ท่อประปา  ชนิดปลายธรรมดา  ชั้น 13.5   ยาว  4  เมตร   เส้นผ่านศูนย์กลาง   1  1/4  นิ้ว  ตรา  SCG</t>
  </si>
  <si>
    <t>ท่อ พีวีซี  แข็ง ท่อประปา  ชนิดปลายธรรมดา  ชั้น 13.5   ยาว  4  เมตร   เส้นผ่านศูนย์กลาง   1  1/2  นิ้ว  ตรา  SCG</t>
  </si>
  <si>
    <t>ท่อ พีวีซี  แข็ง ท่อประปา  ชนิดปลายธรรมดา  ชั้น 13.5   ยาว  4  เมตร   เส้นผ่านศูนย์กลาง   2  นิ้ว  ตรา  SCG</t>
  </si>
  <si>
    <t>ท่อ พีวีซี  แข็ง ท่อประปา  ชนิดปลายธรรมดา  ชั้น 13.5   ยาว  4  เมตร   เส้นผ่านศูนย์กลาง   2  1/2  นิ้ว  ตรา  SCG</t>
  </si>
  <si>
    <t>ท่อ พีวีซี  แข็ง ท่อประปา  ชนิดปลายธรรมดา  ชั้น 13.5   ยาว  4  เมตร   เส้นผ่านศูนย์กลาง   3  นิ้ว  ตรา  SCG</t>
  </si>
  <si>
    <t>ท่อ พีวีซี  แข็ง ท่อประปา  ชนิดปลายธรรมดา  ชั้น 13.5   ยาว  4  เมตร   เส้นผ่านศูนย์กลาง   4  นิ้ว  ตรา  SCG</t>
  </si>
  <si>
    <t>ท่อพีวีซี  แข็ง ท่อประปา ปลายเรียบต่อด้วยน้ำยา ชั้น 13.5 ยาว 4 เมตร ศก. 18 มม. ตรา PPP</t>
  </si>
  <si>
    <t>ท่อพีวีซี  แข็ง ท่อประปา ปลายเรียบต่อด้วยน้ำยา ชั้น 13.5 ยาว 4 เมตร ศก. 20 มม. ตรา PPP</t>
  </si>
  <si>
    <t>ท่อพีวีซี  แข็ง ท่อประปา ปลายเรียบต่อด้วยน้ำยา ชั้น 13.5 ยาว 4 เมตร ศก. 25 มม. ตรา PPP</t>
  </si>
  <si>
    <t>ท่อพีวีซี  แข็ง ท่อประปา ปลายเรียบต่อด้วยน้ำยา ชั้น 13.5 ยาว 4 เมตร ศก. 35 มม. ตรา PPP</t>
  </si>
  <si>
    <t>ท่อพีวีซี  แข็ง ท่อประปา ปลายเรียบต่อด้วยน้ำยา ชั้น 13.5 ยาว 4 เมตร ศก. 40 มม. ตรา PPP</t>
  </si>
  <si>
    <t>ท่อพีวีซี  แข็ง ท่อประปา ปลายเรียบต่อด้วยน้ำยา ชั้น 13.5 ยาว 4 เมตร ศก. 55 มม. ตรา PPP</t>
  </si>
  <si>
    <t>ท่อพีวีซี  แข็ง ท่อประปา ปลายเรียบต่อด้วยน้ำยา ชั้น 13.5 ยาว 4 เมตร ศก. 65 มม. ตรา PPP</t>
  </si>
  <si>
    <t>ท่อพีวีซี  แข็ง ท่อประปา ปลายเรียบต่อด้วยน้ำยา ชั้น 13.5 ยาว 4 เมตร ศก. 80 มม. ตรา PPP</t>
  </si>
  <si>
    <t>ท่อพีวีซี  แข็ง ท่อประปา ปลายเรียบต่อด้วยน้ำยา ชั้น 13.5 ยาว 4 เมตร ศก. 100 มม. ตรา PPP</t>
  </si>
  <si>
    <t>ท่อพีวีซี  แข็ง ท่อประปา ปลายเรียบต่อด้วยน้ำยา ชั้น 13.5 ยาว 4 เมตร ศก. 125 มม. ตรา PPP</t>
  </si>
  <si>
    <t>ท่อพีวีซี  แข็ง ท่อประปา ปลายเรียบต่อด้วยน้ำยา ชั้น 13.5 ยาว 4 เมตร ศก. 150 มม. ตรา PPP</t>
  </si>
  <si>
    <t>ท่อพีวีซี  แข็ง ท่อประปา ปลายเรียบต่อด้วยน้ำยา ชั้น 13.5 ยาว 4 เมตร ศก. 200 มม. ตรา PPP</t>
  </si>
  <si>
    <t>ท่อพีวีซี  แข็ง ท่อประปา ปลายเรียบต่อด้วยน้ำยา ชั้น 13.5 ยาว 4 เมตร ศก. 250 มม. ตรา PPP</t>
  </si>
  <si>
    <t>ท่อพีวีซี  แข็ง ท่อประปา ปลายเรียบต่อด้วยน้ำยา ชั้น 13.5 ยาว 4 เมตร ศก. 300 มม. ตรา PPP</t>
  </si>
  <si>
    <t>ท่อพีวีซี  แข็ง ท่อประปา ปลายเรียบต่อด้วยน้ำยา ชั้น 13.5 ยาว 4 เมตร ศก. 350 มม. ตรา PPP</t>
  </si>
  <si>
    <t>ท่อพีวีซี  แข็ง ท่อประปา ปลายเรียบต่อด้วยน้ำยา ชั้น 13.5 ยาว 4 เมตร ศก. 400 มม. ตรา PPP</t>
  </si>
  <si>
    <t>ท่อพีวีซี  แข็ง ท่อประปา ปลายเรียบต่อด้วยน้ำยา ชั้น 13.5 ยาว 4 เมตร ศก. 450 มม. ตรา PPP</t>
  </si>
  <si>
    <t>ท่อพีวีซี  แข็ง ท่อประปา ปลายเรียบต่อด้วยน้ำยา ชั้น 13.5 ยาว 4 เมตร ศก. 500 มม. ตรา PPP</t>
  </si>
  <si>
    <t>ท่อพีวีซี  แข็ง ท่อประปา ปลายเรียบต่อด้วยน้ำยา ชั้น 13.5 ยาว 4 เมตร ศก. 600 มม. ตรา PPP</t>
  </si>
  <si>
    <t>ท่อพีวีซี แข็ง แบบท่อปลายบาน ชนิดต่อด้วยแหวนยาง  ชั้น  5   ยาว  6  เมตร   เส้นผ่านศูนย์กลาง   2  นิ้ว  ตรา  PPP</t>
  </si>
  <si>
    <t>ท่อพีวีซี แข็ง แบบท่อปลายบาน ชนิดต่อด้วยแหวนยาง  ชั้น  5   ยาว  6  เมตร   เส้นผ่านศูนย์กลาง   2  1/2  นิ้ว  ตรา  PPP</t>
  </si>
  <si>
    <t>ท่อพีวีซี แข็ง แบบท่อปลายบาน ชนิดต่อด้วยแหวนยาง  ชั้น  5   ยาว  6  เมตร   เส้นผ่านศูนย์กลาง   3  นิ้ว  ตรา  PPP</t>
  </si>
  <si>
    <t>ท่อพีวีซี แข็ง แบบท่อปลายบาน ชนิดต่อด้วยแหวนยาง  ชั้น  5   ยาว  6  เมตร   เส้นผ่านศูนย์กลาง   4  นิ้ว  ตรา  PPP</t>
  </si>
  <si>
    <t>ท่อพีวีซี แข็ง แบบท่อปลายบาน ชนิดต่อด้วยแหวนยาง  ชั้น  5   ยาว  6  เมตร   เส้นผ่านศูนย์กลาง   5  นิ้ว  ตรา  PPP</t>
  </si>
  <si>
    <t>ท่อพีวีซี แข็ง แบบท่อปลายบาน ชนิดต่อด้วยแหวนยาง  ชั้น  5   ยาว  6  เมตร   เส้นผ่านศูนย์กลาง   6  นิ้ว  ตรา  PPP</t>
  </si>
  <si>
    <t>ท่อพีวีซี แข็ง แบบท่อปลายบาน ชนิดต่อด้วยแหวนยาง  ชั้น  5   ยาว  6  เมตร   เส้นผ่านศูนย์กลาง   8  นิ้ว  ตรา  PPP</t>
  </si>
  <si>
    <t>ท่อพีวีซี แข็ง แบบท่อปลายบาน ชนิดต่อด้วยแหวนยาง  ชั้น  5   ยาว  6  เมตร   เส้นผ่านศูนย์กลาง   10  นิ้ว  ตรา  PPP</t>
  </si>
  <si>
    <t>ท่อพีวีซี แข็ง แบบท่อปลายบาน ชนิดต่อด้วยแหวนยาง  ชั้น  5   ยาว  6  เมตร   เส้นผ่านศูนย์กลาง   12  นิ้ว  ตรา  PPP</t>
  </si>
  <si>
    <t>ท่อพีวีซี แข็ง แบบท่อปลายบาน ชนิดต่อด้วยแหวนยาง  ชั้น  5   ยาว  6  เมตร   เส้นผ่านศูนย์กลาง   14  นิ้ว  ตรา  PPP</t>
  </si>
  <si>
    <t>ท่อพีวีซี แข็ง แบบท่อปลายบาน ชนิดต่อด้วยแหวนยาง  ชั้น  5   ยาว  6  เมตร   เส้นผ่านศูนย์กลาง   16  นิ้ว  ตรา  PPP</t>
  </si>
  <si>
    <t>ท่อพีวีซี แข็ง แบบท่อปลายบาน ชนิดต่อด้วยแหวนยาง  ชั้น  5   ยาว  6  เมตร   เส้นผ่านศูนย์กลาง   18  นิ้ว  ตรา  PPP</t>
  </si>
  <si>
    <t>ท่อพีวีซี แข็ง แบบท่อปลายบาน ชนิดต่อด้วยแหวนยาง  ชั้น  5   ยาว  6  เมตร   เส้นผ่านศูนย์กลาง   20  นิ้ว  ตรา  PPP</t>
  </si>
  <si>
    <t>ท่อพีวีซี แข็ง แบบท่อปลายบาน ชนิดต่อด้วยแหวนยาง  ชั้น  5   ยาว  6  เมตร   เส้นผ่านศูนย์กลาง   24  นิ้ว  ตรา  PPP</t>
  </si>
  <si>
    <t>ท่อพีวีซี  แข็ง ปลายบานต่อด้วยน้ำยา ชั้น 5 ยาว 4 เมตร ศก.  35 มม.  ตรา PPP</t>
  </si>
  <si>
    <t>ท่อพีวีซี  แข็ง ปลายบานต่อด้วยน้ำยา ชั้น 5 ยาว 4 เมตร ศก. 40 มม. ตรา PPP</t>
  </si>
  <si>
    <t>ท่อพีวีซี  แข็ง ปลายบานต่อด้วยน้ำยา ชั้น 5 ยาว 4 เมตร ศก. 55 มม. ตรา PPP</t>
  </si>
  <si>
    <t>ท่อพีวีซี  แข็ง ปลายบานต่อด้วยน้ำยา ชั้น 5 ยาว 4 เมตร ศก. 65 มม. ตรา PPP</t>
  </si>
  <si>
    <t>ท่อพีวีซี  แข็ง ปลายบานต่อด้วยน้ำยา ชั้น 5 ยาว 4 เมตร ศก. 80 มม. ตรา PPP</t>
  </si>
  <si>
    <t>ท่อพีวีซี  แข็ง ปลายบานต่อด้วยน้ำยา ชั้น 5 ยาว 4 เมตร ศก. 100 มม. ตรา PPP</t>
  </si>
  <si>
    <t>ท่อพีวีซี  แข็ง ปลายบานต่อด้วยน้ำยา ชั้น 5 ยาว 4 เมตร ศก. 125 มม. ตรา PPP</t>
  </si>
  <si>
    <t>ท่อพีวีซี  แข็ง ปลายบานต่อด้วยน้ำยา ชั้น 5 ยาว 4 เมตร ศก. 150 มม. ตรา PPP</t>
  </si>
  <si>
    <t>ท่อพีวีซี  แข็ง ปลายบานต่อด้วยน้ำยา ชั้น 5 ยาว 4 เมตร ศก. 200 มม. ตรา PPP</t>
  </si>
  <si>
    <t>ท่อพีวีซี  แข็ง ปลายบานต่อด้วยน้ำยา ชั้น 5 ยาว 4 เมตร ศก. 250 มม. ตรา PPP</t>
  </si>
  <si>
    <t>ท่อพีวีซี  แข็ง ปลายบานต่อด้วยน้ำยา ชั้น 5 ยาว 4 เมตร ศก. 300 มม. ตรา PPP</t>
  </si>
  <si>
    <t>ท่อพีวีซี  แข็ง ปลายบานต่อด้วยน้ำยา ชั้น 5 ยาว 4 เมตร ศก. 350 มม. ตรา PPP</t>
  </si>
  <si>
    <t>ท่อพีวีซี  แข็ง ปลายบานต่อด้วยน้ำยา ชั้น 5 ยาว 4 เมตร ศก. 400 มม. ตรา PPP</t>
  </si>
  <si>
    <t>ท่อพีวีซี  แข็ง ปลายบานต่อด้วยน้ำยา ชั้น 5 ยาว 4 เมตร ศก. 450 มม. ตรา PPP</t>
  </si>
  <si>
    <t>ท่อพีวีซี  แข็ง ปลายบานต่อด้วยน้ำยา ชั้น 5 ยาว 4 เมตร ศก. 500 มม. ตรา PPP</t>
  </si>
  <si>
    <t>ท่อพีวีซี  แข็ง ปลายบานต่อด้วยน้ำยา ชั้น 5 ยาว 4 เมตร ศก. 600 มม. ตรา PPP</t>
  </si>
  <si>
    <t>ท่อพีวีซี แข็ง แบบท่อปลายบาน ชนิด ต่อด้วยแหวนยาง ชั้น 5 ยาว 6 เมตร ศก. 55 มม. ตรา PPP</t>
  </si>
  <si>
    <t>ท่อพีวีซี แข็ง แบบท่อปลายบาน ชนิด ต่อด้วยแหวนยาง ชั้น 5 ยาว 6 เมตร ศก. 65 มม. ตรา PPP</t>
  </si>
  <si>
    <t>ท่อพีวีซี แข็ง แบบท่อปลายบาน ชนิด ต่อด้วยแหวนยาง ชั้น 5 ยาว 6 เมตร ศก. 80 มม. ตรา PPP</t>
  </si>
  <si>
    <t>ท่อพีวีซี แข็ง แบบท่อปลายบาน ชนิด ต่อด้วยแหวนยาง ชั้น 5 ยาว 6 เมตร ศก. 100 มม. ตรา PPP</t>
  </si>
  <si>
    <t>ท่อพีวีซี แข็ง แบบท่อปลายบาน ชนิด ต่อด้วยแหวนยาง ชั้น 5 ยาว 6 เมตร ศก. 125 มม. ตรา PPP</t>
  </si>
  <si>
    <t>ท่อพีวีซี แข็ง แบบท่อปลายบาน ชนิด ต่อด้วยแหวนยาง ชั้น 5 ยาว 6 เมตร ศก. 150 มม. ตรา PPP</t>
  </si>
  <si>
    <t>ท่อพีวีซี แข็ง แบบท่อปลายบาน ชนิด ต่อด้วยแหวนยาง ชั้น 5 ยาว 6 เมตร ศก. 200 มม. ตรา PPP</t>
  </si>
  <si>
    <t>ท่อพีวีซี แข็ง แบบท่อปลายบาน ชนิด ต่อด้วยแหวนยาง ชั้น 5 ยาว 6 เมตร ศก. 250 มม. ตรา PPP</t>
  </si>
  <si>
    <t>ท่อพีวีซี แข็ง แบบท่อปลายบาน ชนิด ต่อด้วยแหวนยาง ชั้น 5 ยาว 6 เมตร ศก. 300 มม. ตรา PPP</t>
  </si>
  <si>
    <t>ท่อพีวีซี แข็ง แบบท่อปลายบาน ชนิด ต่อด้วยแหวนยาง ชั้น 5 ยาว 6 เมตร ศก. 350 มม. ตรา PPP</t>
  </si>
  <si>
    <t>ท่อพีวีซี แข็ง แบบท่อปลายบาน ชนิด ต่อด้วยแหวนยาง ชั้น 5 ยาว 6 เมตร ศก. 400 มม. ตรา PPP</t>
  </si>
  <si>
    <t>ท่อพีวีซี แข็ง แบบท่อปลายบาน ชนิด ต่อด้วยแหวนยาง ชั้น 5 ยาว 6 เมตร ศก. 450 มม. ตรา PPP</t>
  </si>
  <si>
    <t>ท่อพีวีซี แข็ง แบบท่อปลายบาน ชนิด ต่อด้วยแหวนยาง ชั้น 5 ยาว 6 เมตร ศก. 500 มม. ตรา PPP</t>
  </si>
  <si>
    <t>ท่อพีวีซี แข็ง แบบท่อปลายบาน ชนิด ต่อด้วยแหวนยาง ชั้น 5 ยาว 6 เมตร ศก. 600 มม. ตรา PPP</t>
  </si>
  <si>
    <t>ท่อพีวีซี แข็ง แบบท่อปลายบาน ชนิดต่อด้วยแหวนยาง  ชั้น  8.5   ยาว  6  เมตร   เส้นผ่านศูนย์กลาง   2  นิ้ว  ตรา  PPP</t>
  </si>
  <si>
    <t>ท่อพีวีซี แข็ง แบบท่อปลายบาน ชนิดต่อด้วยแหวนยาง  ชั้น  8.5   ยาว  6  เมตร   เส้นผ่านศูนย์กลาง   2  1/2  นิ้ว  ตรา  PPP</t>
  </si>
  <si>
    <t>ท่อพีวีซี แข็ง แบบท่อปลายบาน ชนิดต่อด้วยแหวนยาง  ชั้น  8.5   ยาว  6  เมตร   เส้นผ่านศูนย์กลาง   3  นิ้ว  ตรา  PPP</t>
  </si>
  <si>
    <t>ท่อพีวีซี แข็ง แบบท่อปลายบาน ชนิดต่อด้วยแหวนยาง  ชั้น  8.5   ยาว  6  เมตร   เส้นผ่านศูนย์กลาง   4  นิ้ว  ตรา  PPP</t>
  </si>
  <si>
    <t>ท่อพีวีซี แข็ง แบบท่อปลายบาน ชนิดต่อด้วยแหวนยาง  ชั้น  8.5   ยาว  6  เมตร   เส้นผ่านศูนย์กลาง   5  นิ้ว  ตรา  PPP</t>
  </si>
  <si>
    <t>ท่อพีวีซี แข็ง แบบท่อปลายบาน ชนิดต่อด้วยแหวนยาง  ชั้น  8.5   ยาว  6  เมตร   เส้นผ่านศูนย์กลาง   6  นิ้ว  ตรา  PPP</t>
  </si>
  <si>
    <t>ท่อพีวีซี แข็ง แบบท่อปลายบาน ชนิดต่อด้วยแหวนยาง  ชั้น  8.5   ยาว  6  เมตร   เส้นผ่านศูนย์กลาง   8  นิ้ว  ตรา  PPP</t>
  </si>
  <si>
    <t>ท่อพีวีซี แข็ง แบบท่อปลายบาน ชนิดต่อด้วยแหวนยาง  ชั้น  8.5   ยาว  6  เมตร   เส้นผ่านศูนย์กลาง   10  นิ้ว  ตรา  PPP</t>
  </si>
  <si>
    <t>ท่อพีวีซี แข็ง แบบท่อปลายบาน ชนิดต่อด้วยแหวนยาง  ชั้น  8.5   ยาว  6  เมตร   เส้นผ่านศูนย์กลาง   12  นิ้ว  ตรา  PPP</t>
  </si>
  <si>
    <t>ท่อพีวีซี แข็ง แบบท่อปลายบาน ชนิดต่อด้วยแหวนยาง  ชั้น  8.5   ยาว  6  เมตร   เส้นผ่านศูนย์กลาง   14  นิ้ว  ตรา  PPP</t>
  </si>
  <si>
    <t>ท่อพีวีซี แข็ง แบบท่อปลายบาน ชนิดต่อด้วยแหวนยาง  ชั้น  8.5   ยาว  6  เมตร   เส้นผ่านศูนย์กลาง   16  นิ้ว  ตรา  PPP</t>
  </si>
  <si>
    <t>ท่อพีวีซี แข็ง แบบท่อปลายบาน ชนิดต่อด้วยแหวนยาง  ชั้น  8.5   ยาว  6  เมตร   เส้นผ่านศูนย์กลาง   18  นิ้ว  ตรา  PPP</t>
  </si>
  <si>
    <t>ท่อพีวีซี แข็ง แบบท่อปลายบาน ชนิดต่อด้วยแหวนยาง  ชั้น  8.5   ยาว  6  เมตร   เส้นผ่านศูนย์กลาง   20  นิ้ว  ตรา  PPP</t>
  </si>
  <si>
    <t>ท่อพีวีซี แข็ง แบบท่อปลายบาน ชนิดต่อด้วยแหวนยาง  ชั้น  8.5   ยาว  6  เมตร   เส้นผ่านศูนย์กลาง   24  นิ้ว  ตรา  PPP</t>
  </si>
  <si>
    <t>ท่อพีวีซี  แข็ง ปลายบานต่อด้วยน้ำยา ชั้น 8.5 ยาว 4 เมตร ศก. 18 มม. ตรา PPP</t>
  </si>
  <si>
    <t>ท่อพีวีซี  แข็ง ปลายบานต่อด้วยน้ำยา ชั้น 8.5 ยาว 4 เมตร ศก. 20 มม. ตรา PPP</t>
  </si>
  <si>
    <t>ท่อพีวีซี  แข็ง ปลายบานต่อด้วยน้ำยา ชั้น 8.5 ยาว 4 เมตร ศก. 25 มม. ตรา PPP</t>
  </si>
  <si>
    <t>ท่อพีวีซี  แข็ง ปลายบานต่อด้วยน้ำยา ชั้น 8.5 ยาว 4 เมตร ศก. 35 มม. ตรา PPP</t>
  </si>
  <si>
    <t>ท่อพีวีซี  แข็ง ปลายบานต่อด้วยน้ำยา ชั้น 8.5 ยาว 4 เมตร ศก. 40 มม. ตรา PPP</t>
  </si>
  <si>
    <t>ท่อพีวีซี  แข็ง ปลายบานต่อด้วยน้ำยา ชั้น 8.5 ยาว 4 เมตร ศก. 55 มม. ตรา PPP</t>
  </si>
  <si>
    <t>ท่อพีวีซี  แข็ง ปลายบานต่อด้วยน้ำยา ชั้น 8.5 ยาว 4 เมตร ศก. 65 มม. ตรา PPP</t>
  </si>
  <si>
    <t>ท่อพีวีซี  แข็ง ปลายบานต่อด้วยน้ำยา ชั้น 8.5 ยาว 4 เมตร ศก. 80 มม. ตรา PPP</t>
  </si>
  <si>
    <t>ท่อพีวีซี  แข็ง ปลายบานต่อด้วยน้ำยา ชั้น 8.5 ยาว 4 เมตร ศก. 100 มม. ตรา PPP</t>
  </si>
  <si>
    <t>ท่อพีวีซี  แข็ง ปลายบานต่อด้วยน้ำยา ชั้น 8.5 ยาว 4 เมตร ศก. 125 มม. ตรา PPP</t>
  </si>
  <si>
    <t>ท่อพีวีซี  แข็ง ปลายบานต่อด้วยน้ำยา ชั้น 8.5 ยาว 4 เมตร ศก. 150 มม. ตรา PPP</t>
  </si>
  <si>
    <t>ท่อพีวีซี  แข็ง ปลายบานต่อด้วยน้ำยา ชั้น 8.5 ยาว 4 เมตร ศก. 200 มม. ตรา PPP</t>
  </si>
  <si>
    <t>ท่อพีวีซี  แข็ง ปลายบานต่อด้วยน้ำยา ชั้น 8.5 ยาว 4 เมตร ศก. 250 มม. ตรา PPP</t>
  </si>
  <si>
    <t>ท่อพีวีซี  แข็ง ปลายบานต่อด้วยน้ำยา ชั้น 8.5 ยาว 4 เมตร ศก. 300 มม. ตรา PPP</t>
  </si>
  <si>
    <t>ท่อพีวีซี  แข็ง ปลายบานต่อด้วยน้ำยา ชั้น 8.5 ยาว 4 เมตร ศก. 350 มม. ตรา PPP</t>
  </si>
  <si>
    <t>ท่อพีวีซี  แข็ง ปลายบานต่อด้วยน้ำยา ชั้น 8.5 ยาว 4 เมตร ศก. 400 มม. ตรา PPP</t>
  </si>
  <si>
    <t>ท่อพีวีซี  แข็ง ปลายบานต่อด้วยน้ำยา ชั้น 8.5 ยาว 4 เมตร ศก. 450 มม. ตรา PPP</t>
  </si>
  <si>
    <t>ท่อพีวีซี  แข็ง ปลายบานต่อด้วยน้ำยา ชั้น 8.5 ยาว 4 เมตร ศก. 500 มม. ตรา PPP</t>
  </si>
  <si>
    <t>ท่อพีวีซี  แข็ง ปลายบานต่อด้วยน้ำยา ชั้น 8.5 ยาว 4 เมตร ศก. 600 มม. ตรา PPP</t>
  </si>
  <si>
    <t>ท่อพีวีซี แข็ง แบบท่อปลายบาน ชนิด ต่อด้วยแหวนยาง ชั้น 8.5 ยาว 6 เมตร ศก. 55 มม. ตรา PPP</t>
  </si>
  <si>
    <t>ท่อพีวีซี แข็ง แบบท่อปลายบาน ชนิด ต่อด้วยแหวนยาง ชั้น 8.5 ยาว 6 เมตร ศก. 65 มม. ตรา PPP</t>
  </si>
  <si>
    <t>ท่อพีวีซี แข็ง แบบท่อปลายบาน ชนิด ต่อด้วยแหวนยาง ชั้น 8.5 ยาว 6 เมตร ศก. 80 มม. ตรา PPP</t>
  </si>
  <si>
    <t>ท่อพีวีซี แข็ง แบบท่อปลายบาน ชนิด ต่อด้วยแหวนยาง ชั้น 8.5 ยาว 6 เมตร ศก. 100 มม. ตรา PPP</t>
  </si>
  <si>
    <t>ท่อพีวีซี แข็ง แบบท่อปลายบาน ชนิด ต่อด้วยแหวนยาง ชั้น 8.5 ยาว 6 เมตร ศก. 125 มม. ตรา PPP</t>
  </si>
  <si>
    <t>ท่อพีวีซี แข็ง แบบท่อปลายบาน ชนิด ต่อด้วยแหวนยาง ชั้น 8.5 ยาว 6 เมตร ศก. 150 มม. ตรา PPP</t>
  </si>
  <si>
    <t>ท่อพีวีซี แข็ง แบบท่อปลายบาน ชนิด ต่อด้วยแหวนยาง ชั้น 8.5 ยาว 6 เมตร ศก. 200 มม. ตรา PPP</t>
  </si>
  <si>
    <t>ท่อพีวีซี แข็ง แบบท่อปลายบาน ชนิด ต่อด้วยแหวนยาง ชั้น 8.5 ยาว 6 เมตร ศก. 250 มม. ตรา PPP</t>
  </si>
  <si>
    <t>ท่อพีวีซี แข็ง แบบท่อปลายบาน ชนิด ต่อด้วยแหวนยาง ชั้น 8.5 ยาว 6 เมตร ศก. 300 มม. ตรา PPP</t>
  </si>
  <si>
    <t>ท่อพีวีซี แข็ง แบบท่อปลายบาน ชนิด ต่อด้วยแหวนยาง ชั้น 8.5 ยาว 6 เมตร ศก. 350 มม. ตรา PPP</t>
  </si>
  <si>
    <t>ท่อพีวีซี แข็ง แบบท่อปลายบาน ชนิด ต่อด้วยแหวนยาง ชั้น 8.5 ยาว 6 เมตร ศก. 400 มม. ตรา PPP</t>
  </si>
  <si>
    <t>ท่อพีวีซี แข็ง แบบท่อปลายบาน ชนิด ต่อด้วยแหวนยาง ชั้น 8.5 ยาว 6 เมตร ศก. 450 มม. ตรา PPP</t>
  </si>
  <si>
    <t>ท่อพีวีซี แข็ง แบบท่อปลายบาน ชนิด ต่อด้วยแหวนยาง ชั้น 8.5 ยาว 6 เมตร ศก. 500 มม. ตรา PPP</t>
  </si>
  <si>
    <t>ท่อพีวีซี แข็ง แบบท่อปลายบาน ชนิด ต่อด้วยแหวนยาง ชั้น 8.5 ยาว 6 เมตร ศก. 600 มม. ตรา PPP</t>
  </si>
  <si>
    <t>ท่อพีวีซี แข็ง แบบท่อปลายบาน ชนิดต่อด้วยแหวนยาง  ชั้น  13.5   ยาว  6  เมตร   เส้นผ่านศูนย์กลาง   2  นิ้ว  ตรา  PPP</t>
  </si>
  <si>
    <t>ท่อพีวีซี แข็ง แบบท่อปลายบาน ชนิดต่อด้วยแหวนยาง  ชั้น  13.5   ยาว  6  เมตร   เส้นผ่านศูนย์กลาง   2  1/2  นิ้ว  ตรา  PPP</t>
  </si>
  <si>
    <t>ท่อพีวีซี แข็ง แบบท่อปลายบาน ชนิดต่อด้วยแหวนยาง  ชั้น  13.5   ยาว  6  เมตร   เส้นผ่านศูนย์กลาง   3  นิ้ว  ตรา  PPP</t>
  </si>
  <si>
    <t>ท่อพีวีซี แข็ง แบบท่อปลายบาน ชนิดต่อด้วยแหวนยาง  ชั้น  13.5   ยาว  6  เมตร   เส้นผ่านศูนย์กลาง   4  นิ้ว  ตรา  PPP</t>
  </si>
  <si>
    <t>2,224.30</t>
  </si>
  <si>
    <t>ท่อพีวีซี แข็ง แบบท่อปลายบาน ชนิดต่อด้วยแหวนยาง  ชั้น  13.5   ยาว  6  เมตร   เส้นผ่านศูนย์กลาง   5  นิ้ว  ตรา  PPP</t>
  </si>
  <si>
    <t>ท่อพีวีซี แข็ง แบบท่อปลายบาน ชนิดต่อด้วยแหวนยาง  ชั้น  13.5   ยาว  6  เมตร   เส้นผ่านศูนย์กลาง   6  นิ้ว  ตรา  PPP</t>
  </si>
  <si>
    <t>ท่อพีวีซี แข็ง แบบท่อปลายบาน ชนิดต่อด้วยแหวนยาง  ชั้น  13.5   ยาว  6  เมตร   เส้นผ่านศูนย์กลาง   8  นิ้ว  ตรา  PPP</t>
  </si>
  <si>
    <t>ท่อพีวีซี แข็ง แบบท่อปลายบาน ชนิดต่อด้วยแหวนยาง  ชั้น  13.5   ยาว  6  เมตร   เส้นผ่านศูนย์กลาง   10  นิ้ว  ตรา  PPP</t>
  </si>
  <si>
    <t>ท่อพีวีซี แข็ง แบบท่อปลายบาน ชนิดต่อด้วยแหวนยาง  ชั้น  13.5   ยาว  6  เมตร   เส้นผ่านศูนย์กลาง   12  นิ้ว  ตรา  PPP</t>
  </si>
  <si>
    <t>ท่อพีวีซี แข็ง แบบท่อปลายบาน ชนิดต่อด้วยแหวนยาง  ชั้น  13.5   ยาว  6  เมตร   เส้นผ่านศูนย์กลาง   14  นิ้ว  ตรา  PPP</t>
  </si>
  <si>
    <t>ท่อพีวีซี แข็ง แบบท่อปลายบาน ชนิดต่อด้วยแหวนยาง  ชั้น  13.5   ยาว  6  เมตร   เส้นผ่านศูนย์กลาง   16  นิ้ว  ตรา  PPP</t>
  </si>
  <si>
    <t>ท่อพีวีซี แข็ง แบบท่อปลายบาน ชนิดต่อด้วยแหวนยาง  ชั้น  13.5   ยาว  6  เมตร   เส้นผ่านศูนย์กลาง   18  นิ้ว  ตรา  PPP</t>
  </si>
  <si>
    <t>ท่อพีวีซี แข็ง แบบท่อปลายบาน ชนิดต่อด้วยแหวนยาง  ชั้น  13.5   ยาว  6  เมตร   เส้นผ่านศูนย์กลาง   20  นิ้ว  ตรา  PPP</t>
  </si>
  <si>
    <t>ท่อพีวีซี แข็ง แบบท่อปลายบาน ชนิดต่อด้วยแหวนยาง  ชั้น  13.5   ยาว  6  เมตร   เส้นผ่านศูนย์กลาง   24  นิ้ว  ตรา  PPP</t>
  </si>
  <si>
    <t>ท่อพีวีซี  แข็ง ปลายบานต่อด้วยน้ำยา ชั้น 13.5 ยาว 4 เมตร ศก. 18 มม. ตรา PPP</t>
  </si>
  <si>
    <t>ท่อพีวีซี  แข็ง ปลายบานต่อด้วยน้ำยา ชั้น 13.5 ยาว 4 เมตร ศก. 20 มม. ตรา PPP</t>
  </si>
  <si>
    <t>ท่อพีวีซี  แข็ง ปลายบานต่อด้วยน้ำยา ชั้น 13.5 ยาว 4 เมตร ศก. 25 มม. ตรา PPP</t>
  </si>
  <si>
    <t>ท่อพีวีซี  แข็ง ปลายบานต่อด้วยน้ำยา ชั้น 13.5 ยาว 4 เมตร ศก. 35 มม. ตรา PPP</t>
  </si>
  <si>
    <t>ท่อพีวีซี  แข็ง ปลายบานต่อด้วยน้ำยา ชั้น 13.5 ยาว 4 เมตร ศก. 40 มม. ตรา PPP</t>
  </si>
  <si>
    <t>ท่อพีวีซี  แข็ง ปลายบานต่อด้วยน้ำยา ชั้น 13.5 ยาว 4 เมตร ศก. 55 มม. ตรา PPP</t>
  </si>
  <si>
    <t>ท่อพีวีซี  แข็ง ปลายบานต่อด้วยน้ำยา ชั้น 13.5 ยาว 4 เมตร ศก. 65 มม. ตรา PPP</t>
  </si>
  <si>
    <t>ท่อพีวีซี  แข็ง ปลายบานต่อด้วยน้ำยา ชั้น 13.5 ยาว 4 เมตร ศก. 80 มม. ตรา PPP</t>
  </si>
  <si>
    <t>ท่อพีวีซี  แข็ง ปลายบานต่อด้วยน้ำยา ชั้น 13.5 ยาว 4 เมตร ศก. 100 มม. ตรา PPP</t>
  </si>
  <si>
    <t>ท่อพีวีซี  แข็ง ปลายบานต่อด้วยน้ำยา ชั้น 13.5 ยาว 4 เมตร ศก. 125 มม. ตรา PPP</t>
  </si>
  <si>
    <t>ท่อพีวีซี  แข็ง ปลายบานต่อด้วยน้ำยา ชั้น 13.5 ยาว 4 เมตร ศก. 150 มม. ตรา PPP</t>
  </si>
  <si>
    <t>ท่อพีวีซี  แข็ง ปลายบานต่อด้วยน้ำยา ชั้น 13.5 ยาว 4 เมตร ศก. 200 มม. ตรา PPP</t>
  </si>
  <si>
    <t>ท่อพีวีซี  แข็ง ปลายบานต่อด้วยน้ำยา ชั้น 13.5 ยาว 4 เมตร ศก. 250 มม. ตรา PPP</t>
  </si>
  <si>
    <t>ท่อพีวีซี  แข็ง ปลายบานต่อด้วยน้ำยา ชั้น 13.5 ยาว 4 เมตร ศก. 300 มม. ตรา PPP</t>
  </si>
  <si>
    <t>ท่อพีวีซี  แข็ง ปลายบานต่อด้วยน้ำยา ชั้น 13.5 ยาว 4 เมตร ศก. 350 มม. ตรา PPP</t>
  </si>
  <si>
    <t>ท่อพีวีซี  แข็ง ปลายบานต่อด้วยน้ำยา ชั้น 13.5 ยาว 4 เมตร ศก. 400 มม. ตรา PPP</t>
  </si>
  <si>
    <t>ท่อพีวีซี  แข็ง ปลายบานต่อด้วยน้ำยา ชั้น 13.5 ยาว 4 เมตร ศก. 450 มม. ตรา PPP</t>
  </si>
  <si>
    <t>ท่อพีวีซี  แข็ง ปลายบานต่อด้วยน้ำยา ชั้น 13.5 ยาว 4 เมตร ศก. 500 มม. ตรา PPP</t>
  </si>
  <si>
    <t>ท่อพีวีซี  แข็ง ปลายบานต่อด้วยน้ำยา ชั้น 13.5 ยาว 4 เมตร ศก. 600 มม. ตรา PPP</t>
  </si>
  <si>
    <t>ท่อพีวีซี แข็ง แบบท่อปลายบาน ชนิด ต่อด้วยแหวนยาง ชั้น 13.5 ยาว 6 เมตร ศก. 55 มม. ตรา PPP</t>
  </si>
  <si>
    <t>ท่อพีวีซี แข็ง แบบท่อปลายบาน ชนิด ต่อด้วยแหวนยาง ชั้น 13.5 ยาว 6 เมตร ศก. 65 มม. ตรา PPP</t>
  </si>
  <si>
    <t>ท่อพีวีซี แข็ง แบบท่อปลายบาน ชนิด ต่อด้วยแหวนยาง ชั้น 13.5 ยาว 6 เมตร ศก. 80 มม. ตรา PPP</t>
  </si>
  <si>
    <t>ท่อพีวีซี แข็ง แบบท่อปลายบาน ชนิด ต่อด้วยแหวนยาง ชั้น 13.5 ยาว 6 เมตร ศก. 100 มม. ตรา PPP</t>
  </si>
  <si>
    <t>ท่อพีวีซี แข็ง แบบท่อปลายบาน ชนิด ต่อด้วยแหวนยาง ชั้น 13.5 ยาว 6 เมตร ศก. 125 มม. ตรา PPP</t>
  </si>
  <si>
    <t>ท่อพีวีซี แข็ง แบบท่อปลายบาน ชนิด ต่อด้วยแหวนยาง ชั้น 13.5 ยาว 6 เมตร ศก. 150 มม. ตรา PPP</t>
  </si>
  <si>
    <t>ท่อพีวีซี แข็ง แบบท่อปลายบาน ชนิด ต่อด้วยแหวนยาง ชั้น 13.5 ยาว 6 เมตร ศก. 200 มม. ตรา PPP</t>
  </si>
  <si>
    <t>ท่อพีวีซี แข็ง แบบท่อปลายบาน ชนิด ต่อด้วยแหวนยาง ชั้น 13.5 ยาว 6 เมตร ศก. 250 มม. ตรา PPP</t>
  </si>
  <si>
    <t>ท่อพีวีซี แข็ง แบบท่อปลายบาน ชนิด ต่อด้วยแหวนยาง ชั้น 13.5 ยาว 6 เมตร ศก. 300 มม. ตรา PPP</t>
  </si>
  <si>
    <t>ท่อพีวีซี แข็ง แบบท่อปลายบาน ชนิด ต่อด้วยแหวนยาง ชั้น 13.5 ยาว 6 เมตร ศก. 350 มม. ตรา PPP</t>
  </si>
  <si>
    <t>ท่อพีวีซี แข็ง แบบท่อปลายบาน ชนิด ต่อด้วยแหวนยาง ชั้น 13.5 ยาว 6 เมตร ศก. 400 มม. ตรา PPP</t>
  </si>
  <si>
    <t>ท่อพีวีซี แข็ง แบบท่อปลายบาน ชนิด ต่อด้วยแหวนยาง ชั้น 13.5 ยาว 6 เมตร ศก. 450 มม. ตรา PPP</t>
  </si>
  <si>
    <t>ท่อพีวีซี แข็ง แบบท่อปลายบาน ชนิด ต่อด้วยแหวนยาง ชั้น 13.5 ยาว 6 เมตร ศก. 500 มม. ตรา PPP</t>
  </si>
  <si>
    <t>ท่อพีวีซี แข็ง แบบท่อปลายบาน ชนิด ต่อด้วยแหวนยาง ชั้น 13.5 ยาว 6 เมตร ศก. 600 มม. ตรา PPP</t>
  </si>
  <si>
    <t>0507010100900000</t>
  </si>
  <si>
    <t>ข้อต่อท่อ พีวีซี ตรง  สำหรับใช้กับท่อรับแรงดัน   เส้นผ่านศูนย์กลาง  4"   ตราท่อน้ำไทย</t>
  </si>
  <si>
    <t>ข้อต่อท่อ พีวีซี  ตรงเกลียวนอก     สำหรับใช้กับท่อรับแรงดัน   เส้นผ่าศูนย์กลาง    1/2"   ตราท่อน้ำไทย</t>
  </si>
  <si>
    <t>ข้อต่อท่อ พีวีซี  ตรงเกลียวนอก     สำหรับใช้กับท่อรับแรงดัน   เส้นผ่าศูนย์กลาง    3/4"   ตราท่อน้ำไทย</t>
  </si>
  <si>
    <t>ข้อต่อท่อ พีวีซี  ตรงเกลียวนอก      สำหรับใช้กับท่อรับแรงดัน   เส้นผ่าศูนย์กลาง    1"    ตราท่อน้ำไทย</t>
  </si>
  <si>
    <t>ข้อต่อท่อ พีวีซี  ตรงเกลียวนอก     สำหรับใช้กับท่อรับแรงดัน   เส้นผ่าศูนย์กลาง    1 1/4"    ตราท่อน้ำไทย</t>
  </si>
  <si>
    <t>ข้อต่อท่อ พีวีซี  ตรงเกลียวนอก     สำหรับใช้กับท่อรับแรงดัน   เส้นผ่าศูนย์กลาง   1 1/2"     ตราท่อน้ำไทย</t>
  </si>
  <si>
    <t>ข้อต่อท่อ พีวีซี  ตรงเกลียวนอก     สำหรับใช้กับท่อรับแรงดัน   เส้นผ่าศูนย์กลาง    2"    ตราท่อน้ำไทย</t>
  </si>
  <si>
    <t>ข้อต่อท่อ พีวีซี  ตรงเกลียวนอก     สำหรับใช้กับท่อรับแรงดัน   เส้นผ่าศูนย์กลาง    2 1/2"    ตราท่อน้ำไทย</t>
  </si>
  <si>
    <t>ข้อต่อท่อ พีวีซี  ตรงเกลียวนอก     สำหรับใช้กับท่อรับแรงดัน   เส้นผ่าศูนย์กลาง    3"    ตราท่อน้ำไทย</t>
  </si>
  <si>
    <t>ข้อต่อท่อ พีวีซี  ตรงเกลียวนอก     สำหรับใช้กับท่อรับแรงดัน   เส้นผ่าศูนย์กลาง    4"    ตราท่อน้ำไทย</t>
  </si>
  <si>
    <t>ข้อต่อท่อ พีวีซี  ตรงเกลียวใน    สำหรับใช้กับท่อรับแรงดัน   เส้นผ่าศูนย์กลาง  1/2"    ตราท่อน้ำไทย</t>
  </si>
  <si>
    <t>ข้อต่อท่อ พีวีซี  ตรงเกลียวใน    สำหรับใช้กับท่อรับแรงดัน   เส้นผ่าศูนย์กลาง   3/4"   ตราท่อน้ำไทย</t>
  </si>
  <si>
    <t>ข้อต่อท่อ พีวีซี  ตรงเกลียวใน    สำหรับใช้กับท่อรับแรงดัน   เส้นผ่าศูนย์กลาง   1"    ตราท่อน้ำไทย</t>
  </si>
  <si>
    <t>ข้อต่อท่อ พีวีซี  ตรงเกลียวใน    สำหรับใช้กับท่อรับแรงดัน   เส้นผ่าศูนย์กลาง  1 1/4"   ตราท่อน้ำไทย</t>
  </si>
  <si>
    <t>ข้อต่อท่อ พีวีซี  ตรงเกลียวใน    สำหรับใช้กับท่อรับแรงดัน   เส้นผ่าศูนย์กลาง  1 1/2"   ตราท่อน้ำไทย</t>
  </si>
  <si>
    <t>ข้อต่อท่อ พีวีซี  ตรงเกลียวใน    สำหรับใช้กับท่อรับแรงดัน   เส้นผ่าศูนย์กลาง   2"  ตราท่อน้ำไทย</t>
  </si>
  <si>
    <t>ข้อต่อท่อ พีวีซี  ตรงเกลียวใน    สำหรับใช้กับท่อรับแรงดัน   เส้นผ่าศูนย์กลาง  2 1/2"   ตราท่อน้ำไทย</t>
  </si>
  <si>
    <t>ข้อต่อท่อ พีวีซี  ตรงเกลียวใน    สำหรับใช้กับท่อรับแรงดัน   เส้นผ่าศูนย์กลาง   3"    ตราท่อน้ำไทย</t>
  </si>
  <si>
    <t>ข้อต่อท่อ พีวีซี  ตรงเกลียวใน    สำหรับใช้กับท่อรับแรงดัน   เส้นผ่าศูนย์กลาง   4"    ตราท่อน้ำไทย</t>
  </si>
  <si>
    <t>0507040100100000</t>
  </si>
  <si>
    <t>ข้อต่อท่อ พีวีซี  ข้องอ 90 องศา  สำหรับใช้กับท่อรับแรงดัน   เส้นผ่านศูนย์กลาง  1/2"   ตราท่อน้ำไทย</t>
  </si>
  <si>
    <t>0507040100200000</t>
  </si>
  <si>
    <t>ข้อต่อท่อ พีวีซี  ข้องอ 90 องศา  สำหรับใช้กับท่อรับแรงดัน   เส้นผ่านศูนย์กลาง  3/4"   ตราท่อน้ำไทย</t>
  </si>
  <si>
    <t>0507040100300000</t>
  </si>
  <si>
    <t>ข้อต่อท่อ พีวีซี  ข้องอ 90 องศา  สำหรับใช้กับท่อรับแรงดัน   เส้นผ่านศูนย์กลาง  1"   ตราท่อน้ำไทย</t>
  </si>
  <si>
    <t>0507040100400000</t>
  </si>
  <si>
    <t>ข้อต่อท่อ พีวีซี  ข้องอ 90 องศา  สำหรับใช้กับท่อรับแรงดัน   เส้นผ่านศูนย์กลาง  1 1/4"   ตราท่อน้ำไทย</t>
  </si>
  <si>
    <t>0507040100500000</t>
  </si>
  <si>
    <t>ข้อต่อท่อ พีวีซี  ข้องอ 90 องศา  สำหรับใช้กับท่อรับแรงดัน   เส้นผ่านศูนย์กลาง  1 1/2"   ตราท่อน้ำไทย</t>
  </si>
  <si>
    <t>0507040100600000</t>
  </si>
  <si>
    <t>ข้อต่อท่อ พีวีซี  ข้องอ 90 องศา  สำหรับใช้กับท่อรับแรงดัน   เส้นผ่านศูนย์กลาง  2"   ตราท่อน้ำไทย</t>
  </si>
  <si>
    <t>0507040100700000</t>
  </si>
  <si>
    <t>ข้อต่อท่อ พีวีซี  ข้องอ 90 องศา  สำหรับใช้กับท่อรับแรงดัน   เส้นผ่านศูนย์กลาง  2 1/2"   ตราท่อน้ำไทย</t>
  </si>
  <si>
    <t>0507040100800000</t>
  </si>
  <si>
    <t>ข้อต่อท่อ พีวีซี  ข้องอ 90 องศา  สำหรับใช้กับท่อรับแรงดัน   เส้นผ่านศูนย์กลาง  3"   ตราท่อน้ำไทย</t>
  </si>
  <si>
    <t>0507040100900000</t>
  </si>
  <si>
    <t>ข้อต่อท่อ พีวีซี  ข้องอ 90 องศา  สำหรับใช้กับท่อรับแรงดัน   เส้นผ่านศูนย์กลาง  4"   ตราท่อน้ำไทย</t>
  </si>
  <si>
    <t>0507050100100000</t>
  </si>
  <si>
    <t>ข้อต่อท่อ พีวีซี  สามทาง  90  องศา   สำหรับใช้กับท่อรับแรงดัน   เส้นผ่าศูนย์กลาง  1/2"   ตราท่อน้ำไทย</t>
  </si>
  <si>
    <t>0507050100200000</t>
  </si>
  <si>
    <t>ข้อต่อท่อ พีวีซี  สามทาง  90  องศา   สำหรับใช้กับท่อรับแรงดัน   เส้นผ่าศูนย์กลาง  3/4"   ตราท่อน้ำไทย</t>
  </si>
  <si>
    <t>0507050100300000</t>
  </si>
  <si>
    <t>ข้อต่อท่อ พีวีซี  สามทาง  90  องศา   สำหรับใช้กับท่อรับแรงดัน   เส้นผ่าศูนย์กลาง  1"     ตราท่อน้ำไทย</t>
  </si>
  <si>
    <t>0507050100400000</t>
  </si>
  <si>
    <t>ข้อต่อท่อ พีวีซี  สามทาง  90  องศา   สำหรับใช้กับท่อรับแรงดัน   เส้นผ่าศูนย์กลาง   1 1/4"   ตราท่อน้ำไทย</t>
  </si>
  <si>
    <t>0507050100500000</t>
  </si>
  <si>
    <t>ข้อต่อท่อ พีวีซี  สามทาง  90  องศา   สำหรับใช้กับท่อรับแรงดัน   เส้นผ่าศูนย์กลาง  1 1/2"   ตราท่อน้ำไทย</t>
  </si>
  <si>
    <t>0507050100600000</t>
  </si>
  <si>
    <t>ข้อต่อท่อ พีวีซี  สามทาง  90  องศา   สำหรับใช้กับท่อรับแรงดัน   เส้นผ่าศูนย์กลาง   2"     ตราท่อน้ำไทย</t>
  </si>
  <si>
    <t>0507050100700000</t>
  </si>
  <si>
    <t>ข้อต่อท่อ พีวีซี  สามทาง  90  องศา   สำหรับใช้กับท่อรับแรงดัน   เส้นผ่าศูนย์กลาง   2 1/2"    ตราท่อน้ำไทย</t>
  </si>
  <si>
    <t>0507050100800000</t>
  </si>
  <si>
    <t>ข้อต่อท่อ พีวีซี  สามทาง  90  องศา   สำหรับใช้กับท่อรับแรงดัน   เส้นผ่าศูนย์กลาง   3"     ตราท่อน้ำไทย</t>
  </si>
  <si>
    <t>0507050100900000</t>
  </si>
  <si>
    <t>ข้อต่อท่อ พีวีซี  สามทาง  90  องศา   สำหรับใช้กับท่อรับแรงดัน   เส้นผ่าศูนย์กลาง   4"     ตราท่อน้ำไทย</t>
  </si>
  <si>
    <t>ข้อต่อท่อ พีวีซี  ข้อต่อตรงลด     สำหรับใช้กับท่อรับแรงดัน  เส้นผ่าศูนย์กลาง   3/4" x 1/2"    ตราท่อน้ำไทย</t>
  </si>
  <si>
    <t>ข้อต่อท่อ พีวีซี  ข้อต่อตรงลด      สำหรับใช้กับท่อรับแรงดัน  เส้นผ่าศูนย์กลาง  1" x 1/2"       ตราท่อน้ำไทย</t>
  </si>
  <si>
    <t>ข้อต่อท่อ พีวีซี  ข้อต่อตรงลด      สำหรับใช้กับท่อรับแรงดัน  เส้นผ่าศูนย์กลาง  1" x 3/4"       ตราท่อน้ำไทย</t>
  </si>
  <si>
    <t>ข้อต่อท่อ พีวีซี  ข้อต่อตรงลด      สำหรับใช้กับท่อรับแรงดัน  เส้นผ่าศูนย์กลาง  1 1/2" x 3/4"     ตราท่อน้ำไทย</t>
  </si>
  <si>
    <t>ข้อต่อท่อ พีวีซี  ข้อต่อตรงลด      สำหรับใช้กับท่อรับแรงดัน  เส้นผ่าศูนย์กลาง  1 1/2" x 1"     ตราท่อน้ำไทย</t>
  </si>
  <si>
    <t>ข้อต่อท่อ พีวีซี  ข้อต่อตรงลด      สำหรับใช้กับท่อรับแรงดัน  เส้นผ่าศูนย์กลาง  2" x 1/2"      ตราท่อน้ำไทย</t>
  </si>
  <si>
    <t>ข้อต่อท่อ พีวีซี  ข้อต่อตรงลด      สำหรับใช้กับท่อรับแรงดัน  เส้นผ่าศูนย์กลาง   2" x 3/4"     ตราท่อน้ำไทย</t>
  </si>
  <si>
    <t>ข้อต่อท่อ พีวีซี  ข้อต่อตรงลด      สำหรับใช้กับท่อรับแรงดัน  เส้นผ่าศูนย์กลาง   2" x 1"          ตราท่อน้ำไทย</t>
  </si>
  <si>
    <t>ข้อต่อท่อ พีวีซี  ข้อต่อตรงลด      สำหรับใช้กับท่อรับแรงดัน  เส้นผ่าศูนย์กลาง   2" x 1 1/2"    ตราท่อน้ำไทย</t>
  </si>
  <si>
    <t>ข้อต่อท่อ พีวีซี  ข้อต่อตรงลด      สำหรับใช้กับท่อรับแรงดัน  เส้นผ่าศูนย์กลาง   2 1/2" x 3/4"     ตราท่อน้ำไทย</t>
  </si>
  <si>
    <t>ข้อต่อท่อ  พีวีซี  ข้อต่อตรงลด      สำหรับใช้กับท่อรับแรงดัน  เส้นผ่าศูนย์กลาง   2 1/2" x 1"        ตราท่อน้ำไทย</t>
  </si>
  <si>
    <t>ข้อต่อท่อ พีวีซี  ข้อต่อตรงลด     สำหรับใช้กับท่อรับแรงดัน  เส้นผ่าศูนย์กลาง  2 1/2" x 1 1/2"    ตราท่อน้ำไทย</t>
  </si>
  <si>
    <t>ข้อต่อท่อ พีวีซี  สามทาง  90  องศา ลด      สำหรับใช้กับท่อรับแรงดัน   เส้นผ่าศูนย์กลาง   3/4" x 1/2"   ตราท่อน้ำไทย</t>
  </si>
  <si>
    <t>ข้อต่อท่อ พีวีซี  สามทาง  90  องศา ลด      สำหรับใช้กับท่อรับแรงดัน   เส้นผ่าศูนย์กลาง    1" x 1/2"     ตราท่อน้ำไทย</t>
  </si>
  <si>
    <t>ข้อต่อท่อ พีวีซี  สามทาง  90  องศา ลด      สำหรับใช้กับท่อรับแรงดัน   เส้นผ่าศูนย์กลาง   1" x 3/4"      ตราท่อน้ำไทย</t>
  </si>
  <si>
    <t>ข้อต่อท่อ พีวีซี  สามทาง  90  องศา ลด      สำหรับใช้กับท่อรับแรงดัน   เส้นผ่าศูนย์กลาง 1 1/2" x 3/4"  ตราท่อน้ำไทย</t>
  </si>
  <si>
    <t>ข้อต่อท่อ พีวีซี  สามทาง  90  องศา ลด      สำหรับใช้กับท่อรับแรงดัน   เส้นผ่าศูนย์กลาง  1 1/2" x 1"    ตราท่อน้ำไทย</t>
  </si>
  <si>
    <t>ข้อต่อท่อ พีวีซี  สามทาง  90  องศา ลด      สำหรับใช้กับท่อรับแรงดัน   เส้นผ่าศูนย์กลาง    2" x 1/2"     ตราท่อน้ำไทย</t>
  </si>
  <si>
    <t>ข้อต่อท่อ พีวีซี  สามทาง  90  องศา ลด      สำหรับใช้กับท่อรับแรงดัน   เส้นผ่าศูนย์กลาง   2" x 3/4"    ตราท่อน้ำไทย</t>
  </si>
  <si>
    <t>ข้อต่อท่อ พีวีซี  สามทาง  90  องศา ลด      สำหรับใช้กับท่อรับแรงดัน   เส้นผ่าศูนย์กลาง   2" x 1"     ตราท่อน้ำไทย</t>
  </si>
  <si>
    <t>ข้อต่อท่อ พีวีซี  สามทาง  90  องศา ลด      สำหรับใช้กับท่อรับแรงดัน   เส้นผ่าศูนย์กลาง    2" x 1 1/2"    ตราท่อน้ำไทย</t>
  </si>
  <si>
    <t>ข้อต่อท่อ พีวีซี  สามทาง  90  องศา ลด      สำหรับใช้กับท่อรับแรงดัน   เส้นผ่าศูนย์กลาง  2 1/2" x 3/4"   ตราท่อน้ำไทย</t>
  </si>
  <si>
    <t>ข้อต่อท่อ พีวีซี  สามทาง  90  องศา ลด      สำหรับใช้กับท่อรับแรงดัน   เส้นผ่าศูนย์กลาง   2 1/2" x 1"      ตราท่อน้ำไทย</t>
  </si>
  <si>
    <t>ข้อต่อท่อ พีวีซี  สามทาง  90  องศา ลด      สำหรับใช้กับท่อรับแรงดัน   เส้นผ่าศูนย์กลาง  2 1/2" x 1 1/2"    ตราท่อน้ำไทย</t>
  </si>
  <si>
    <t>ท่อ HDPE ชนิดมีเปลือกหุ้ม สีดำ ชั้นคุณภาพ PE100 PN 4 มอก. 982-2556  ขนาดเส้นผ่านศูนย์กลาง  315  มม. ตรา TGG</t>
  </si>
  <si>
    <t>ท่อ HDPE ชนิดมีเปลือกหุ้ม สีดำ ชั้นคุณภาพ PE100 PN 4 มอก. 982-2556  ขนาดเส้นผ่านศูนย์กลาง  355  มม. ตรา TGG</t>
  </si>
  <si>
    <t>ท่อ HDPE ชนิดมีเปลือกหุ้ม สีดำ ชั้นคุณภาพ PE100 PN 4 มอก. 982-2556  ขนาดเส้นผ่านศูนย์กลาง  400  มม. ตรา TGG</t>
  </si>
  <si>
    <t>ท่อ HDPE ชนิดมีเปลือกหุ้ม สีดำ ชั้นคุณภาพ PE100 PN 4 มอก. 982-2556  ขนาดเส้นผ่านศูนย์กลาง  450  มม. ตรา TGG</t>
  </si>
  <si>
    <t>ท่อ HDPE ชนิดมีเปลือกหุ้ม สีดำ ชั้นคุณภาพ PE100 PN 4 มอก. 982-2556  ขนาดเส้นผ่านศูนย์กลาง  500  มม. ตรา TGG</t>
  </si>
  <si>
    <t>ท่อ HDPE ชนิดมีเปลือกหุ้ม สีดำ ชั้นคุณภาพ PE100 PN 4 มอก. 982-2556  ขนาดเส้นผ่านศูนย์กลาง  315  มม. ตรา TAP</t>
  </si>
  <si>
    <t>ท่อ HDPE ชนิดมีเปลือกหุ้ม สีดำ ชั้นคุณภาพ PE100 PN 4 มอก. 982-2556  ขนาดเส้นผ่านศูนย์กลาง  355  มม. ตรา TAP</t>
  </si>
  <si>
    <t>ท่อ HDPE ชนิดมีเปลือกหุ้ม สีดำ ชั้นคุณภาพ PE100 PN 4 มอก. 982-2556  ขนาดเส้นผ่านศูนย์กลาง  400  มม. ตรา TAP</t>
  </si>
  <si>
    <t>ท่อ HDPE ชนิดมีเปลือกหุ้ม สีดำ ชั้นคุณภาพ PE100 PN 4 มอก. 982-2556  ขนาดเส้นผ่านศูนย์กลาง  450  มม. ตรา TAP</t>
  </si>
  <si>
    <t>ท่อ HDPE ชนิดมีเปลือกหุ้ม สีดำ ชั้นคุณภาพ PE100 PN 4 มอก. 982-2556  ขนาดเส้นผ่านศูนย์กลาง  500  มม. ตรา TAP</t>
  </si>
  <si>
    <t>ท่อ HDPE ชนิดมีเปลือกหุ้ม สีดำ ชั้นคุณภาพ PE100 PN 4 มอก. 982-2556  ขนาดเส้นผ่านศูนย์กลาง  560  มม. ตรา TAP</t>
  </si>
  <si>
    <t>ท่อ HDPE ชนิดมีเปลือกหุ้ม สีดำ ชั้นคุณภาพ PE100 PN 4 มอก. 982-2556  ขนาดเส้นผ่านศูนย์กลาง  630  มม. ตรา TAP</t>
  </si>
  <si>
    <t>ท่อ HDPE ชนิดมีเปลือกหุ้ม สีดำ ชั้นคุณภาพ PE100 PN 6 มอก. 982-2556  ขนาดเส้นผ่านศูนย์กลาง  160  มม. ตรา TGG</t>
  </si>
  <si>
    <t>ท่อ HDPE ชนิดมีเปลือกหุ้ม สีดำ ชั้นคุณภาพ PE100 PN 6 มอก. 982-2556  ขนาดเส้นผ่านศูนย์กลาง  180  มม. ตรา TGG</t>
  </si>
  <si>
    <t>ท่อ HDPE ชนิดมีเปลือกหุ้ม สีดำ ชั้นคุณภาพ PE100 PN 6 มอก. 982-2556  ขนาดเส้นผ่านศูนย์กลาง  200  มม. ตรา TGG</t>
  </si>
  <si>
    <t>ท่อ HDPE ชนิดมีเปลือกหุ้ม สีดำ ชั้นคุณภาพ PE100 PN 6 มอก. 982-2556  ขนาดเส้นผ่านศูนย์กลาง  225  มม. ตรา TGG</t>
  </si>
  <si>
    <t>ท่อ HDPE ชนิดมีเปลือกหุ้ม สีดำ ชั้นคุณภาพ PE100 PN 6 มอก. 982-2556  ขนาดเส้นผ่านศูนย์กลาง  250  มม. ตรา TGG</t>
  </si>
  <si>
    <t>ท่อ HDPE ชนิดมีเปลือกหุ้ม สีดำ ชั้นคุณภาพ PE100 PN 6 มอก. 982-2556  ขนาดเส้นผ่านศูนย์กลาง  280  มม. ตรา TGG</t>
  </si>
  <si>
    <t>ท่อ HDPE ชนิดมีเปลือกหุ้ม สีดำ ชั้นคุณภาพ PE100 PN 6 มอก. 982-2556  ขนาดเส้นผ่านศูนย์กลาง  315  มม. ตรา TGG</t>
  </si>
  <si>
    <t>ท่อ HDPE ชนิดมีเปลือกหุ้ม สีดำ ชั้นคุณภาพ PE100 PN 6 มอก. 982-2556  ขนาดเส้นผ่านศูนย์กลาง  355  มม. ตรา TGG</t>
  </si>
  <si>
    <t>ท่อ HDPE ชนิดมีเปลือกหุ้ม สีดำ ชั้นคุณภาพ PE100 PN 6 มอก. 982-2556  ขนาดเส้นผ่านศูนย์กลาง  400  มม. ตรา TGG</t>
  </si>
  <si>
    <t>ท่อ HDPE ชนิดมีเปลือกหุ้ม สีดำ ชั้นคุณภาพ PE100 PN 6 มอก. 982-2556  ขนาดเส้นผ่านศูนย์กลาง  450  มม. ตรา TGG</t>
  </si>
  <si>
    <t>ท่อ HDPE ชนิดมีเปลือกหุ้ม สีดำ ชั้นคุณภาพ PE100 PN 6 มอก. 982-2556  ขนาดเส้นผ่านศูนย์กลาง  500  มม. ตรา TGG</t>
  </si>
  <si>
    <t>ท่อ HDPE ชนิดมีเปลือกหุ้ม สีดำ ชั้นคุณภาพ PE100 PN 6 มอก. 982-2556  ขนาดเส้นผ่านศูนย์กลาง  50  มม. ตรา TAP</t>
  </si>
  <si>
    <t>ท่อ HDPE ชนิดมีเปลือกหุ้ม สีดำ ชั้นคุณภาพ PE100 PN 6 มอก. 982-2556  ขนาดเส้นผ่านศูนย์กลาง  63  มม. ตรา TAP</t>
  </si>
  <si>
    <t>ท่อ HDPE ชนิดมีเปลือกหุ้ม สีดำ ชั้นคุณภาพ PE100 PN 6 มอก. 982-2556  ขนาดเส้นผ่านศูนย์กลาง  75  มม. ตรา TAP</t>
  </si>
  <si>
    <t>ท่อ HDPE ชนิดมีเปลือกหุ้ม สีดำ ชั้นคุณภาพ PE100 PN 6 มอก. 982-2556  ขนาดเส้นผ่านศูนย์กลาง  90  มม. ตรา TAP</t>
  </si>
  <si>
    <t>ท่อ HDPE ชนิดมีเปลือกหุ้ม สีดำ ชั้นคุณภาพ PE100 PN 6 มอก. 982-2556  ขนาดเส้นผ่านศูนย์กลาง  110  มม. ตรา TAP</t>
  </si>
  <si>
    <t>ท่อ HDPE ชนิดมีเปลือกหุ้ม สีดำ ชั้นคุณภาพ PE100 PN 6 มอก. 982-2556  ขนาดเส้นผ่านศูนย์กลาง  125  มม. ตรา TAP</t>
  </si>
  <si>
    <t>ท่อ HDPE ชนิดมีเปลือกหุ้ม สีดำ ชั้นคุณภาพ PE100 PN 6 มอก. 982-2556  ขนาดเส้นผ่านศูนย์กลาง  140  มม. ตรา TAP</t>
  </si>
  <si>
    <t>ท่อ HDPE ชนิดมีเปลือกหุ้ม สีดำ ชั้นคุณภาพ PE100 PN 6 มอก. 982-2556  ขนาดเส้นผ่านศูนย์กลาง  160  มม. ตรา TAP</t>
  </si>
  <si>
    <t>ท่อ HDPE ชนิดมีเปลือกหุ้ม สีดำ ชั้นคุณภาพ PE100 PN 6 มอก. 982-2556  ขนาดเส้นผ่านศูนย์กลาง  180  มม. ตรา TAP</t>
  </si>
  <si>
    <t>ท่อ HDPE ชนิดมีเปลือกหุ้ม สีดำ ชั้นคุณภาพ PE100 PN 6 มอก. 982-2556  ขนาดเส้นผ่านศูนย์กลาง  200  มม. ตรา TAP</t>
  </si>
  <si>
    <t>ท่อ HDPE ชนิดมีเปลือกหุ้ม สีดำ ชั้นคุณภาพ PE100 PN 6 มอก. 982-2556  ขนาดเส้นผ่านศูนย์กลาง  225  มม. ตรา TAP</t>
  </si>
  <si>
    <t>ท่อ HDPE ชนิดมีเปลือกหุ้ม สีดำ ชั้นคุณภาพ PE100 PN 6 มอก. 982-2556  ขนาดเส้นผ่านศูนย์กลาง  250  มม. ตรา TAP</t>
  </si>
  <si>
    <t>ท่อ HDPE ชนิดมีเปลือกหุ้ม สีดำ ชั้นคุณภาพ PE100 PN 6 มอก. 982-2556  ขนาดเส้นผ่านศูนย์กลาง  280  มม. ตรา TAP</t>
  </si>
  <si>
    <t>ท่อ HDPE ชนิดมีเปลือกหุ้ม สีดำ ชั้นคุณภาพ PE100 PN 6 มอก. 982-2556  ขนาดเส้นผ่านศูนย์กลาง  315  มม. ตรา TAP</t>
  </si>
  <si>
    <t>ท่อ HDPE ชนิดมีเปลือกหุ้ม สีดำ ชั้นคุณภาพ PE100 PN 6 มอก. 982-2556  ขนาดเส้นผ่านศูนย์กลาง  355  มม. ตรา TAP</t>
  </si>
  <si>
    <t>ท่อ HDPE ชนิดมีเปลือกหุ้ม สีดำ ชั้นคุณภาพ PE100 PN 6 มอก. 982-2556  ขนาดเส้นผ่านศูนย์กลาง  400  มม. ตรา TAP</t>
  </si>
  <si>
    <t>ท่อ HDPE ชนิดมีเปลือกหุ้ม สีดำ ชั้นคุณภาพ PE100 PN 6 มอก. 982-2556  ขนาดเส้นผ่านศูนย์กลาง  450  มม. ตรา TAP</t>
  </si>
  <si>
    <t>ท่อ HDPE ชนิดมีเปลือกหุ้ม สีดำ ชั้นคุณภาพ PE100 PN 6 มอก. 982-2556  ขนาดเส้นผ่านศูนย์กลาง  500  มม. ตรา TAP</t>
  </si>
  <si>
    <t>ท่อ HDPE ชนิดมีเปลือกหุ้ม สีดำ ชั้นคุณภาพ PE100 PN 6 มอก. 982-2556  ขนาดเส้นผ่านศูนย์กลาง  560  มม. ตรา TAP</t>
  </si>
  <si>
    <t>ท่อ HDPE ชนิดมีเปลือกหุ้ม สีดำ ชั้นคุณภาพ PE100 PN 6 มอก. 982-2556  ขนาดเส้นผ่านศูนย์กลาง  630  มม. ตรา TAP</t>
  </si>
  <si>
    <t>ท่อ HDPE ชนิดมีเปลือกหุ้ม สีดำ ชั้นคุณภาพ PE100 PN 8 มอก. 982-2556  ขนาดเส้นผ่านศูนย์กลาง  160  มม. ตรา TGG</t>
  </si>
  <si>
    <t>ท่อ HDPE ชนิดมีเปลือกหุ้ม สีดำ ชั้นคุณภาพ PE100 PN 8 มอก. 982-2556  ขนาดเส้นผ่านศูนย์กลาง  180  มม. ตรา TGG</t>
  </si>
  <si>
    <t>ท่อ HDPE ชนิดมีเปลือกหุ้ม สีดำ ชั้นคุณภาพ PE100 PN 8 มอก. 982-2556  ขนาดเส้นผ่านศูนย์กลาง  200  มม. ตรา TGG</t>
  </si>
  <si>
    <t>ท่อ HDPE ชนิดมีเปลือกหุ้ม สีดำ ชั้นคุณภาพ PE100 PN 8 มอก. 982-2556  ขนาดเส้นผ่านศูนย์กลาง  225  มม. ตรา TGG</t>
  </si>
  <si>
    <t>ท่อ HDPE ชนิดมีเปลือกหุ้ม สีดำ ชั้นคุณภาพ PE100 PN 8 มอก. 982-2556  ขนาดเส้นผ่านศูนย์กลาง  250  มม. ตรา TGG</t>
  </si>
  <si>
    <t>ท่อ HDPE ชนิดมีเปลือกหุ้ม สีดำ ชั้นคุณภาพ PE100 PN 8 มอก. 982-2556  ขนาดเส้นผ่านศูนย์กลาง  280  มม. ตรา TGG</t>
  </si>
  <si>
    <t>ท่อ HDPE ชนิดมีเปลือกหุ้ม สีดำ ชั้นคุณภาพ PE100 PN 8 มอก. 982-2556  ขนาดเส้นผ่านศูนย์กลาง  315  มม. ตรา TGG</t>
  </si>
  <si>
    <t>ท่อ HDPE ชนิดมีเปลือกหุ้ม สีดำ ชั้นคุณภาพ PE100 PN 8 มอก. 982-2556  ขนาดเส้นผ่านศูนย์กลาง  355  มม. ตรา TGG</t>
  </si>
  <si>
    <t>ท่อ HDPE ชนิดมีเปลือกหุ้ม สีดำ ชั้นคุณภาพ PE100 PN 8 มอก. 982-2556  ขนาดเส้นผ่านศูนย์กลาง  400  มม. ตรา TGG</t>
  </si>
  <si>
    <t>ท่อ HDPE ชนิดมีเปลือกหุ้ม สีดำ ชั้นคุณภาพ PE100 PN 8 มอก. 982-2556  ขนาดเส้นผ่านศูนย์กลาง  450  มม. ตรา TGG</t>
  </si>
  <si>
    <t>ท่อ HDPE ชนิดมีเปลือกหุ้ม สีดำ ชั้นคุณภาพ PE100 PN 8 มอก. 982-2556  ขนาดเส้นผ่านศูนย์กลาง  500  มม. ตรา TGG</t>
  </si>
  <si>
    <t>ท่อ HDPE ชนิดมีเปลือกหุ้ม สีดำ ชั้นคุณภาพ PE100 PN 8 มอก. 982-2556  ขนาดเส้นผ่านศูนย์กลาง  40  มม. ตรา TAP</t>
  </si>
  <si>
    <t>ท่อ HDPE ชนิดมีเปลือกหุ้ม สีดำ ชั้นคุณภาพ PE100 PN 8 มอก. 982-2556  ขนาดเส้นผ่านศูนย์กลาง  50  มม. ตรา TAP</t>
  </si>
  <si>
    <t>ท่อ HDPE ชนิดมีเปลือกหุ้ม สีดำ ชั้นคุณภาพ PE100 PN 8 มอก. 982-2556  ขนาดเส้นผ่านศูนย์กลาง  63  มม. ตรา TAP</t>
  </si>
  <si>
    <t>ท่อ HDPE ชนิดมีเปลือกหุ้ม สีดำ ชั้นคุณภาพ PE100 PN 8 มอก. 982-2556  ขนาดเส้นผ่านศูนย์กลาง  75  มม. ตรา TAP</t>
  </si>
  <si>
    <t>ท่อ HDPE ชนิดมีเปลือกหุ้ม สีดำ ชั้นคุณภาพ PE100 PN 8 มอก. 982-2556  ขนาดเส้นผ่านศูนย์กลาง  90  มม. ตรา TAP</t>
  </si>
  <si>
    <t>ท่อ HDPE ชนิดมีเปลือกหุ้ม สีดำ ชั้นคุณภาพ PE100 PN 8 มอก. 982-2556  ขนาดเส้นผ่านศูนย์กลาง  110  มม. ตรา TAP</t>
  </si>
  <si>
    <t>ท่อ HDPE ชนิดมีเปลือกหุ้ม สีดำ ชั้นคุณภาพ PE100 PN 8 มอก. 982-2556  ขนาดเส้นผ่านศูนย์กลาง  125  มม. ตรา TAP</t>
  </si>
  <si>
    <t>ท่อ HDPE ชนิดมีเปลือกหุ้ม สีดำ ชั้นคุณภาพ PE100 PN 8 มอก. 982-2556  ขนาดเส้นผ่านศูนย์กลาง  140  มม. ตรา TAP</t>
  </si>
  <si>
    <t>ท่อ HDPE ชนิดมีเปลือกหุ้ม สีดำ ชั้นคุณภาพ PE100 PN 8 มอก. 982-2556  ขนาดเส้นผ่านศูนย์กลาง  160  มม. ตรา TAP</t>
  </si>
  <si>
    <t>ท่อ HDPE ชนิดมีเปลือกหุ้ม สีดำ ชั้นคุณภาพ PE100 PN 8 มอก. 982-2556  ขนาดเส้นผ่านศูนย์กลาง  180  มม. ตรา TAP</t>
  </si>
  <si>
    <t>ท่อ HDPE ชนิดมีเปลือกหุ้ม สีดำ ชั้นคุณภาพ PE100 PN 8 มอก. 982-2556  ขนาดเส้นผ่านศูนย์กลาง  200  มม. ตรา TAP</t>
  </si>
  <si>
    <t>ท่อ HDPE ชนิดมีเปลือกหุ้ม สีดำ ชั้นคุณภาพ PE100 PN 8 มอก. 982-2556  ขนาดเส้นผ่านศูนย์กลาง  225  มม. ตรา TAP</t>
  </si>
  <si>
    <t>ท่อ HDPE ชนิดมีเปลือกหุ้ม สีดำ ชั้นคุณภาพ PE100 PN 8 มอก. 982-2556  ขนาดเส้นผ่านศูนย์กลาง  250  มม. ตรา TAP</t>
  </si>
  <si>
    <t>ท่อ HDPE ชนิดมีเปลือกหุ้ม สีดำ ชั้นคุณภาพ PE100 PN 8 มอก. 982-2556  ขนาดเส้นผ่านศูนย์กลาง  280  มม. ตรา TAP</t>
  </si>
  <si>
    <t>ท่อ HDPE ชนิดมีเปลือกหุ้ม สีดำ ชั้นคุณภาพ PE100 PN 8 มอก. 982-2556  ขนาดเส้นผ่านศูนย์กลาง  315  มม. ตรา TAP</t>
  </si>
  <si>
    <t>ท่อ HDPE ชนิดมีเปลือกหุ้ม สีดำ ชั้นคุณภาพ PE100 PN 8 มอก. 982-2556  ขนาดเส้นผ่านศูนย์กลาง  355  มม. ตรา TAP</t>
  </si>
  <si>
    <t>ท่อ HDPE ชนิดมีเปลือกหุ้ม สีดำ ชั้นคุณภาพ PE100 PN 8 มอก. 982-2556  ขนาดเส้นผ่านศูนย์กลาง  400  มม. ตรา TAP</t>
  </si>
  <si>
    <t>ท่อ HDPE ชนิดมีเปลือกหุ้ม สีดำ ชั้นคุณภาพ PE100 PN 8 มอก. 982-2556  ขนาดเส้นผ่านศูนย์กลาง  450  มม. ตรา TAP</t>
  </si>
  <si>
    <t>ท่อ HDPE ชนิดมีเปลือกหุ้ม สีดำ ชั้นคุณภาพ PE100 PN 8 มอก. 982-2556  ขนาดเส้นผ่านศูนย์กลาง  500  มม. ตรา TAP</t>
  </si>
  <si>
    <t>ท่อ HDPE ชนิดมีเปลือกหุ้ม สีดำ ชั้นคุณภาพ PE100 PN 8 มอก. 982-2556  ขนาดเส้นผ่านศูนย์กลาง  560  มม. ตรา TAP</t>
  </si>
  <si>
    <t>ท่อ HDPE ชนิดมีเปลือกหุ้ม สีดำ ชั้นคุณภาพ PE100 PN 8 มอก. 982-2556 ขนาดเส้นผ่านศูนย์กลาง 630 มม. ตรา TAP</t>
  </si>
  <si>
    <t>ท่อ HDPE ชนิดมีเปลือกหุ้ม สีดำ ชั้นคุณภาพ PE100 PN 10 มอก. 982-2556  ขนาดเส้นผ่านศูนย์กลาง  160  มม. ตรา TGG</t>
  </si>
  <si>
    <t>ท่อ HDPE ชนิดมีเปลือกหุ้ม สีดำ ชั้นคุณภาพ PE100 PN 10 มอก. 982-2556  ขนาดเส้นผ่านศูนย์กลาง  180  มม. ตรา TGG</t>
  </si>
  <si>
    <t>ท่อ HDPE ชนิดมีเปลือกหุ้ม สีดำ ชั้นคุณภาพ PE100 PN 10 มอก. 982-2556  ขนาดเส้นผ่านศูนย์กลาง  200  มม. ตรา TGG</t>
  </si>
  <si>
    <t>ท่อ HDPE ชนิดมีเปลือกหุ้ม สีดำ ชั้นคุณภาพ PE100 PN 10 มอก. 982-2556  ขนาดเส้นผ่านศูนย์กลาง  225  มม. ตรา TGG</t>
  </si>
  <si>
    <t>ท่อ HDPE ชนิดมีเปลือกหุ้ม สีดำ ชั้นคุณภาพ PE100 PN 10 มอก. 982-2556  ขนาดเส้นผ่านศูนย์กลาง  250  มม. ตรา TGG</t>
  </si>
  <si>
    <t>ท่อ HDPE ชนิดมีเปลือกหุ้ม สีดำ ชั้นคุณภาพ PE100 PN 10 มอก. 982-2556  ขนาดเส้นผ่านศูนย์กลาง  280  มม. ตรา TGG</t>
  </si>
  <si>
    <t>ท่อ HDPE ชนิดมีเปลือกหุ้ม สีดำ ชั้นคุณภาพ PE100 PN 10 มอก. 982-2556  ขนาดเส้นผ่านศูนย์กลาง  315  มม. ตรา TGG</t>
  </si>
  <si>
    <t>ท่อ HDPE ชนิดมีเปลือกหุ้ม สีดำ ชั้นคุณภาพ PE100 PN 10 มอก. 982-2556  ขนาดเส้นผ่านศูนย์กลาง  355  มม. ตรา TGG</t>
  </si>
  <si>
    <t>ท่อ HDPE ชนิดมีเปลือกหุ้ม สีดำ ชั้นคุณภาพ PE100 PN 10 มอก. 982-2556  ขนาดเส้นผ่านศูนย์กลาง  400  มม. ตรา TGG</t>
  </si>
  <si>
    <t>ท่อ HDPE ชนิดมีเปลือกหุ้ม สีดำ ชั้นคุณภาพ PE100 PN 10 มอก. 982-2556  ขนาดเส้นผ่านศูนย์กลาง  450  มม. ตรา TGG</t>
  </si>
  <si>
    <t>ท่อ HDPE ชนิดมีเปลือกหุ้ม สีดำ ชั้นคุณภาพ PE100 PN 10 มอก. 982-2556  ขนาดเส้นผ่านศูนย์กลาง  500  มม. ตรา TGG</t>
  </si>
  <si>
    <t>ท่อ HDPE ชนิดมีเปลือกหุ้ม สีดำ ชั้นคุณภาพ PE100 PN 10 มอก. 982-2556  ขนาดเส้นผ่านศูนย์กลาง  32  มม. ตรา TAP</t>
  </si>
  <si>
    <t>ท่อ HDPE ชนิดมีเปลือกหุ้ม สีดำ ชั้นคุณภาพ PE100 PN 10 มอก. 982-2556  ขนาดเส้นผ่านศูนย์กลาง  40  มม. ตรา TAP</t>
  </si>
  <si>
    <t>ท่อ HDPE ชนิดมีเปลือกหุ้ม สีดำ ชั้นคุณภาพ PE100 PN 10 มอก. 982-2556  ขนาดเส้นผ่านศูนย์กลาง  50  มม. ตรา TAP</t>
  </si>
  <si>
    <t>ท่อ HDPE ชนิดมีเปลือกหุ้ม สีดำ ชั้นคุณภาพ PE100 PN 10 มอก. 982-2556  ขนาดเส้นผ่านศูนย์กลาง  63  มม. ตรา TAP</t>
  </si>
  <si>
    <t>ท่อ HDPE ชนิดมีเปลือกหุ้ม สีดำ ชั้นคุณภาพ PE100 PN 10 มอก. 982-2556  ขนาดเส้นผ่านศูนย์กลาง  75  มม. ตรา TAP</t>
  </si>
  <si>
    <t>ท่อ HDPE ชนิดมีเปลือกหุ้ม สีดำ ชั้นคุณภาพ PE100 PN 10 มอก. 982-2556  ขนาดเส้นผ่านศูนย์กลาง  90  มม. ตรา TAP</t>
  </si>
  <si>
    <t>ท่อ HDPE ชนิดมีเปลือกหุ้ม สีดำ ชั้นคุณภาพ PE100 PN 10 มอก. 982-2556  ขนาดเส้นผ่านศูนย์กลาง  110  มม. ตรา TAP</t>
  </si>
  <si>
    <t>ท่อ HDPE ชนิดมีเปลือกหุ้ม สีดำ ชั้นคุณภาพ PE100 PN 10 มอก. 982-2556  ขนาดเส้นผ่านศูนย์กลาง  125  มม. ตรา TAP</t>
  </si>
  <si>
    <t>ท่อ HDPE ชนิดมีเปลือกหุ้ม สีดำ ชั้นคุณภาพ PE100 PN 10 มอก. 982-2556  ขนาดเส้นผ่านศูนย์กลาง  140  มม. ตรา TAP</t>
  </si>
  <si>
    <t>ท่อ HDPE ชนิดมีเปลือกหุ้ม สีดำ ชั้นคุณภาพ PE100 PN 10 มอก. 982-2556  ขนาดเส้นผ่านศูนย์กลาง  160  มม. ตรา TAP</t>
  </si>
  <si>
    <t>ท่อ HDPE ชนิดมีเปลือกหุ้ม สีดำ ชั้นคุณภาพ PE100 PN 10 มอก. 982-2556  ขนาดเส้นผ่านศูนย์กลาง  180  มม. ตรา TAP</t>
  </si>
  <si>
    <t>ท่อ HDPE ชนิดมีเปลือกหุ้ม สีดำ ชั้นคุณภาพ PE100 PN 10 มอก. 982-2556  ขนาดเส้นผ่านศูนย์กลาง  200  มม. ตรา TAP</t>
  </si>
  <si>
    <t>ท่อ HDPE ชนิดมีเปลือกหุ้ม สีดำ ชั้นคุณภาพ PE100 PN 10 มอก. 982-2556  ขนาดเส้นผ่านศูนย์กลาง  225  มม. ตรา TAP</t>
  </si>
  <si>
    <t>ท่อ HDPE ชนิดมีเปลือกหุ้ม สีดำ ชั้นคุณภาพ PE100 PN 10 มอก. 982-2556  ขนาดเส้นผ่านศูนย์กลาง  250  มม. ตรา TAP</t>
  </si>
  <si>
    <t>ท่อ HDPE ชนิดมีเปลือกหุ้ม สีดำ ชั้นคุณภาพ PE100 PN 10 มอก. 982-2556  ขนาดเส้นผ่านศูนย์กลาง  280  มม. ตรา TAP</t>
  </si>
  <si>
    <t>ท่อ HDPE ชนิดมีเปลือกหุ้ม สีดำ ชั้นคุณภาพ PE100 PN 10 มอก. 982-2556  ขนาดเส้นผ่านศูนย์กลาง  315  มม. ตรา TAP</t>
  </si>
  <si>
    <t>ท่อ HDPE ชนิดมีเปลือกหุ้ม สีดำ ชั้นคุณภาพ PE100 PN 10 มอก. 982-2556  ขนาดเส้นผ่านศูนย์กลาง  355  มม. ตรา TAP</t>
  </si>
  <si>
    <t>ท่อ HDPE ชนิดมีเปลือกหุ้ม สีดำ ชั้นคุณภาพ PE100 PN 10 มอก. 982-2556  ขนาดเส้นผ่านศูนย์กลาง  400  มม. ตรา TAP</t>
  </si>
  <si>
    <t>ท่อ HDPE ชนิดมีเปลือกหุ้ม สีดำ ชั้นคุณภาพ PE100 PN 10 มอก. 982-2556  ขนาดเส้นผ่านศูนย์กลาง  450  มม. ตรา TAP</t>
  </si>
  <si>
    <t>ท่อ HDPE ชนิดมีเปลือกหุ้ม สีดำ ชั้นคุณภาพ PE100 PN 10 มอก. 982-2556  ขนาดเส้นผ่านศูนย์กลาง  500  มม. ตรา TAP</t>
  </si>
  <si>
    <t>ท่อ HDPE ชนิดมีเปลือกหุ้ม สีดำ ชั้นคุณภาพ PE100 PN 10 มอก. 982-2556  ขนาดเส้นผ่านศูนย์กลาง  560  มม. ตรา TAP</t>
  </si>
  <si>
    <t>ท่อ HDPE ชนิดมีเปลือกหุ้ม สีดำ ชั้นคุณภาพ PE100 PN 10 มอก. 982-2556 ขนาดเส้นผ่านศูนย์กลาง 630 มม. ตรา TAP</t>
  </si>
  <si>
    <t>ท่อ HDPE ชนิดมีเปลือกหุ้ม สีดำ ชั้นคุณภาพ PE100 PN 12.5 มอก. 982-2556  ขนาดเส้นผ่านศูนย์กลาง  160  มม. ตรา TGG</t>
  </si>
  <si>
    <t>ท่อ HDPE ชนิดมีเปลือกหุ้ม สีดำ ชั้นคุณภาพ PE100 PN 12.5 มอก. 982-2556  ขนาดเส้นผ่านศูนย์กลาง  180  มม. ตรา TGG</t>
  </si>
  <si>
    <t>ท่อ HDPE ชนิดมีเปลือกหุ้ม สีดำ ชั้นคุณภาพ PE100 PN 12.5 มอก. 982-2556  ขนาดเส้นผ่านศูนย์กลาง  200  มม. ตรา TGG</t>
  </si>
  <si>
    <t>ท่อ HDPE ชนิดมีเปลือกหุ้ม สีดำ ชั้นคุณภาพ PE100 PN 12.5 มอก. 982-2556  ขนาดเส้นผ่านศูนย์กลาง  225  มม. ตรา TGG</t>
  </si>
  <si>
    <t>ท่อ HDPE ชนิดมีเปลือกหุ้ม สีดำ ชั้นคุณภาพ PE100 PN 12.5 มอก. 982-2556  ขนาดเส้นผ่านศูนย์กลาง  250  มม. ตรา TGG</t>
  </si>
  <si>
    <t>ท่อ HDPE ชนิดมีเปลือกหุ้ม สีดำ ชั้นคุณภาพ PE100 PN 12.5 มอก. 982-2556  ขนาดเส้นผ่านศูนย์กลาง  280  มม. ตรา TGG</t>
  </si>
  <si>
    <t>ท่อ HDPE ชนิดมีเปลือกหุ้ม สีดำ ชั้นคุณภาพ PE100 PN 12.5 มอก. 982-2556  ขนาดเส้นผ่านศูนย์กลาง  315  มม. ตรา TGG</t>
  </si>
  <si>
    <t>ท่อ HDPE ชนิดมีเปลือกหุ้ม สีดำ ชั้นคุณภาพ PE100 PN 12.5 มอก. 982-2556  ขนาดเส้นผ่านศูนย์กลาง  355  มม. ตรา TGG</t>
  </si>
  <si>
    <t>ท่อ HDPE ชนิดมีเปลือกหุ้ม สีดำ ชั้นคุณภาพ PE100 PN 12.5 มอก. 982-2556  ขนาดเส้นผ่านศูนย์กลาง  400  มม. ตรา TGG</t>
  </si>
  <si>
    <t>ท่อ HDPE ชนิดมีเปลือกหุ้ม สีดำ ชั้นคุณภาพ PE100 PN 12.5 มอก. 982-2556  ขนาดเส้นผ่านศูนย์กลาง  450  มม. ตรา TGG</t>
  </si>
  <si>
    <t>ท่อ HDPE ชนิดมีเปลือกหุ้ม สีดำ ชั้นคุณภาพ PE100 PN 12.5 มอก. 982-2556  ขนาดเส้นผ่านศูนย์กลาง  500  มม. ตรา TGG</t>
  </si>
  <si>
    <t>ท่อ HDPE ชนิดมีเปลือกหุ้ม สีดำ ชั้นคุณภาพ PE100 PN 12.5 มอก. 982-2556  ขนาดเส้นผ่านศูนย์กลาง  25  มม. ตรา TAP</t>
  </si>
  <si>
    <t>ท่อ HDPE ชนิดมีเปลือกหุ้ม สีดำ ชั้นคุณภาพ PE100 PN 12.5 มอก. 982-2556  ขนาดเส้นผ่านศูนย์กลาง  32  มม. ตรา TAP</t>
  </si>
  <si>
    <t>ท่อ HDPE ชนิดมีเปลือกหุ้ม สีดำ ชั้นคุณภาพ PE100 PN 12.5 มอก. 982-2556  ขนาดเส้นผ่านศูนย์กลาง  40  มม. ตรา TAP</t>
  </si>
  <si>
    <t>ท่อ HDPE ชนิดมีเปลือกหุ้ม สีดำ ชั้นคุณภาพ PE100 PN 12.5 มอก. 982-2556  ขนาดเส้นผ่านศูนย์กลาง  50  มม. ตรา TAP</t>
  </si>
  <si>
    <t>ท่อ HDPE ชนิดมีเปลือกหุ้ม สีดำ ชั้นคุณภาพ PE100 PN 12.5 มอก. 982-2556  ขนาดเส้นผ่านศูนย์กลาง  63  มม. ตรา TAP</t>
  </si>
  <si>
    <t>ท่อ HDPE ชนิดมีเปลือกหุ้ม สีดำ ชั้นคุณภาพ PE100 PN 12.5 มอก. 982-2556  ขนาดเส้นผ่านศูนย์กลาง  75  มม. ตรา TAP</t>
  </si>
  <si>
    <t>ท่อ HDPE ชนิดมีเปลือกหุ้ม สีดำ ชั้นคุณภาพ PE100 PN 12.5 มอก. 982-2556  ขนาดเส้นผ่านศูนย์กลาง  90  มม. ตรา TAP</t>
  </si>
  <si>
    <t>ท่อ HDPE ชนิดมีเปลือกหุ้ม สีดำ ชั้นคุณภาพ PE100 PN 12.5 มอก. 982-2556  ขนาดเส้นผ่านศูนย์กลาง  110  มม. ตรา TAP</t>
  </si>
  <si>
    <t>ท่อ HDPE ชนิดมีเปลือกหุ้ม สีดำ ชั้นคุณภาพ PE100 PN 12.5 มอก. 982-2556  ขนาดเส้นผ่านศูนย์กลาง  125  มม. ตรา TAP</t>
  </si>
  <si>
    <t>ท่อ HDPE ชนิดมีเปลือกหุ้ม สีดำ ชั้นคุณภาพ PE100 PN 12.5 มอก. 982-2556  ขนาดเส้นผ่านศูนย์กลาง  140  มม. ตรา TAP</t>
  </si>
  <si>
    <t>ท่อ HDPE ชนิดมีเปลือกหุ้ม สีดำ ชั้นคุณภาพ PE100 PN 12.5 มอก. 982-2556  ขนาดเส้นผ่านศูนย์กลาง  160  มม. ตรา TAP</t>
  </si>
  <si>
    <t>ท่อ HDPE ชนิดมีเปลือกหุ้ม สีดำ ชั้นคุณภาพ PE100 PN 12.5 มอก. 982-2556  ขนาดเส้นผ่านศูนย์กลาง  180  มม. ตรา TAP</t>
  </si>
  <si>
    <t>ท่อ HDPE ชนิดมีเปลือกหุ้ม สีดำ ชั้นคุณภาพ PE100 PN 12.5 มอก. 982-2556  ขนาดเส้นผ่านศูนย์กลาง  200  มม. ตรา TAP</t>
  </si>
  <si>
    <t>ท่อ HDPE ชนิดมีเปลือกหุ้ม สีดำ ชั้นคุณภาพ PE100 PN 12.5 มอก. 982-2556  ขนาดเส้นผ่านศูนย์กลาง  225  มม. ตรา TAP</t>
  </si>
  <si>
    <t>ท่อ HDPE ชนิดมีเปลือกหุ้ม สีดำ ชั้นคุณภาพ PE100 PN 12.5 มอก. 982-2556  ขนาดเส้นผ่านศูนย์กลาง  250  มม. ตรา TAP</t>
  </si>
  <si>
    <t>ท่อ HDPE ชนิดมีเปลือกหุ้ม สีดำ ชั้นคุณภาพ PE100 PN 12.5 มอก. 982-2556  ขนาดเส้นผ่านศูนย์กลาง  280  มม. ตรา TAP</t>
  </si>
  <si>
    <t>ท่อ HDPE ชนิดมีเปลือกหุ้ม สีดำ ชั้นคุณภาพ PE100 PN 12.5 มอก. 982-2556  ขนาดเส้นผ่านศูนย์กลาง  315  มม. ตรา TAP</t>
  </si>
  <si>
    <t>ท่อ HDPE ชนิดมีเปลือกหุ้ม สีดำ ชั้นคุณภาพ PE100 PN 12.5 มอก. 982-2556  ขนาดเส้นผ่านศูนย์กลาง  355  มม. ตรา TAP</t>
  </si>
  <si>
    <t>ท่อ HDPE ชนิดมีเปลือกหุ้ม สีดำ ชั้นคุณภาพ PE100 PN 12.5 มอก. 982-2556  ขนาดเส้นผ่านศูนย์กลาง  400  มม. ตรา TAP</t>
  </si>
  <si>
    <t>ท่อ HDPE ชนิดมีเปลือกหุ้ม สีดำ ชั้นคุณภาพ PE100 PN 12.5 มอก. 982-2556  ขนาดเส้นผ่านศูนย์กลาง  450  มม. ตรา TAP</t>
  </si>
  <si>
    <t>ท่อ HDPE ชนิดมีเปลือกหุ้ม สีดำ ชั้นคุณภาพ PE100 PN 12.5 มอก. 982-2556  ขนาดเส้นผ่านศูนย์กลาง  500  มม. ตรา TAP</t>
  </si>
  <si>
    <t>ท่อ HDPE ชนิดมีเปลือกหุ้ม สีดำ ชั้นคุณภาพ PE100 PN 12.5 มอก. 982-2556  ขนาดเส้นผ่านศูนย์กลาง  560  มม. ตรา TAP</t>
  </si>
  <si>
    <t>ท่อ HDPE ชนิดมีเปลือกหุ้ม สีดำ ชั้นคุณภาพ PE100 PN 12.5 มอก. 982-2556 ขนาดเส้นผ่านศูนย์กลาง 630 มม. ตรา TAP</t>
  </si>
  <si>
    <t>ท่อ HDPE ชนิดมีเปลือกหุ้ม สีดำ ชั้นคุณภาพ PE100 PN 16 มอก. 982-2556  ขนาดเส้นผ่านศูนย์กลาง  160  มม. ตรา TGG</t>
  </si>
  <si>
    <t>ท่อ HDPE ชนิดมีเปลือกหุ้ม สีดำ ชั้นคุณภาพ PE100 PN 16 มอก. 982-2556  ขนาดเส้นผ่านศูนย์กลาง  180  มม. ตรา TGG</t>
  </si>
  <si>
    <t>ท่อ HDPE ชนิดมีเปลือกหุ้ม สีดำ ชั้นคุณภาพ PE100 PN 16 มอก. 982-2556  ขนาดเส้นผ่านศูนย์กลาง  200  มม. ตรา TGG</t>
  </si>
  <si>
    <t>ท่อ HDPE ชนิดมีเปลือกหุ้ม สีดำ ชั้นคุณภาพ PE100 PN 16 มอก. 982-2556  ขนาดเส้นผ่านศูนย์กลาง  225  มม. ตรา TGG</t>
  </si>
  <si>
    <t>ท่อ HDPE ชนิดมีเปลือกหุ้ม สีดำ ชั้นคุณภาพ PE100 PN 16 มอก. 982-2556  ขนาดเส้นผ่านศูนย์กลาง  250  มม. ตรา TGG</t>
  </si>
  <si>
    <t>ท่อ HDPE ชนิดมีเปลือกหุ้ม สีดำ ชั้นคุณภาพ PE100 PN 16 มอก. 982-2556  ขนาดเส้นผ่านศูนย์กลาง  280  มม. ตรา TGG</t>
  </si>
  <si>
    <t>ท่อ HDPE ชนิดมีเปลือกหุ้ม สีดำ ชั้นคุณภาพ PE100 PN 16 มอก. 982-2556  ขนาดเส้นผ่านศูนย์กลาง  315  มม. ตรา TGG</t>
  </si>
  <si>
    <t>ท่อ HDPE ชนิดมีเปลือกหุ้ม สีดำ ชั้นคุณภาพ PE100 PN 16 มอก. 982-2556  ขนาดเส้นผ่านศูนย์กลาง  355  มม. ตรา TGG</t>
  </si>
  <si>
    <t>ท่อ HDPE ชนิดมีเปลือกหุ้ม สีดำ ชั้นคุณภาพ PE100 PN 16 มอก. 982-2556  ขนาดเส้นผ่านศูนย์กลาง  400  มม. ตรา TGG</t>
  </si>
  <si>
    <t>ท่อ HDPE ชนิดมีเปลือกหุ้ม สีดำ ชั้นคุณภาพ PE100 PN 16 มอก. 982-2556  ขนาดเส้นผ่านศูนย์กลาง  450  มม. ตรา TGG</t>
  </si>
  <si>
    <t>ท่อ HDPE ชนิดมีเปลือกหุ้ม สีดำ ชั้นคุณภาพ PE100 PN 16 มอก. 982-2556  ขนาดเส้นผ่านศูนย์กลาง  500  มม. ตรา TGG</t>
  </si>
  <si>
    <t>ท่อ HDPE ชนิดมีเปลือกหุ้ม สีดำ ชั้นคุณภาพ PE100 PN 16 มอก. 982-2556  ขนาดเส้นผ่านศูนย์กลาง  20  มม. ตรา TAP</t>
  </si>
  <si>
    <t>ท่อ HDPE ชนิดมีเปลือกหุ้ม สีดำ ชั้นคุณภาพ PE100 PN 16 มอก. 982-2556  ขนาดเส้นผ่านศูนย์กลาง  25  มม. ตรา TAP</t>
  </si>
  <si>
    <t>ท่อ HDPE ชนิดมีเปลือกหุ้ม สีดำ ชั้นคุณภาพ PE100 PN 16 มอก. 982-2556  ขนาดเส้นผ่านศูนย์กลาง  32  มม. ตรา TAP</t>
  </si>
  <si>
    <t>ท่อ HDPE ชนิดมีเปลือกหุ้ม สีดำ ชั้นคุณภาพ PE100 PN 16 มอก. 982-2556  ขนาดเส้นผ่านศูนย์กลาง  40  มม. ตรา TAP</t>
  </si>
  <si>
    <t>ท่อ HDPE ชนิดมีเปลือกหุ้ม สีดำ ชั้นคุณภาพ PE100 PN 16 มอก. 982-2556  ขนาดเส้นผ่านศูนย์กลาง  50  มม. ตรา TAP</t>
  </si>
  <si>
    <t>ท่อ HDPE ชนิดมีเปลือกหุ้ม สีดำ ชั้นคุณภาพ PE100 PN 16 มอก. 982-2556  ขนาดเส้นผ่านศูนย์กลาง  63  มม. ตรา TAP</t>
  </si>
  <si>
    <t>ท่อ HDPE ชนิดมีเปลือกหุ้ม สีดำ ชั้นคุณภาพ PE100 PN 16 มอก. 982-2556  ขนาดเส้นผ่านศูนย์กลาง  75  มม. ตรา TAP</t>
  </si>
  <si>
    <t>ท่อ HDPE ชนิดมีเปลือกหุ้ม สีดำ ชั้นคุณภาพ PE100 PN 16 มอก. 982-2556  ขนาดเส้นผ่านศูนย์กลาง  90  มม. ตรา TAP</t>
  </si>
  <si>
    <t>ท่อ HDPE ชนิดมีเปลือกหุ้ม สีดำ ชั้นคุณภาพ PE100 PN 16 มอก. 982-2556  ขนาดเส้นผ่านศูนย์กลาง  110  มม. ตรา TAP</t>
  </si>
  <si>
    <t>ท่อ HDPE ชนิดมีเปลือกหุ้ม สีดำ ชั้นคุณภาพ PE100 PN 16 มอก. 982-2556  ขนาดเส้นผ่านศูนย์กลาง  125  มม. ตรา TAP</t>
  </si>
  <si>
    <t>ท่อ HDPE ชนิดมีเปลือกหุ้ม สีดำ ชั้นคุณภาพ PE100 PN 16 มอก. 982-2556  ขนาดเส้นผ่านศูนย์กลาง  140  มม. ตรา TAP</t>
  </si>
  <si>
    <t>ท่อ HDPE ชนิดมีเปลือกหุ้ม สีดำ ชั้นคุณภาพ PE100 PN 16 มอก. 982-2556  ขนาดเส้นผ่านศูนย์กลาง  160  มม. ตรา TAP</t>
  </si>
  <si>
    <t>ท่อ HDPE ชนิดมีเปลือกหุ้ม สีดำ ชั้นคุณภาพ PE100 PN 16 มอก. 982-2556  ขนาดเส้นผ่านศูนย์กลาง  180  มม. ตรา TAP</t>
  </si>
  <si>
    <t>ท่อ HDPE ชนิดมีเปลือกหุ้ม สีดำ ชั้นคุณภาพ PE100 PN 16 มอก. 982-2556  ขนาดเส้นผ่านศูนย์กลาง  200  มม. ตรา TAP</t>
  </si>
  <si>
    <t>ท่อ HDPE ชนิดมีเปลือกหุ้ม สีดำ ชั้นคุณภาพ PE100 PN 16 มอก. 982-2556  ขนาดเส้นผ่านศูนย์กลาง  225  มม. ตรา TAP</t>
  </si>
  <si>
    <t>ท่อ HDPE ชนิดมีเปลือกหุ้ม สีดำ ชั้นคุณภาพ PE100 PN 16 มอก. 982-2556  ขนาดเส้นผ่านศูนย์กลาง  250  มม. ตรา TAP</t>
  </si>
  <si>
    <t>ท่อ HDPE ชนิดมีเปลือกหุ้ม สีดำ ชั้นคุณภาพ PE100 PN 16 มอก. 982-2556  ขนาดเส้นผ่านศูนย์กลาง  280  มม. ตรา TAP</t>
  </si>
  <si>
    <t>ท่อ HDPE ชนิดมีเปลือกหุ้ม สีดำ ชั้นคุณภาพ PE100 PN 16 มอก. 982-2556  ขนาดเส้นผ่านศูนย์กลาง  315  มม. ตรา TAP</t>
  </si>
  <si>
    <t>ท่อ HDPE ชนิดมีเปลือกหุ้ม สีดำ ชั้นคุณภาพ PE100 PN 16 มอก. 982-2556  ขนาดเส้นผ่านศูนย์กลาง  355  มม. ตรา TAP</t>
  </si>
  <si>
    <t>ท่อ HDPE ชนิดมีเปลือกหุ้ม สีดำ ชั้นคุณภาพ PE100 PN 16 มอก. 982-2556  ขนาดเส้นผ่านศูนย์กลาง  400  มม. ตรา TAP</t>
  </si>
  <si>
    <t>ท่อ HDPE ชนิดมีเปลือกหุ้ม สีดำ ชั้นคุณภาพ PE100 PN 16 มอก. 982-2556  ขนาดเส้นผ่านศูนย์กลาง  450  มม. ตรา TAP</t>
  </si>
  <si>
    <t>ท่อ HDPE ชนิดมีเปลือกหุ้ม สีดำ ชั้นคุณภาพ PE100 PN 16 มอก. 982-2556  ขนาดเส้นผ่านศูนย์กลาง  500  มม. ตรา TAP</t>
  </si>
  <si>
    <t>ท่อ HDPE ชนิดมีเปลือกหุ้ม สีดำ ชั้นคุณภาพ PE100 PN 16 มอก. 982-2556  ขนาดเส้นผ่านศูนย์กลาง  560  มม. ตรา TAP</t>
  </si>
  <si>
    <t>ท่อ HDPE ชนิดมีเปลือกหุ้ม สีดำ ชั้นคุณภาพ PE100 PN 16 มอก. 982-2556  ขนาดเส้นผ่านศูนย์กลาง  630  มม. ตรา TAP</t>
  </si>
  <si>
    <t>ท่อ HDPE ชนิดมีเปลือกหุ้ม สีดำ ชั้นคุณภาพ PE100 PN 20 มอก. 982-2556  ขนาดเส้นผ่านศูนย์กลาง  160  มม. ตรา TGG</t>
  </si>
  <si>
    <t>ท่อ HDPE ชนิดมีเปลือกหุ้ม สีดำ ชั้นคุณภาพ PE100 PN 20 มอก. 982-2556  ขนาดเส้นผ่านศูนย์กลาง  180  มม. ตรา TGG</t>
  </si>
  <si>
    <t>ท่อ HDPE ชนิดมีเปลือกหุ้ม สีดำ ชั้นคุณภาพ PE100 PN 20 มอก. 982-2556  ขนาดเส้นผ่านศูนย์กลาง  200  มม. ตรา TGG</t>
  </si>
  <si>
    <t>ท่อ HDPE ชนิดมีเปลือกหุ้ม สีดำ ชั้นคุณภาพ PE100 PN 20 มอก. 982-2556  ขนาดเส้นผ่านศูนย์กลาง  225  มม. ตรา TGG</t>
  </si>
  <si>
    <t>ท่อ HDPE ชนิดมีเปลือกหุ้ม สีดำ ชั้นคุณภาพ PE100 PN 20 มอก. 982-2556  ขนาดเส้นผ่านศูนย์กลาง  250  มม. ตรา TGG</t>
  </si>
  <si>
    <t>ท่อ HDPE ชนิดมีเปลือกหุ้ม สีดำ ชั้นคุณภาพ PE100 PN 20 มอก. 982-2556  ขนาดเส้นผ่านศูนย์กลาง  280  มม. ตรา TGG</t>
  </si>
  <si>
    <t>ท่อ HDPE ชนิดมีเปลือกหุ้ม สีดำ ชั้นคุณภาพ PE100 PN 20 มอก. 982-2556  ขนาดเส้นผ่านศูนย์กลาง  315  มม. ตรา TGG</t>
  </si>
  <si>
    <t>ท่อ HDPE ชนิดมีเปลือกหุ้ม สีดำ ชั้นคุณภาพ PE100 PN 20 มอก. 982-2556  ขนาดเส้นผ่านศูนย์กลาง  355  มม. ตรา TGG</t>
  </si>
  <si>
    <t>ท่อ HDPE ชนิดมีเปลือกหุ้ม สีดำ ชั้นคุณภาพ PE100 PN 20 มอก. 982-2556  ขนาดเส้นผ่านศูนย์กลาง  400  มม. ตรา TGG</t>
  </si>
  <si>
    <t>ท่อ HDPE ชนิดมีเปลือกหุ้ม สีดำ ชั้นคุณภาพ PE100 PN 20 มอก. 982-2556  ขนาดเส้นผ่านศูนย์กลาง  450  มม. ตรา TGG</t>
  </si>
  <si>
    <t>ท่อ HDPE ชนิดมีเปลือกหุ้ม สีดำ ชั้นคุณภาพ PE100 PN 20 มอก. 982-2556  ขนาดเส้นผ่านศูนย์กลาง  500  มม. ตรา TGG</t>
  </si>
  <si>
    <t>ท่อ HDPE ชนิดมีเปลือกหุ้ม สีดำ ชั้นคุณภาพ PE100 PN 20 มอก. 982-2556  ขนาดเส้นผ่านศูนย์กลาง  20  มม. ตรา TAP</t>
  </si>
  <si>
    <t>ท่อ HDPE ชนิดมีเปลือกหุ้ม สีดำ ชั้นคุณภาพ PE100 PN 20 มอก. 982-2556  ขนาดเส้นผ่านศูนย์กลาง  25  มม. ตรา TAP</t>
  </si>
  <si>
    <t>ท่อ HDPE ชนิดมีเปลือกหุ้ม สีดำ ชั้นคุณภาพ PE100 PN 20 มอก. 982-2556  ขนาดเส้นผ่านศูนย์กลาง  32  มม. ตรา TAP</t>
  </si>
  <si>
    <t>ท่อ HDPE ชนิดมีเปลือกหุ้ม สีดำ ชั้นคุณภาพ PE100 PN 20 มอก. 982-2556  ขนาดเส้นผ่านศูนย์กลาง  40  มม. ตรา TAP</t>
  </si>
  <si>
    <t>ท่อ HDPE ชนิดมีเปลือกหุ้ม สีดำ ชั้นคุณภาพ PE100 PN 20 มอก. 982-2556  ขนาดเส้นผ่านศูนย์กลาง  50  มม. ตรา TAP</t>
  </si>
  <si>
    <t>ท่อ HDPE ชนิดมีเปลือกหุ้ม สีดำ ชั้นคุณภาพ PE100 PN 20 มอก. 982-2556  ขนาดเส้นผ่านศูนย์กลาง  63  มม. ตรา TAP</t>
  </si>
  <si>
    <t>ท่อ HDPE ชนิดมีเปลือกหุ้ม สีดำ ชั้นคุณภาพ PE100 PN 20 มอก. 982-2556  ขนาดเส้นผ่านศูนย์กลาง  75  มม. ตรา TAP</t>
  </si>
  <si>
    <t>ท่อ HDPE ชนิดมีเปลือกหุ้ม สีดำ ชั้นคุณภาพ PE100 PN 20 มอก. 982-2556  ขนาดเส้นผ่านศูนย์กลาง  90  มม. ตรา TAP</t>
  </si>
  <si>
    <t>ท่อ HDPE ชนิดมีเปลือกหุ้ม สีดำ ชั้นคุณภาพ PE100 PN 20 มอก. 982-2556  ขนาดเส้นผ่านศูนย์กลาง  110  มม. ตรา TAP</t>
  </si>
  <si>
    <t>ท่อ HDPE ชนิดมีเปลือกหุ้ม สีดำ ชั้นคุณภาพ PE100 PN 20 มอก. 982-2556  ขนาดเส้นผ่านศูนย์กลาง  125  มม. ตรา TAP</t>
  </si>
  <si>
    <t>ท่อ HDPE ชนิดมีเปลือกหุ้ม สีดำ ชั้นคุณภาพ PE100 PN 20 มอก. 982-2556  ขนาดเส้นผ่านศูนย์กลาง  140  มม. ตรา TAP</t>
  </si>
  <si>
    <t>ท่อ HDPE ชนิดมีเปลือกหุ้ม สีดำ ชั้นคุณภาพ PE100 PN 20 มอก. 982-2556  ขนาดเส้นผ่านศูนย์กลาง  160  มม. ตรา TAP</t>
  </si>
  <si>
    <t>ท่อ HDPE ชนิดมีเปลือกหุ้ม สีดำ ชั้นคุณภาพ PE100 PN 20 มอก. 982-2556  ขนาดเส้นผ่านศูนย์กลาง  180  มม. ตรา TAP</t>
  </si>
  <si>
    <t>ท่อ HDPE ชนิดมีเปลือกหุ้ม สีดำ ชั้นคุณภาพ PE100 PN 20 มอก. 982-2556  ขนาดเส้นผ่านศูนย์กลาง  200  มม. ตรา TAP</t>
  </si>
  <si>
    <t>ท่อ HDPE ชนิดมีเปลือกหุ้ม สีดำ ชั้นคุณภาพ PE100 PN 20 มอก. 982-2556  ขนาดเส้นผ่านศูนย์กลาง  225  มม. ตรา TAP</t>
  </si>
  <si>
    <t>ท่อ HDPE ชนิดมีเปลือกหุ้ม สีดำ ชั้นคุณภาพ PE100 PN 20 มอก. 982-2556  ขนาดเส้นผ่านศูนย์กลาง  250  มม. ตรา TAP</t>
  </si>
  <si>
    <t>ท่อ HDPE ชนิดมีเปลือกหุ้ม สีดำ ชั้นคุณภาพ PE100 PN 20 มอก. 982-2556  ขนาดเส้นผ่านศูนย์กลาง  280  มม. ตรา TAP</t>
  </si>
  <si>
    <t>ท่อ HDPE ชนิดมีเปลือกหุ้ม สีดำ ชั้นคุณภาพ PE100 PN 20 มอก. 982-2556  ขนาดเส้นผ่านศูนย์กลาง  315  มม. ตรา TAP</t>
  </si>
  <si>
    <t>ท่อ HDPE ชนิดมีเปลือกหุ้ม สีดำ ชั้นคุณภาพ PE100 PN 20 มอก. 982-2556  ขนาดเส้นผ่านศูนย์กลาง  355  มม. ตรา TAP</t>
  </si>
  <si>
    <t>ท่อ HDPE ชนิดมีเปลือกหุ้ม สีดำ ชั้นคุณภาพ PE100 PN 20 มอก. 982-2556  ขนาดเส้นผ่านศูนย์กลาง  400  มม. ตรา TAP</t>
  </si>
  <si>
    <t>ท่อ HDPE ชนิดมีเปลือกหุ้ม สีดำ ชั้นคุณภาพ PE100 PN 20 มอก. 982-2556  ขนาดเส้นผ่านศูนย์กลาง  450  มม. ตรา TAP</t>
  </si>
  <si>
    <t>ท่อ HDPE ชนิดมีเปลือกหุ้ม สีดำ ชั้นคุณภาพ PE100 PN 20 มอก. 982-2556  ขนาดเส้นผ่านศูนย์กลาง  500  มม. ตรา TAP</t>
  </si>
  <si>
    <t>ท่อ HDPE ชนิดมีเปลือกหุ้ม สีดำ ชั้นคุณภาพ PE100 PN 20 มอก. 982-2556  ขนาดเส้นผ่านศูนย์กลาง  560  มม. ตรา TAP</t>
  </si>
  <si>
    <t>ท่อ HDPE ชนิดมีเปลือกหุ้ม สีดำ ชั้นคุณภาพ PE100 PN 20 มอก. 982-2556  ขนาดเส้นผ่านศูนย์กลาง  630  มม. ตรา TAP</t>
  </si>
  <si>
    <t>ท่อ HDPE ชนิดมีเปลือกหุ้ม สีดำ ชั้นคุณภาพ PE100 PN 25 มอก. 982-2556  ขนาดเส้นผ่านศูนย์กลาง  160  มม. ตรา TGG</t>
  </si>
  <si>
    <t>ท่อ HDPE ชนิดมีเปลือกหุ้ม สีดำ ชั้นคุณภาพ PE100 PN 25 มอก. 982-2556  ขนาดเส้นผ่านศูนย์กลาง  180  มม. ตรา TGG</t>
  </si>
  <si>
    <t>ท่อ HDPE ชนิดมีเปลือกหุ้ม สีดำ ชั้นคุณภาพ PE100 PN 25 มอก. 982-2556  ขนาดเส้นผ่านศูนย์กลาง  200  มม. ตรา TGG</t>
  </si>
  <si>
    <t>ท่อ HDPE ชนิดมีเปลือกหุ้ม สีดำ ชั้นคุณภาพ PE100 PN 25 มอก. 982-2556  ขนาดเส้นผ่านศูนย์กลาง  225  มม. ตรา TGG</t>
  </si>
  <si>
    <t>ท่อ HDPE ชนิดมีเปลือกหุ้ม สีดำ ชั้นคุณภาพ PE100 PN 25 มอก. 982-2556  ขนาดเส้นผ่านศูนย์กลาง  250  มม. ตรา TGG</t>
  </si>
  <si>
    <t>ท่อ HDPE ชนิดมีเปลือกหุ้ม สีดำ ชั้นคุณภาพ PE100 PN 25 มอก. 982-2556  ขนาดเส้นผ่านศูนย์กลาง  280  มม. ตรา TGG</t>
  </si>
  <si>
    <t>ท่อ HDPE ชนิดมีเปลือกหุ้ม สีดำ ชั้นคุณภาพ PE100 PN 25 มอก. 982-2556  ขนาดเส้นผ่านศูนย์กลาง  315  มม. ตรา TGG</t>
  </si>
  <si>
    <t>ท่อ HDPE ชนิดมีเปลือกหุ้ม สีดำ ชั้นคุณภาพ PE100 PN 25 มอก. 982-2556  ขนาดเส้นผ่านศูนย์กลาง  355  มม. ตรา TGG</t>
  </si>
  <si>
    <t>ท่อ HDPE ชนิดมีเปลือกหุ้ม สีดำ ชั้นคุณภาพ PE100 PN 25 มอก. 982-2556  ขนาดเส้นผ่านศูนย์กลาง  400  มม. ตรา TGG</t>
  </si>
  <si>
    <t>ท่อ HDPE ชนิดมีเปลือกหุ้ม สีดำ ชั้นคุณภาพ PE100 PN 25 มอก. 982-2556  ขนาดเส้นผ่านศูนย์กลาง  450  มม. ตรา TGG</t>
  </si>
  <si>
    <t>ท่อ HDPE ชนิดมีเปลือกหุ้ม สีดำ ชั้นคุณภาพ PE100 PN 25 มอก. 982-2556  ขนาดเส้นผ่านศูนย์กลาง  20  มม. ตรา TAP</t>
  </si>
  <si>
    <t>ท่อ HDPE ชนิดมีเปลือกหุ้ม สีดำ ชั้นคุณภาพ PE100 PN 25 มอก. 982-2556  ขนาดเส้นผ่านศูนย์กลาง  25  มม. ตรา TAP</t>
  </si>
  <si>
    <t>ท่อ HDPE ชนิดมีเปลือกหุ้ม สีดำ ชั้นคุณภาพ PE100 PN 25 มอก. 982-2556  ขนาดเส้นผ่านศูนย์กลาง  32  มม. ตรา TAP</t>
  </si>
  <si>
    <t>ท่อ HDPE ชนิดมีเปลือกหุ้ม สีดำ ชั้นคุณภาพ PE100 PN 25 มอก. 982-2556  ขนาดเส้นผ่านศูนย์กลาง  40  มม. ตรา TAP</t>
  </si>
  <si>
    <t>ท่อ HDPE ชนิดมีเปลือกหุ้ม สีดำ ชั้นคุณภาพ PE100 PN 25 มอก. 982-2556  ขนาดเส้นผ่านศูนย์กลาง  50  มม. ตรา TAP</t>
  </si>
  <si>
    <t>ท่อ HDPE ชนิดมีเปลือกหุ้ม สีดำ ชั้นคุณภาพ PE100 PN 25 มอก. 982-2556  ขนาดเส้นผ่านศูนย์กลาง  63  มม. ตรา TAP</t>
  </si>
  <si>
    <t>ท่อ HDPE ชนิดมีเปลือกหุ้ม สีดำ ชั้นคุณภาพ PE100 PN 25 มอก. 982-2556  ขนาดเส้นผ่านศูนย์กลาง  75  มม. ตรา TAP</t>
  </si>
  <si>
    <t>ท่อ HDPE ชนิดมีเปลือกหุ้ม สีดำ ชั้นคุณภาพ PE100 PN 25 มอก. 982-2556  ขนาดเส้นผ่านศูนย์กลาง  90  มม. ตรา TAP</t>
  </si>
  <si>
    <t>ท่อ HDPE ชนิดมีเปลือกหุ้ม สีดำ ชั้นคุณภาพ PE100 PN 25 มอก. 982-2556  ขนาดเส้นผ่านศูนย์กลาง  110  มม. ตรา TAP</t>
  </si>
  <si>
    <t>ท่อ HDPE ชนิดมีเปลือกหุ้ม สีดำ ชั้นคุณภาพ PE100 PN 25 มอก. 982-2556  ขนาดเส้นผ่านศูนย์กลาง  125  มม. ตรา TAP</t>
  </si>
  <si>
    <t>ท่อ HDPE ชนิดมีเปลือกหุ้ม สีดำ ชั้นคุณภาพ PE100 PN 25 มอก. 982-2556  ขนาดเส้นผ่านศูนย์กลาง  140  มม. ตรา TAP</t>
  </si>
  <si>
    <t>ท่อ HDPE ชนิดมีเปลือกหุ้ม สีดำ ชั้นคุณภาพ PE100 PN 25 มอก. 982-2556  ขนาดเส้นผ่านศูนย์กลาง  160  มม. ตรา TAP</t>
  </si>
  <si>
    <t>ท่อ HDPE ชนิดมีเปลือกหุ้ม สีดำ ชั้นคุณภาพ PE100 PN 25 มอก. 982-2556  ขนาดเส้นผ่านศูนย์กลาง  180  มม. ตรา TAP</t>
  </si>
  <si>
    <t>ท่อ HDPE ชนิดมีเปลือกหุ้ม สีดำ ชั้นคุณภาพ PE100 PN 25 มอก. 982-2556  ขนาดเส้นผ่านศูนย์กลาง  200  มม. ตรา TAP</t>
  </si>
  <si>
    <t>ท่อ HDPE ชนิดมีเปลือกหุ้ม สีดำ ชั้นคุณภาพ PE100 PN 25 มอก. 982-2556  ขนาดเส้นผ่านศูนย์กลาง  225  มม. ตรา TAP</t>
  </si>
  <si>
    <t>ท่อ HDPE ชนิดมีเปลือกหุ้ม สีดำ ชั้นคุณภาพ PE100 PN 25 มอก. 982-2556  ขนาดเส้นผ่านศูนย์กลาง  250  มม. ตรา TAP</t>
  </si>
  <si>
    <t>ท่อ HDPE ชนิดมีเปลือกหุ้ม สีดำ ชั้นคุณภาพ PE100 PN 25 มอก. 982-2556  ขนาดเส้นผ่านศูนย์กลาง  280  มม. ตรา TAP</t>
  </si>
  <si>
    <t>ท่อ HDPE ชนิดมีเปลือกหุ้ม สีดำ ชั้นคุณภาพ PE100 PN 25 มอก. 982-2556  ขนาดเส้นผ่านศูนย์กลาง  315  มม. ตรา TAP</t>
  </si>
  <si>
    <t>ท่อ HDPE ชนิดมีเปลือกหุ้ม สีดำ ชั้นคุณภาพ PE100 PN 25 มอก. 982-2556  ขนาดเส้นผ่านศูนย์กลาง  355  มม. ตรา TAP</t>
  </si>
  <si>
    <t>ท่อ HDPE ชนิดมีเปลือกหุ้ม สีดำ ชั้นคุณภาพ PE100 PN 25 มอก. 982-2556  ขนาดเส้นผ่านศูนย์กลาง  400  มม. ตรา TAP</t>
  </si>
  <si>
    <t>ท่อ HDPE ชนิดมีเปลือกหุ้ม สีดำ ชั้นคุณภาพ PE100 PN 25 มอก. 982-2556  ขนาดเส้นผ่านศูนย์กลาง  450  มม. ตรา TAP</t>
  </si>
  <si>
    <t>ท่อ HDPE ชนิดมีเปลือกหุ้ม สีดำ ชั้นคุณภาพ PE100 PN 5 มอก. 982-2556  ขนาดเส้นผ่านศูนย์กลาง  315  มม. ตรา TAP</t>
  </si>
  <si>
    <t>ท่อ HDPE ชนิดมีเปลือกหุ้ม สีดำ ชั้นคุณภาพ PE100 PN 5 มอก. 982-2556  ขนาดเส้นผ่านศูนย์กลาง  355  มม. ตรา TAP</t>
  </si>
  <si>
    <t>ท่อ HDPE ชนิดมีเปลือกหุ้ม สีดำ ชั้นคุณภาพ PE100 PN 5 มอก. 982-2556  ขนาดเส้นผ่านศูนย์กลาง  400  มม. ตรา TAP</t>
  </si>
  <si>
    <t>ท่อ HDPE ชนิดมีเปลือกหุ้ม สีดำ ชั้นคุณภาพ PE100 PN 5 มอก. 982-2556  ขนาดเส้นผ่านศูนย์กลาง  450  มม. ตรา TAP</t>
  </si>
  <si>
    <t>ท่อ HDPE ชนิดมีเปลือกหุ้ม สีดำ ชั้นคุณภาพ PE100 PN 5 มอก. 982-2556  ขนาดเส้นผ่านศูนย์กลาง  500  มม. ตรา TAP</t>
  </si>
  <si>
    <t>ท่อ HDPE ชนิดมีเปลือกหุ้ม สีดำ ชั้นคุณภาพ PE100 PN 5 มอก. 982-2556  ขนาดเส้นผ่านศูนย์กลาง  560  มม. ตรา TAP</t>
  </si>
  <si>
    <t>ท่อ HDPE ชนิดมีเปลือกหุ้ม สีดำ ชั้นคุณภาพ PE100 PN 5 มอก. 982-2556 ขนาดเส้นผ่านศูนย์กลาง 630 มม. ตรา TAP</t>
  </si>
  <si>
    <t>ท่อ HDPE สำหรับงานระบายน้ำเสีย ชนิดผนังเบาสองชั้น ชั้น SN 4 เส้นผ่านศูนย์กลางภายใน  500  มม.  ตรา WIIK</t>
  </si>
  <si>
    <t>ท่อ HDPE สำหรับงานระบายน้ำเสีย ชนิดผนังเบาสองชั้น ชั้น SN 4 เส้นผ่านศูนย์กลางภายใน  600  มม.  ตรา WIIK</t>
  </si>
  <si>
    <t>ท่อ HDPE สำหรับงานระบายน้ำเสีย ชนิดผนังเบาสองชั้น ชั้น SN 4 เส้นผ่านศูนย์กลางภายใน  700  มม.  ตรา WIIK</t>
  </si>
  <si>
    <t>ท่อ HDPE สำหรับงานระบายน้ำเสีย ชนิดผนังเบาสองชั้น ชั้น SN 4 เส้นผ่านศูนย์กลางภายใน  800  มม.  ตรา WIIK</t>
  </si>
  <si>
    <t>ท่อ HDPE สำหรับงานระบายน้ำเสีย ชนิดผนังเบาสองชั้น ชั้น SN 4 เส้นผ่านศูนย์กลางภายใน  900  มม.  ตรา WIIK</t>
  </si>
  <si>
    <t>ท่อ HDPE สำหรับงานระบายน้ำเสีย ชนิดผนังเบาสองชั้น ชั้น SN 4 เส้นผ่านศูนย์กลางภายใน  1000  มม.  ตรา WIIK</t>
  </si>
  <si>
    <t>ท่อ HDPE สำหรับงานระบายน้ำเสีย ชนิดผนังเบาสองชั้น ชั้น SN 4 เส้นผ่านศูนย์กลางภายใน  1200  มม.  ตรา WIIK</t>
  </si>
  <si>
    <t>ท่อ HDPE สำหรับงานระบายน้ำเสีย ชนิดผนังเบาสองชั้น ชั้น SN 4 เส้นผ่านศูนย์กลางภายใน  1400  มม.  ตรา WIIK</t>
  </si>
  <si>
    <t>ท่อ HDPE สำหรับงานระบายน้ำเสีย ชนิดผนังเบาสองชั้น ชั้น SN 4 เส้นผ่านศูนย์กลางภายใน  1500  มม.  ตรา WIIK</t>
  </si>
  <si>
    <t>ท่อ HDPE สำหรับงานระบายน้ำเสีย ชนิดผนังเบาสองชั้น ชั้น SN 4 เส้นผ่านศูนย์กลางภายใน  1600  มม.  ตรา WIIK</t>
  </si>
  <si>
    <t>ท่อ HDPE สำหรับงานระบายน้ำเสีย ชนิดผนังเบาสองชั้น ชั้น SN 4 เส้นผ่านศูนย์กลางภายใน  1800  มม.  ตรา WIIK</t>
  </si>
  <si>
    <t>ท่อ HDPE สำหรับงานระบายน้ำเสีย ชนิดผนังเบาสองชั้น ชั้น SN 4 เส้นผ่านศูนย์กลางภายใน  2000  มม.  ตรา WIIK</t>
  </si>
  <si>
    <t>ท่อ HDPE สำหรับงานระบายน้ำเสีย ชนิดผนังเบาสองชั้น ชั้น SN 4 เส้นผ่านศูนย์กลางภายใน  2200  มม.  ตรา WIIK</t>
  </si>
  <si>
    <t>ท่อ HDPE สำหรับงานระบายน้ำเสีย ชนิดผนังเบาสองชั้น ชั้น SN 4 เส้นผ่านศูนย์กลางภายใน  2400  มม.  ตรา WIIK</t>
  </si>
  <si>
    <t>ท่อ HDPE สำหรับงานระบายน้ำเสีย ชนิดผนังเบาสองชั้น ชั้น SN 4 เส้นผ่านศูนย์กลางภายใน  2500  มม.  ตรา WIIK</t>
  </si>
  <si>
    <t>ท่อ HDPE สำหรับงานระบายน้ำเสีย ชนิดผนังเบาสองชั้น ชั้น SN 4 เส้นผ่านศูนย์กลางภายใน  2600  มม.  ตรา WIIK</t>
  </si>
  <si>
    <t>ท่อ HDPE สำหรับงานระบายน้ำเสีย ชนิดผนังเบาสองชั้น ชั้น SN 4 เส้นผ่านศูนย์กลางภายใน  2700  มม.  ตรา WIIK</t>
  </si>
  <si>
    <t>ท่อ HDPE สำหรับงานระบายน้ำเสีย ชนิดผนังเบาสองชั้น ชั้น SN 4 เส้นผ่านศูนย์กลางภายใน  2800  มม.  ตรา WIIK</t>
  </si>
  <si>
    <t>ท่อ HDPE สำหรับงานระบายน้ำเสีย ชนิดผนังเบาสองชั้น ชั้น SN 4 เส้นผ่านศูนย์กลางภายใน  3000  มม.  ตรา WIIK</t>
  </si>
  <si>
    <t>ท่อ HDPE สำหรับงานระบายน้ำเสีย ชนิดผนังเบาสองชั้น ชั้น SN 4 เส้นผ่านศูนย์กลางภายใน  3500  มม.  ตรา WIIK</t>
  </si>
  <si>
    <t>ท่อ HDPE สำหรับงานระบายน้ำเสีย ชนิดผนังเบาสองชั้น ชั้น SN 4 เส้นผ่านศูนย์กลางภายใน  300  มม.  ตรา WIIK</t>
  </si>
  <si>
    <t>ท่อ HDPE สำหรับงานระบายน้ำเสีย ชนิดผนังเบาสองชั้น ชั้น SN 4 เส้นผ่านศูนย์กลางภายใน  350  มม.  ตรา WIIK</t>
  </si>
  <si>
    <t>ท่อ HDPE สำหรับงานระบายน้ำเสีย ชนิดผนังเบาสองชั้น ชั้น SN 4 เส้นผ่านศูนย์กลางภายใน  400  มม.  ตรา WIIK</t>
  </si>
  <si>
    <t>ท่อ HDPE สำหรับงานระบายน้ำเสีย ชนิดผนังเบาสองชั้น ชั้น SN 8   เส้นผ่านศูนย์กลางภายใน  500  มม.  ตรา WIIK</t>
  </si>
  <si>
    <t>ท่อ HDPE สำหรับงานระบายน้ำเสีย ชนิดผนังเบาสองชั้น ชั้น SN 8   เส้นผ่านศูนย์กลางภายใน  600  มม.  ตรา WIIK</t>
  </si>
  <si>
    <t>ท่อ HDPE สำหรับงานระบายน้ำเสีย ชนิดผนังเบาสองชั้น ชั้น SN 8   เส้นผ่านศูนย์กลางภายใน  700  มม.  ตรา WIIK</t>
  </si>
  <si>
    <t>ท่อ HDPE สำหรับงานระบายน้ำเสีย ชนิดผนังเบาสองชั้น ชั้น SN 8   เส้นผ่านศูนย์กลางภายใน  800  มม.  ตรา WIIK</t>
  </si>
  <si>
    <t>ท่อ HDPE สำหรับงานระบายน้ำเสีย ชนิดผนังเบาสองชั้น ชั้น SN 8   เส้นผ่านศูนย์กลางภายใน  900  มม.  ตรา WIIK</t>
  </si>
  <si>
    <t>ท่อ HDPE สำหรับงานระบายน้ำเสีย ชนิดผนังเบาสองชั้น ชั้น SN 8   เส้นผ่านศูนย์กลางภายใน  1000  มม.  ตรา WIIK</t>
  </si>
  <si>
    <t>ท่อ HDPE สำหรับงานระบายน้ำเสีย ชนิดผนังเบาสองชั้น ชั้น SN 8   เส้นผ่านศูนย์กลางภายใน  1200  มม.  ตรา WIIK</t>
  </si>
  <si>
    <t>ท่อ HDPE สำหรับงานระบายน้ำเสีย ชนิดผนังเบาสองชั้น ชั้น SN 8   เส้นผ่านศูนย์กลางภายใน  1400  มม.  ตรา WIIK</t>
  </si>
  <si>
    <t>ท่อ HDPE สำหรับงานระบายน้ำเสีย ชนิดผนังเบาสองชั้น ชั้น SN 8   เส้นผ่านศูนย์กลางภายใน  1500  มม.  ตรา WIIK</t>
  </si>
  <si>
    <t>ท่อ HDPE สำหรับงานระบายน้ำเสีย ชนิดผนังเบาสองชั้น ชั้น SN 8   เส้นผ่านศูนย์กลางภายใน  1600  มม.  ตรา WIIK</t>
  </si>
  <si>
    <t>ท่อ HDPE สำหรับงานระบายน้ำเสีย ชนิดผนังเบาสองชั้น ชั้น SN 8   เส้นผ่านศูนย์กลางภายใน  1800  มม.  ตรา WIIK</t>
  </si>
  <si>
    <t>ท่อ HDPE สำหรับงานระบายน้ำเสีย ชนิดผนังเบาสองชั้น ชั้น SN 8   เส้นผ่านศูนย์กลางภายใน  2000  มม.  ตรา WIIK</t>
  </si>
  <si>
    <t>ท่อ HDPE สำหรับงานระบายน้ำเสีย ชนิดผนังเบาสองชั้น ชั้น SN 8   เส้นผ่านศูนย์กลางภายใน  2200  มม.  ตรา WIIK</t>
  </si>
  <si>
    <t>ท่อ HDPE สำหรับงานระบายน้ำเสีย ชนิดผนังเบาสองชั้น ชั้น SN 8   เส้นผ่านศูนย์กลางภายใน  2400  มม.  ตรา WIIK</t>
  </si>
  <si>
    <t>ท่อ HDPE สำหรับงานระบายน้ำเสีย ชนิดผนังเบาสองชั้น ชั้น SN 8   เส้นผ่านศูนย์กลางภายใน  2500  มม.  ตรา WIIK</t>
  </si>
  <si>
    <t>ท่อ HDPE สำหรับงานระบายน้ำเสีย ชนิดผนังเบาสองชั้น ชั้น SN 8   เส้นผ่านศูนย์กลางภายใน  2600  มม.  ตรา WIIK</t>
  </si>
  <si>
    <t>ท่อ HDPE สำหรับงานระบายน้ำเสีย ชนิดผนังเบาสองชั้น ชั้น SN 8   เส้นผ่านศูนย์กลางภายใน  2700  มม.  ตรา WIIK</t>
  </si>
  <si>
    <t>ท่อ HDPE สำหรับงานระบายน้ำเสีย ชนิดผนังเบาสองชั้น ชั้น SN 8   เส้นผ่านศูนย์กลางภายใน  2800  มม.  ตรา WIIK</t>
  </si>
  <si>
    <t>ท่อ HDPE สำหรับงานระบายน้ำเสีย ชนิดผนังเบาสองชั้น ชั้น SN 8   เส้นผ่านศูนย์กลางภายใน  3000  มม.  ตรา WIIK</t>
  </si>
  <si>
    <t>ท่อ HDPE สำหรับงานระบายน้ำเสีย ชนิดผนังเบาสองชั้น ชั้น SN 8   เส้นผ่านศูนย์กลางภายใน  3500  มม.  ตรา WIIK</t>
  </si>
  <si>
    <t>ท่อ HDPE สำหรับงานระบายน้ำเสีย ชนิดผนังเบาสองชั้น ชั้น SN 8   เส้นผ่านศูนย์กลางภายใน  300  มม.  ตรา WIIK</t>
  </si>
  <si>
    <t>ท่อ HDPE สำหรับงานระบายน้ำเสีย ชนิดผนังเบาสองชั้น ชั้น SN 8   เส้นผ่านศูนย์กลางภายใน  350  มม.  ตรา WIIK</t>
  </si>
  <si>
    <t>ท่อ HDPE สำหรับงานระบายน้ำเสีย ชนิดผนังเบาสองชั้น ชั้น SN 8   เส้นผ่านศูนย์กลางภายใน  400  มม.  ตรา WIIK</t>
  </si>
  <si>
    <t>ท่อ HPDE สำหรับงานรับแรงดัน PE 80 และ PE 100 ชั้น PN 6  มอก.982-2556   ขนาดเส้นผ่านศูนย์กลาง 315 มม. ตรา TGG</t>
  </si>
  <si>
    <t>ท่อ HPDE สำหรับงานรับแรงดัน PE 80 และ PE 100 ชั้น PN 6  มอก.982-2556  ขนาดเส้นผ่านศูนย์กลาง 355 มม. ตรา TGG</t>
  </si>
  <si>
    <t>ท่อ HPDE สำหรับงานรับแรงดัน PE 80 และ PE 100 ชั้น PN 6  มอก.982-2556  ขนาดเส้นผ่านศูนย์กลาง 400 มม. ตรา TGG</t>
  </si>
  <si>
    <t>ท่อ HPDE สำหรับงานรับแรงดัน PE 80 และ PE 100 ชั้น PN 6  มอก.982-2556  ขนาดเส้นผ่านศูนย์กลาง 450 มม. ตรา TGG</t>
  </si>
  <si>
    <t>ท่อ HPDE สำหรับงานรับแรงดัน PE 80 และ PE 100 ชั้น PN 6  มอก.982-2556  ขนาดเส้นผ่านศูนย์กลาง 500 มม. ตรา TGG</t>
  </si>
  <si>
    <t>ท่อ HPDE สำหรับงานรับแรงดัน PE 80 และ PE 100 ชั้น PN 6  มอก.982-2556  ขนาดเส้นผ่านศูนย์กลาง 560 มม. ตรา TGG</t>
  </si>
  <si>
    <t>ท่อ HPDE สำหรับงานรับแรงดัน PE 80 และ PE 100 ชั้น PN 6  มอก.982-2556  ขนาดเส้นผ่านศูนย์กลาง 630 มม. ตรา TGG</t>
  </si>
  <si>
    <t>ท่อ HPDE สำหรับงานรับแรงดัน PE 80 และ PE 100 ชั้น PN 6  มอก.982-2556  ขนาดเส้นผ่านศูนย์กลาง 710 มม. ตรา TGG</t>
  </si>
  <si>
    <t>ท่อ HPDE สำหรับงานรับแรงดัน PE 80 และ PE 100 ชั้น PN 6  มอก.982-2556  ขนาดเส้นผ่านศูนย์กลาง 800 มม. ตรา TGG</t>
  </si>
  <si>
    <t>ท่อ HPDE สำหรับงานรับแรงดัน PE 80 และ PE 100 ชั้น PN 6  มอก.982-2556  ขนาดเส้นผ่านศูนย์กลาง 900 มม. ตรา TGG</t>
  </si>
  <si>
    <t>ท่อ HPDE สำหรับงานรับแรงดัน PE 80 และ PE 100 ชั้น PN 6  มอก.982-2556  ขนาดเส้นผ่านศูนย์กลาง 1,000 มม. ตรา TGG</t>
  </si>
  <si>
    <t>ท่อ HPDE สำหรับงานรับแรงดัน PE 80 และ PE 100 ชั้น PN 8  มอก.982-2556   ขนาดเส้นผ่านศูนย์กลาง 315 มม. ตรา TGG</t>
  </si>
  <si>
    <t>ท่อ HPDE สำหรับงานรับแรงดัน PE 80 และ PE 100 ชั้น PN 8  มอก.982-2556  ขนาดเส้นผ่านศูนย์กลาง 355 มม. ตรา TGG</t>
  </si>
  <si>
    <t>ท่อ HPDE สำหรับงานรับแรงดัน PE 80 และ PE 100 ชั้น PN 8  มอก.982-2556  ขนาดเส้นผ่านศูนย์กลาง 400 มม. ตรา TGG</t>
  </si>
  <si>
    <t>ท่อ HPDE สำหรับงานรับแรงดัน PE 80 และ PE 100 ชั้น PN 8  มอก.982-2556  ขนาดเส้นผ่านศูนย์กลาง 450 มม. ตรา TGG</t>
  </si>
  <si>
    <t>ท่อ HPDE สำหรับงานรับแรงดัน PE 80 และ PE 100 ชั้น PN 8  มอก.982-2556  ขนาดเส้นผ่านศูนย์กลาง 500 มม. ตรา TGG</t>
  </si>
  <si>
    <t>ท่อ HPDE สำหรับงานรับแรงดัน PE 80 และ PE 100 ชั้น PN 8  มอก.982-2556  ขนาดเส้นผ่านศูนย์กลาง 560 มม. ตรา TGG</t>
  </si>
  <si>
    <t>ท่อ HPDE สำหรับงานรับแรงดัน PE 80 และ PE 100 ชั้น PN 8  มอก.982-2556  ขนาดเส้นผ่านศูนย์กลาง 630 มม. ตรา TGG</t>
  </si>
  <si>
    <t>ท่อ HPDE สำหรับงานรับแรงดัน PE 80 และ PE 100 ชั้น PN 8  มอก.982-2556  ขนาดเส้นผ่านศูนย์กลาง 710 มม. ตรา TGG</t>
  </si>
  <si>
    <t>ท่อ HPDE สำหรับงานรับแรงดัน PE 80 และ PE 100 ชั้น PN 8  มอก.982-2556  ขนาดเส้นผ่านศูนย์กลาง 800 มม. ตรา TGG</t>
  </si>
  <si>
    <t>ท่อ HPDE สำหรับงานรับแรงดัน PE 80 และ PE 100 ชั้น PN 8  มอก.982-2556  ขนาดเส้นผ่านศูนย์กลาง 900 มม. ตรา TGG</t>
  </si>
  <si>
    <t>ท่อ HPDE สำหรับงานรับแรงดัน PE 80 และ PE 100 ชั้น PN 8  มอก.982-2556  ขนาดเส้นผ่านศูนย์กลาง 1,000 มม. ตรา TGG</t>
  </si>
  <si>
    <t>ท่อ HPDE สำหรับงานรับแรงดัน PE 80 และ PE 100 ชั้น PN 8  มอก.982-2556  ขนาดเส้นผ่านศูนย์กลาง 1,200 มม. ตรา TGG</t>
  </si>
  <si>
    <t>ท่อ HPDE สำหรับงานรับแรงดัน PE 80 และ PE 100 ชั้น PN 10 มอก.982-2556   ขนาดเส้นผ่านศูนย์กลาง 315 มม. ตรา TGG</t>
  </si>
  <si>
    <t>ท่อ HPDE สำหรับงานรับแรงดัน PE 80 และ PE 100 ชั้น PN 10 มอก.982-2556  ขนาดเส้นผ่านศูนย์กลาง 355 มม. ตรา TGG</t>
  </si>
  <si>
    <t>ท่อ HPDE สำหรับงานรับแรงดัน PE 80 และ PE 100 ชั้น PN 10 มอก.982-2556  ขนาดเส้นผ่านศูนย์กลาง 400 มม. ตรา TGG</t>
  </si>
  <si>
    <t>ท่อ HPDE สำหรับงานรับแรงดัน PE 80 และ PE 100 ชั้น PN 10 มอก.982-2556  ขนาดเส้นผ่านศูนย์กลาง 450 มม. ตรา TGG</t>
  </si>
  <si>
    <t>ท่อ HPDE สำหรับงานรับแรงดัน PE 80 และ PE 100 ชั้น PN 10 มอก.982-2556  ขนาดเส้นผ่านศูนย์กลาง 500 มม. ตรา TGG</t>
  </si>
  <si>
    <t>ท่อ HPDE สำหรับงานรับแรงดัน PE 80 และ PE 100 ชั้น PN 10 มอก.982-2556  ขนาดเส้นผ่านศูนย์กลาง 560 มม. ตรา TGG</t>
  </si>
  <si>
    <t>ท่อ HPDE สำหรับงานรับแรงดัน PE 80 และ PE 100 ชั้น PN 10 มอก.982-2556  ขนาดเส้นผ่านศูนย์กลาง 630 มม. ตรา TGG</t>
  </si>
  <si>
    <t>ท่อ HPDE สำหรับงานรับแรงดัน PE 80 และ PE 100 ชั้น PN 10 มอก.982-2556  ขนาดเส้นผ่านศูนย์กลาง 710 มม. ตรา TGG</t>
  </si>
  <si>
    <t>ท่อ HPDE สำหรับงานรับแรงดัน PE 80 และ PE 100 ชั้น PN 10 มอก.982-2556  ขนาดเส้นผ่านศูนย์กลาง 800 มม. ตรา TGG</t>
  </si>
  <si>
    <t>ท่อ HPDE สำหรับงานรับแรงดัน PE 80 และ PE 100 ชั้น PN 10 มอก.982-2556  ขนาดเส้นผ่านศูนย์กลาง 900 มม. ตรา TGG</t>
  </si>
  <si>
    <t>ท่อ HPDE สำหรับงานรับแรงดัน PE 80 และ PE 100 ชั้น PN 10 มอก.982-2556  ขนาดเส้นผ่านศูนย์กลาง 1,000 มม. ตรา TGG</t>
  </si>
  <si>
    <t>ท่อ HPDE ผนังสองชั้น ไม่มีเปลือกหุ้ม  PE 100 PN6 มอก.982-2556  ขนาดเส้นผ่านศูนย์กลาง   50 มม. ตรา SR</t>
  </si>
  <si>
    <t>ท่อ HPDE ผนังสองชั้น ไม่มีเปลือกหุ้ม  PE 100 PN6 มอก.982-2556 ขนาดเส้นผ่านศูนย์กลาง   63 มม. ตรา SR</t>
  </si>
  <si>
    <t>ท่อ HPDE ผนังสองชั้น ไม่มีเปลือกหุ้ม  PE 100 PN6 มอก.982-2556  ขนาดเส้นผ่านศูนย์กลาง   75 มม. ตรา SR</t>
  </si>
  <si>
    <t>ท่อ HPDE ผนังสองชั้น ไม่มีเปลือกหุ้ม  PE 100 PN6 มอก.982-2556  ขนาดเส้นผ่านศูนย์กลาง   90 มม. ตรา SR</t>
  </si>
  <si>
    <t>ท่อ HPDE ผนังสองชั้น ไม่มีเปลือกหุ้ม  PE 100 PN6 มอก.982-2556  ขนาดเส้นผ่านศูนย์กลาง  110 มม. ตรา SR</t>
  </si>
  <si>
    <t>ท่อ HPDE ผนังสองชั้น ไม่มีเปลือกหุ้ม  PE 100 PN6 มอก.982-2556  ขนาดเส้นผ่านศูนย์กลาง  125 มม. ตรา SR</t>
  </si>
  <si>
    <t>ท่อ HPDE ผนังสองชั้น ไม่มีเปลือกหุ้ม  PE 100 PN6 มอก.982-2556  ขนาดเส้นผ่านศูนย์กลาง  140 มม. ตรา SR</t>
  </si>
  <si>
    <t>ท่อ HPDE ผนังสองชั้น ไม่มีเปลือกหุ้ม  PE 100 PN6 มอก.982-2556  ขนาดเส้นผ่านศูนย์กลาง  160 มม. ตรา SR</t>
  </si>
  <si>
    <t>ท่อ HPDE ผนังสองชั้น ไม่มีเปลือกหุ้ม  PE 100 PN6 มอก.982-2556  ขนาดเส้นผ่านศูนย์กลาง  180 มม. ตรา SR</t>
  </si>
  <si>
    <t>ท่อ HPDE ผนังสองชั้น ไม่มีเปลือกหุ้ม  PE 100 PN6 มอก.982-2556  ขนาดเส้นผ่านศูนย์กลาง  200 มม. ตรา SR</t>
  </si>
  <si>
    <t>ท่อ HPDE ผนังสองชั้น ไม่มีเปลือกหุ้ม  PE 100 PN6 มอก.982-2556  ขนาดเส้นผ่านศูนย์กลาง  225 มม. ตรา SR</t>
  </si>
  <si>
    <t>ท่อ HPDE ผนังสองชั้น ไม่มีเปลือกหุ้ม  PE 100 PN6 มอก.982-2556  ขนาดเส้นผ่านศูนย์กลาง  250 มม. ตรา SR</t>
  </si>
  <si>
    <t>ท่อ HPDE ผนังสองชั้น ไม่มีเปลือกหุ้ม  PE 100 PN6 มอก.982-2556  ขนาดเส้นผ่านศูนย์กลาง  280 มม. ตรา SR</t>
  </si>
  <si>
    <t>ท่อ HPDE ผนังสองชั้น ไม่มีเปลือกหุ้ม  PE 100 PN6 มอก.982-2556  ขนาดเส้นผ่านศูนย์กลาง  315 มม. ตรา SR</t>
  </si>
  <si>
    <t>ท่อ HPDE ผนังสองชั้น ไม่มีเปลือกหุ้ม  PE 100 PN6 มอก.982-2556  ขนาดเส้นผ่านศูนย์กลาง  355 มม. ตรา SR</t>
  </si>
  <si>
    <t>ท่อ HPDE ผนังสองชั้น ไม่มีเปลือกหุ้ม  PE 100 PN6 มอก.982-2556  ขนาดเส้นผ่านศูนย์กลาง  400 มม. ตรา SR</t>
  </si>
  <si>
    <t>ท่อ HPDE ผนังสองชั้น ไม่มีเปลือกหุ้ม  PE 100 PN6 มอก.982-2556  ขนาดเส้นผ่านศูนย์กลาง  450 มม. ตรา SR</t>
  </si>
  <si>
    <t>ท่อ HPDE ผนังสองชั้น ไม่มีเปลือกหุ้ม  PE 100 PN6 มอก.982-2556  ขนาดเส้นผ่านศูนย์กลาง  500 มม. ตรา SR</t>
  </si>
  <si>
    <t>ท่อ HPDE ผนังสองชั้น ไม่มีเปลือกหุ้ม  PE 100 PN6 มอก.982-2556  ขนาดเส้นผ่านศูนย์กลาง  560 มม. ตรา SR</t>
  </si>
  <si>
    <t>ท่อ HPDE ผนังสองชั้น ไม่มีเปลือกหุ้ม  PE 100 PN6 มอก.982-2556  ขนาดเส้นผ่านศูนย์กลาง  630 มม. ตรา SR</t>
  </si>
  <si>
    <t>ท่อ HPDE ผนังสองชั้น ไม่มีเปลือกหุ้ม  PE 100 PN6 มอก.982-2556  ขนาดเส้นผ่านศูนย์กลาง  710 มม. ตรา SR</t>
  </si>
  <si>
    <t>ท่อ HPDE ผนังสองชั้น ไม่มีเปลือกหุ้ม  PE 100 PN6 มอก.982-2556  ขนาดเส้นผ่านศูนย์กลาง  800 มม. ตรา SR</t>
  </si>
  <si>
    <t>ท่อ HPDE ผนังสองชั้น ไม่มีเปลือกหุ้ม  PE 100 PN6 มอก.982-2556  ขนาดเส้นผ่านศูนย์กลาง  900 มม. ตรา SR</t>
  </si>
  <si>
    <t>ท่อ HPDE ผนังสองชั้น ไม่มีเปลือกหุ้ม  PE 100 PN6 มอก.982-2556  ขนาดเส้นผ่านศูนย์กลาง 1,000 มม. ตรา SR</t>
  </si>
  <si>
    <t>ท่อ HPDE ผนังสองชั้น ไม่มีเปลือกหุ้ม  PE 100 PN6 มอก.982-2556  ขนาดเส้นผ่านศูนย์กลาง 1,200 มม. ตรา SR</t>
  </si>
  <si>
    <t>ท่อ HDPE ผนัง 2 ชั้น ไม่มีเปลือกหุ้ม PN6 PE100 มอก.982-2556  ขนาดเส้นผ่านศูนย์กลาง 50 มม. ตรา TGG</t>
  </si>
  <si>
    <t>ท่อ HDPE ผนัง 2 ชั้น ไม่มีเปลือกหุ้ม PN6 PE100 มอก.982-2556  ขนาดเส้นผ่านศูนย์กลาง 63 มม. ตรา TGG</t>
  </si>
  <si>
    <t>ท่อ HDPE ผนัง 2 ชั้น ไม่มีเปลือกหุ้ม PN6 PE100 มอก.982-2556  ขนาดเส้นผ่านศูนย์กลาง 75 มม. ตรา TGG</t>
  </si>
  <si>
    <t>ท่อ HDPE ผนัง 2 ชั้น ไม่มีเปลือกหุ้ม PN6 PE100 มอก.982-2556  ขนาดเส้นผ่านศูนย์กลาง 90 มม. ตรา TGG</t>
  </si>
  <si>
    <t>ท่อ HDPE ผนัง 2 ชั้น ไม่มีเปลือกหุ้ม PN6 PE100 มอก.982-2556  ขนาดเส้นผ่านศูนย์กลาง 110 มม. ตรา TGG</t>
  </si>
  <si>
    <t>ท่อ HDPE ผนัง 2 ชั้น ไม่มีเปลือกหุ้ม PN6 PE100 มอก.982-2556  ขนาดเส้นผ่านศูนย์กลาง 125 มม. ตรา TGG</t>
  </si>
  <si>
    <t>ท่อ HDPE ผนัง 2 ชั้น ไม่มีเปลือกหุ้ม PN6 PE100 มอก.982-2556  ขนาดเส้นผ่านศูนย์กลาง 140 มม. ตรา TGG</t>
  </si>
  <si>
    <t>ท่อ HDPE ผนัง 2 ชั้น ไม่มีเปลือกหุ้ม PN6 PE100 มอก.982-2556  ขนาดเส้นผ่านศูนย์กลาง 160 มม. ตรา TGG</t>
  </si>
  <si>
    <t>ท่อ HDPE ผนัง 2 ชั้น ไม่มีเปลือกหุ้ม PN6 PE100 มอก.982-2556  ขนาดเส้นผ่านศูนย์กลาง 180 มม. ตรา TGG</t>
  </si>
  <si>
    <t>ท่อ HDPE ผนัง 2 ชั้น ไม่มีเปลือกหุ้ม PN6 PE100 มอก.982-2556  ขนาดเส้นผ่านศูนย์กลาง 200 มม. ตรา TGG</t>
  </si>
  <si>
    <t>ท่อ HDPE ผนัง 2 ชั้น ไม่มีเปลือกหุ้ม PN6 PE100 มอก.982-2556  ขนาดเส้นผ่านศูนย์กลาง 225 มม. ตรา TGG</t>
  </si>
  <si>
    <t>ท่อ HDPE ผนัง 2 ชั้น ไม่มีเปลือกหุ้ม PN6 PE100 มอก.982-2556  ขนาดเส้นผ่านศูนย์กลาง 250 มม. ตรา TGG</t>
  </si>
  <si>
    <t>ท่อ HDPE ผนัง 2 ชั้น ไม่มีเปลือกหุ้ม PN6 PE100 มอก.982-2556  ขนาดเส้นผ่านศูนย์กลาง 280 มม. ตรา TGG</t>
  </si>
  <si>
    <t>ท่อ HDPE ผนัง 2 ชั้น ไม่มีเปลือกหุ้ม PN6 PE100 มอก.982-2556  ขนาดเส้นผ่านศูนย์กลาง 315 มม. ตรา TGG</t>
  </si>
  <si>
    <t>ท่อ HDPE ผนัง 2 ชั้น ไม่มีเปลือกหุ้ม PN6 PE100 มอก.982-2556  ขนาดเส้นผ่านศูนย์กลาง 355 มม. ตรา TGG</t>
  </si>
  <si>
    <t>ท่อ HDPE ผนัง 2 ชั้น ไม่มีเปลือกหุ้ม PN6 PE100 มอก.982-2556  ขนาดเส้นผ่านศูนย์กลาง 400 มม. ตรา TGG</t>
  </si>
  <si>
    <t>ท่อ HDPE ผนัง 2 ชั้น ไม่มีเปลือกหุ้ม PN6 PE100 มอก.982-2556  ขนาดเส้นผ่านศูนย์กลาง 450 มม. ตรา TGG</t>
  </si>
  <si>
    <t>ท่อ HDPE ผนัง 2 ชั้น ไม่มีเปลือกหุ้ม PN6 PE100 มอก.982-2556  ขนาดเส้นผ่านศูนย์กลาง 500 มม. ตรา TGG</t>
  </si>
  <si>
    <t>ท่อ HDPE ผนัง 2 ชั้น ไม่มีเปลือกหุ้ม PN6 PE100 มอก.982-2556  ขนาดเส้นผ่านศูนย์กลาง 560 มม. ตรา TGG</t>
  </si>
  <si>
    <t>ท่อ HDPE ผนัง 2 ชั้น ไม่มีเปลือกหุ้ม PN6 PE100 มอก.982-2556  ขนาดเส้นผ่านศูนย์กลาง 630 มม. ตรา TGG</t>
  </si>
  <si>
    <t>ท่อ HDPE ผนัง 2 ชั้น ไม่มีเปลือกหุ้ม PN6 PE100 มอก.982-2556  ขนาดเส้นผ่านศูนย์กลาง 710 มม. ตรา TGG</t>
  </si>
  <si>
    <t>ท่อ HDPE ผนัง 2 ชั้น ไม่มีเปลือกหุ้ม PN6 PE100 มอก.982-2556  ขนาดเส้นผ่านศูนย์กลาง 800 มม. ตรา TGG</t>
  </si>
  <si>
    <t>ท่อ HDPE ผนัง 2 ชั้น ไม่มีเปลือกหุ้ม PN6 PE100 มอก.982-2556  ขนาดเส้นผ่านศูนย์กลาง 900 มม. ตรา TGG</t>
  </si>
  <si>
    <t>ท่อ HDPE ผนัง 2 ชั้น ไม่มีเปลือกหุ้ม PN6 PE100 มอก.982-2556  ขนาดเส้นผ่านศูนย์กลาง 1,000 มม. ตรา TGG</t>
  </si>
  <si>
    <t>ท่อ HDPE ผนัง 2 ชั้น ไม่มีเปลือกหุ้ม PN6 PE100 มอก.982-2556  ขนาดเส้นผ่านศูนย์กลาง 1,200 มม. ตรา TGG</t>
  </si>
  <si>
    <t>ท่อ HPDE ผนังสองชั้น ไม่มีเปลือกหุ้ม  PE 100 PN8 มอก.982-2556  ขนาดเส้นผ่านศูนย์กลาง    50 มม. ตรา SR</t>
  </si>
  <si>
    <t>ท่อ HPDE ผนังสองชั้น ไม่มีเปลือกหุ้ม  PE 100 PN8 มอก.982-2556  ขนาดเส้นผ่านศูนย์กลาง    63 มม. ตรา SR</t>
  </si>
  <si>
    <t>ท่อ HPDE ผนังสองชั้น ไม่มีเปลือกหุ้ม  PE 100 PN8 มอก.982-2556  ขนาดเส้นผ่านศูนย์กลาง    75 มม. ตรา SR</t>
  </si>
  <si>
    <t>ท่อ HPDE ผนังสองชั้น ไม่มีเปลือกหุ้ม  PE 100 PN8 มอก.982-2556  ขนาดเส้นผ่านศูนย์กลาง    90 มม. ตรา SR</t>
  </si>
  <si>
    <t>ท่อ HPDE ผนังสองชั้น ไม่มีเปลือกหุ้ม  PE 100 PN8 มอก.982-2556  ขนาดเส้นผ่านศูนย์กลาง   110 มม. ตรา SR</t>
  </si>
  <si>
    <t>ท่อ HPDE ผนังสองชั้น ไม่มีเปลือกหุ้ม  PE 100 PN8 มอก.982-2556  ขนาดเส้นผ่านศูนย์กลาง   125 มม. ตรา SR</t>
  </si>
  <si>
    <t>ท่อ HPDE ผนังสองชั้น ไม่มีเปลือกหุ้ม  PE 100 PN8 มอก.982-2556  ขนาดเส้นผ่านศูนย์กลาง   140 มม. ตรา SR</t>
  </si>
  <si>
    <t>ท่อ HPDE ผนังสองชั้น ไม่มีเปลือกหุ้ม  PE 100 PN8 มอก.982-2556  ขนาดเส้นผ่านศูนย์กลาง   160 มม. ตรา SR</t>
  </si>
  <si>
    <t>ท่อ HPDE ผนังสองชั้น ไม่มีเปลือกหุ้ม  PE 100 PN8 มอก.982-2556  ขนาดเส้นผ่านศูนย์กลาง   180 มม. ตรา SR</t>
  </si>
  <si>
    <t>ท่อ HPDE ผนังสองชั้น ไม่มีเปลือกหุ้ม  PE 100 PN8 มอก.982-2556  ขนาดเส้นผ่านศูนย์กลาง   200 มม. ตรา SR</t>
  </si>
  <si>
    <t>ท่อ HPDE ผนังสองชั้น ไม่มีเปลือกหุ้ม  PE 100 PN8 มอก.982-2556  ขนาดเส้นผ่านศูนย์กลาง   225 มม. ตรา SR</t>
  </si>
  <si>
    <t>ท่อ HPDE ผนังสองชั้น ไม่มีเปลือกหุ้ม  PE 100 PN8 มอก.982-2556  ขนาดเส้นผ่านศูนย์กลาง   250 มม. ตรา SR</t>
  </si>
  <si>
    <t>ท่อ HPDE ผนังสองชั้น ไม่มีเปลือกหุ้ม  PE 100 PN8 มอก.982-2556  ขนาดเส้นผ่านศูนย์กลาง   280 มม. ตรา SR</t>
  </si>
  <si>
    <t>ท่อ HPDE ผนังสองชั้น ไม่มีเปลือกหุ้ม  PE 100 PN8 มอก.982-2556  ขนาดเส้นผ่านศูนย์กลาง   315 มม. ตรา SR</t>
  </si>
  <si>
    <t>ท่อ HPDE ผนังสองชั้น ไม่มีเปลือกหุ้ม  PE 100 PN8 มอก.982-2556  ขนาดเส้นผ่านศูนย์กลาง   355 มม. ตรา SR</t>
  </si>
  <si>
    <t>ท่อ HPDE ผนังสองชั้น ไม่มีเปลือกหุ้ม  PE 100 PN8 มอก.982-2556  ขนาดเส้นผ่านศูนย์กลาง   400 มม. ตรา SR</t>
  </si>
  <si>
    <t>ท่อ HPDE ผนังสองชั้น ไม่มีเปลือกหุ้ม  PE 100 PN8 มอก.982-2556  ขนาดเส้นผ่านศูนย์กลาง   450 มม. ตรา SR</t>
  </si>
  <si>
    <t>ท่อ HPDE ผนังสองชั้น ไม่มีเปลือกหุ้ม  PE 100 PN8 มอก.982-2556  ขนาดเส้นผ่านศูนย์กลาง   500 มม. ตรา SR</t>
  </si>
  <si>
    <t>ท่อ HPDE ผนังสองชั้น ไม่มีเปลือกหุ้ม  PE 100 PN8 มอก.982-2556  ขนาดเส้นผ่านศูนย์กลาง   560 มม. ตรา SR</t>
  </si>
  <si>
    <t>ท่อ HPDE ผนังสองชั้น ไม่มีเปลือกหุ้ม  PE 100 PN8 มอก.982-2556  ขนาดเส้นผ่านศูนย์กลาง   630 มม. ตรา SR</t>
  </si>
  <si>
    <t>ท่อ HPDE ผนังสองชั้น ไม่มีเปลือกหุ้ม  PE 100 PN8 มอก.982-2556  ขนาดเส้นผ่านศูนย์กลาง   710 มม. ตรา SR</t>
  </si>
  <si>
    <t>ท่อ HPDE ผนังสองชั้น ไม่มีเปลือกหุ้ม  PE 100 PN8 มอก.982-2556  ขนาดเส้นผ่านศูนย์กลาง   800 มม. ตรา SR</t>
  </si>
  <si>
    <t>ท่อ HPDE ผนังสองชั้น ไม่มีเปลือกหุ้ม  PE 100 PN8 มอก.982-2556  ขนาดเส้นผ่านศูนย์กลาง   900 มม. ตรา SR</t>
  </si>
  <si>
    <t>ท่อ HPDE ผนังสองชั้น ไม่มีเปลือกหุ้ม  PE 100 PN8 มอก.982-2556  ขนาดเส้นผ่านศูนย์กลาง  1,000 มม. ตรา SR</t>
  </si>
  <si>
    <t>ท่อ HPDE ผนังสองชั้น ไม่มีเปลือกหุ้ม  PE 100 PN8 มอก.982-2556  ขนาดเส้นผ่านศูนย์กลาง  1,200 มม. ตรา SR</t>
  </si>
  <si>
    <t>ท่อ HDPE ผนัง 2 ชั้น ไม่มีเปลือกหุ้ม PE100 PN8 มอก. 982-2556  ขนาดเส้นผ่านศูนย์กลาง  50 มม. ตรา TGG</t>
  </si>
  <si>
    <t>ท่อ HDPE ผนัง 2 ชั้น ไม่มีเปลือกหุ้ม PE100 PN8 มอก. 982-2556  ขนาดเส้นผ่านศูนย์กลาง  63 มม. ตรา TGG</t>
  </si>
  <si>
    <t>ท่อ HDPE ผนัง 2 ชั้น ไม่มีเปลือกหุ้ม PE100 PN8 มอก. 982-2556  ขนาดเส้นผ่านศูนย์กลาง  75 มม. ตรา TGG</t>
  </si>
  <si>
    <t>ท่อ HDPE ผนัง 2 ชั้น ไม่มีเปลือกหุ้ม PE100 PN8 มอก. 982-2556  ขนาดเส้นผ่านศูนย์กลาง  90 มม. ตรา TGG</t>
  </si>
  <si>
    <t>ท่อ HDPE ผนัง 2 ชั้น ไม่มีเปลือกหุ้ม PE100 PN8 มอก. 982-2556  ขนาดเส้นผ่านศูนย์กลาง  110 มม. ตรา TGG</t>
  </si>
  <si>
    <t>ท่อ HDPE ผนัง 2 ชั้น ไม่มีเปลือกหุ้ม PE100 PN8 มอก. 982-2556  ขนาดเส้นผ่านศูนย์กลาง  125 มม. ตรา TGG</t>
  </si>
  <si>
    <t>ท่อ HDPE ผนัง 2 ชั้น ไม่มีเปลือกหุ้ม PE100 PN8 มอก. 982-2556  ขนาดเส้นผ่านศูนย์กลาง  140 มม. ตรา TGG</t>
  </si>
  <si>
    <t>ท่อ HDPE ผนัง 2 ชั้น ไม่มีเปลือกหุ้ม PE100 PN8 มอก. 982-2556  ขนาดเส้นผ่านศูนย์กลาง  160 มม. ตรา TGG</t>
  </si>
  <si>
    <t>ท่อ HDPE ผนัง 2 ชั้น ไม่มีเปลือกหุ้ม PE100 PN8 มอก. 982-2556  ขนาดเส้นผ่านศูนย์กลาง  180 มม. ตรา TGG</t>
  </si>
  <si>
    <t>ท่อ HDPE ผนัง 2 ชั้น ไม่มีเปลือกหุ้ม PE100 PN8 มอก. 982-2556  ขนาดเส้นผ่านศูนย์กลาง  200 มม. ตรา TGG</t>
  </si>
  <si>
    <t>ท่อ HDPE ผนัง 2 ชั้น ไม่มีเปลือกหุ้ม PE100 PN8 มอก. 982-2556  ขนาดเส้นผ่านศูนย์กลาง  225 มม. ตรา TGG</t>
  </si>
  <si>
    <t>ท่อ HDPE ผนัง 2 ชั้น ไม่มีเปลือกหุ้ม PE100 PN8 มอก. 982-2556  ขนาดเส้นผ่านศูนย์กลาง  250 มม. ตรา TGG</t>
  </si>
  <si>
    <t>ท่อ HDPE ผนัง 2 ชั้น ไม่มีเปลือกหุ้ม PE100 PN8 มอก. 982-2556  ขนาดเส้นผ่านศูนย์กลาง  280 มม. ตรา TGG</t>
  </si>
  <si>
    <t>ท่อ HDPE ผนัง 2 ชั้น ไม่มีเปลือกหุ้ม PE100 PN8 มอก. 982-2556  ขนาดเส้นผ่านศูนย์กลาง  315 มม. ตรา TGG</t>
  </si>
  <si>
    <t>ท่อ HDPE ผนัง 2 ชั้น ไม่มีเปลือกหุ้ม PE100 PN8 มอก. 982-2556  ขนาดเส้นผ่านศูนย์กลาง  355 มม. ตรา TGG</t>
  </si>
  <si>
    <t>ท่อ HDPE ผนัง 2 ชั้น ไม่มีเปลือกหุ้ม PE100 PN8 มอก. 982-2556  ขนาดเส้นผ่านศูนย์กลาง  400 มม. ตรา TGG</t>
  </si>
  <si>
    <t>ท่อ HDPE ผนัง 2 ชั้น ไม่มีเปลือกหุ้ม PE100 PN8 มอก. 982-2556  ขนาดเส้นผ่านศูนย์กลาง  450 มม. ตรา TGG</t>
  </si>
  <si>
    <t>ท่อ HDPE ผนัง 2 ชั้น ไม่มีเปลือกหุ้ม PE100 PN8 มอก. 982-2556  ขนาดเส้นผ่านศูนย์กลาง  500 มม. ตรา TGG</t>
  </si>
  <si>
    <t>ท่อ HDPE ผนัง 2 ชั้น ไม่มีเปลือกหุ้ม PE100 PN8 มอก. 982-2556  ขนาดเส้นผ่านศูนย์กลาง  560 มม. ตรา TGG</t>
  </si>
  <si>
    <t>ท่อ HDPE ผนัง 2 ชั้น ไม่มีเปลือกหุ้ม PE100 PN8 มอก. 982-2556  ขนาดเส้นผ่านศูนย์กลาง  630 มม. ตรา TGG</t>
  </si>
  <si>
    <t>ท่อ HDPE ผนัง 2 ชั้น ไม่มีเปลือกหุ้ม PE100 PN8 มอก. 982-2556  ขนาดเส้นผ่านศูนย์กลาง  710 มม. ตรา TGG</t>
  </si>
  <si>
    <t>ท่อ HDPE ผนัง 2 ชั้น ไม่มีเปลือกหุ้ม PE100 PN8 มอก. 982-2556  ขนาดเส้นผ่านศูนย์กลาง  800 มม. ตรา TGG</t>
  </si>
  <si>
    <t>ท่อ HDPE ผนัง 2 ชั้น ไม่มีเปลือกหุ้ม PE100 PN8 มอก. 982-2556  ขนาดเส้นผ่านศูนย์กลาง  900 มม. ตรา TGG</t>
  </si>
  <si>
    <t>ท่อ HDPE ผนัง 2 ชั้น ไม่มีเปลือกหุ้ม PE100 PN8 มอก. 982-2556  ขนาดเส้นผ่านศูนย์กลาง  1,000 มม. ตรา TGG</t>
  </si>
  <si>
    <t>ท่อ HDPE ผนัง 2 ชั้น ไม่มีเปลือกหุ้ม PE100 PN8 มอก. 982-2556  ขนาดเส้นผ่านศูนย์กลาง  1,200 มม. ตรา TGG</t>
  </si>
  <si>
    <t>ท่อ HPDE ผนังสองชั้น ไม่มีเปลือกหุ้ม  PE 100 PN10 มอก.982-2556  ขนาดเส้นผ่านศูนย์กลาง    50 มม. ตรา SR</t>
  </si>
  <si>
    <t>ท่อ HPDE ผนังสองชั้น ไม่มีเปลือกหุ้ม  PE 100 PN10 มอก.982-2556  ขนาดเส้นผ่านศูนย์กลาง    63 มม. ตรา SR</t>
  </si>
  <si>
    <t>ท่อ HPDE ผนังสองชั้น ไม่มีเปลือกหุ้ม  PE 100 PN10 มอก.982-2556  ขนาดเส้นผ่านศูนย์กลาง    75 มม. ตรา SR</t>
  </si>
  <si>
    <t>ท่อ HPDE ผนังสองชั้น ไม่มีเปลือกหุ้ม  PE 100 PN10 มอก.982-2556  ขนาดเส้นผ่านศูนย์กลาง    90 มม. ตรา SR</t>
  </si>
  <si>
    <t>ท่อ HPDE ผนังสองชั้น ไม่มีเปลือกหุ้ม  PE 100 PN10 มอก.982-2556  ขนาดเส้นผ่านศูนย์กลาง   110 มม. ตรา SR</t>
  </si>
  <si>
    <t>ท่อ HPDE ผนังสองชั้น ไม่มีเปลือกหุ้ม  PE 100 PN10 มอก.982-2556  ขนาดเส้นผ่านศูนย์กลาง   125 มม. ตรา SR</t>
  </si>
  <si>
    <t>ท่อ HPDE ผนังสองชั้น ไม่มีเปลือกหุ้ม  PE 100 PN10 มอก.982-2556  ขนาดเส้นผ่านศูนย์กลาง   140 มม. ตรา SR</t>
  </si>
  <si>
    <t>ท่อ HPDE ผนังสองชั้น ไม่มีเปลือกหุ้ม  PE 100 PN10 มอก.982-2556  ขนาดเส้นผ่านศูนย์กลาง   160 มม. ตรา SR</t>
  </si>
  <si>
    <t>ท่อ HPDE ผนังสองชั้น ไม่มีเปลือกหุ้ม  PE 100 PN10 มอก.982-2556  ขนาดเส้นผ่านศูนย์กลาง   180 มม. ตรา SR</t>
  </si>
  <si>
    <t>ท่อ HPDE ผนังสองชั้น ไม่มีเปลือกหุ้ม  PE 100 PN10 มอก.982-2556  ขนาดเส้นผ่านศูนย์กลาง   200 มม. ตรา SR</t>
  </si>
  <si>
    <t>ท่อ HPDE ผนังสองชั้น ไม่มีเปลือกหุ้ม  PE 100 PN10 มอก.982-2556  ขนาดเส้นผ่านศูนย์กลาง   225 มม. ตรา SR</t>
  </si>
  <si>
    <t>ท่อ HPDE ผนังสองชั้น ไม่มีเปลือกหุ้ม  PE 100 PN10 มอก.982-2556  ขนาดเส้นผ่านศูนย์กลาง   250 มม. ตรา SR</t>
  </si>
  <si>
    <t>ท่อ HPDE ผนังสองชั้น ไม่มีเปลือกหุ้ม  PE 100 PN10 มอก.982-2556  ขนาดเส้นผ่านศูนย์กลาง   280 มม. ตรา SR</t>
  </si>
  <si>
    <t>ท่อ HPDE ผนังสองชั้น ไม่มีเปลือกหุ้ม  PE 100 PN10 มอก.982-2556  ขนาดเส้นผ่านศูนย์กลาง   315 มม. ตรา SR</t>
  </si>
  <si>
    <t>ท่อ HPDE ผนังสองชั้น ไม่มีเปลือกหุ้ม  PE 100 PN10 มอก.982-2556  ขนาดเส้นผ่านศูนย์กลาง   355 มม. ตรา SR</t>
  </si>
  <si>
    <t>ท่อ HPDE ผนังสองชั้น ไม่มีเปลือกหุ้ม  PE 100 PN10 มอก.982-2556  ขนาดเส้นผ่านศูนย์กลาง   400 มม. ตรา SR</t>
  </si>
  <si>
    <t>ท่อ HPDE ผนังสองชั้น ไม่มีเปลือกหุ้ม  PE 100 PN10 มอก.982-2556  ขนาดเส้นผ่านศูนย์กลาง   450 มม. ตรา SR</t>
  </si>
  <si>
    <t>ท่อ HPDE ผนังสองชั้น ไม่มีเปลือกหุ้ม  PE 100 PN10 มอก.982-2556  ขนาดเส้นผ่านศูนย์กลาง   500 มม. ตรา SR</t>
  </si>
  <si>
    <t>ท่อ HPDE ผนังสองชั้น ไม่มีเปลือกหุ้ม  PE 100 PN10 มอก.982-2556  ขนาดเส้นผ่านศูนย์กลาง   560 มม. ตรา SR</t>
  </si>
  <si>
    <t>ท่อ HPDE ผนังสองชั้น ไม่มีเปลือกหุ้ม  PE 100 PN10 มอก.982-2556  ขนาดเส้นผ่านศูนย์กลาง   630 มม. ตรา SR</t>
  </si>
  <si>
    <t>ท่อ HPDE ผนังสองชั้น ไม่มีเปลือกหุ้ม  PE 100 PN10 มอก.982-2556  ขนาดเส้นผ่านศูนย์กลาง   710 มม. ตรา SR</t>
  </si>
  <si>
    <t>ท่อ HPDE ผนังสองชั้น ไม่มีเปลือกหุ้ม  PE 100 PN10 มอก.982-2556  ขนาดเส้นผ่านศูนย์กลาง   800 มม. ตรา SR</t>
  </si>
  <si>
    <t>ท่อ HPDE ผนังสองชั้น ไม่มีเปลือกหุ้ม  PE 100 PN10 มอก.982-2556  ขนาดเส้นผ่านศูนย์กลาง   900 มม. ตรา SR</t>
  </si>
  <si>
    <t>ท่อ HPDE ผนังสองชั้น ไม่มีเปลือกหุ้ม  PE 100 PN10 มอก.982-2556  ขนาดเส้นผ่านศูนย์กลาง  1,000 มม. ตรา SR</t>
  </si>
  <si>
    <t>ท่อ HPDE ผนังสองชั้น ไม่มีเปลือกหุ้ม  PE 100 PN10 มอก.982-2556  ขนาดเส้นผ่านศูนย์กลาง  1,200 มม. ตรา SR</t>
  </si>
  <si>
    <t>ท่อ HDPE ผนัง 2 ชั้น ไม่มีเปลือกหุ้ม PE100 PN10 มอก.982-2556  ขนาดเส้นผ่านศูนย์กลาง  50 มม. ตรา TGG</t>
  </si>
  <si>
    <t>ท่อ HDPE ผนัง 2 ชั้น ไม่มีเปลือกหุ้ม PE100 PN10 มอก.982-2556  ขนาดเส้นผ่านศูนย์กลาง  63 มม. ตรา TGG</t>
  </si>
  <si>
    <t>ท่อ HDPE ผนัง 2 ชั้น ไม่มีเปลือกหุ้ม PE100 PN10 มอก.982-2556  ขนาดเส้นผ่านศูนย์กลาง  75 มม. ตรา TGG</t>
  </si>
  <si>
    <t>ท่อ HDPE ผนัง 2 ชั้น ไม่มีเปลือกหุ้ม PE100 PN10 มอก.982-2556  ขนาดเส้นผ่านศูนย์กลาง  90 มม. ตรา TGG</t>
  </si>
  <si>
    <t>ท่อ HDPE ผนัง 2 ชั้น ไม่มีเปลือกหุ้ม PE100 PN10 มอก.982-2556  ขนาดเส้นผ่านศูนย์กลาง  110 มม. ตรา TGG</t>
  </si>
  <si>
    <t>ท่อ HDPE ผนัง 2 ชั้น ไม่มีเปลือกหุ้ม PE100 PN10 มอก.982-2556  ขนาดเส้นผ่านศูนย์กลาง  125 มม. ตรา TGG</t>
  </si>
  <si>
    <t>ท่อ HDPE ผนัง 2 ชั้น ไม่มีเปลือกหุ้ม PE100 PN10 มอก.982-2556  ขนาดเส้นผ่านศูนย์กลาง  140 มม. ตรา TGG</t>
  </si>
  <si>
    <t>ท่อ HDPE ผนัง 2 ชั้น ไม่มีเปลือกหุ้ม PE100 PN10 มอก.982-2556  ขนาดเส้นผ่านศูนย์กลาง  160 มม. ตรา TGG</t>
  </si>
  <si>
    <t>ท่อ HDPE ผนัง 2 ชั้น ไม่มีเปลือกหุ้ม PE100 PN10 มอก.982-2556  ขนาดเส้นผ่านศูนย์กลาง  180 มม. ตรา TGG</t>
  </si>
  <si>
    <t>ท่อ HDPE ผนัง 2 ชั้น ไม่มีเปลือกหุ้ม PE100 PN10 มอก.982-2556  ขนาดเส้นผ่านศูนย์กลาง  200 มม. ตรา TGG</t>
  </si>
  <si>
    <t>ท่อ HDPE ผนัง 2 ชั้น ไม่มีเปลือกหุ้ม PE100 PN10 มอก.982-2556  ขนาดเส้นผ่านศูนย์กลาง  225 มม. ตรา TGG</t>
  </si>
  <si>
    <t>ท่อ HDPE ผนัง 2 ชั้น ไม่มีเปลือกหุ้ม PE100 PN10 มอก.982-2556  ขนาดเส้นผ่านศูนย์กลาง  250 มม. ตรา TGG</t>
  </si>
  <si>
    <t>ท่อ HDPE ผนัง 2 ชั้น ไม่มีเปลือกหุ้ม PE100 PN10 มอก.982-2556  ขนาดเส้นผ่านศูนย์กลาง  280 มม. ตรา TGG</t>
  </si>
  <si>
    <t>ท่อ HDPE ผนัง 2 ชั้น ไม่มีเปลือกหุ้ม PE100 PN10 มอก.982-2556  ขนาดเส้นผ่านศูนย์กลาง  315 มม. ตรา TGG</t>
  </si>
  <si>
    <t>ท่อ HDPE ผนัง 2 ชั้น ไม่มีเปลือกหุ้ม PE100 PN10 มอก.982-2556  ขนาดเส้นผ่านศูนย์กลาง  355 มม. ตรา TGG</t>
  </si>
  <si>
    <t>ท่อ HDPE ผนัง 2 ชั้น ไม่มีเปลือกหุ้ม PE100 PN10 มอก.982-2556  ขนาดเส้นผ่านศูนย์กลาง  400 มม. ตรา TGG</t>
  </si>
  <si>
    <t>ท่อ HDPE ผนัง 2 ชั้น ไม่มีเปลือกหุ้ม PE100 PN10 มอก.982-2556  ขนาดเส้นผ่านศูนย์กลาง  450 มม. ตรา TGG</t>
  </si>
  <si>
    <t>ท่อ HDPE ผนัง 2 ชั้น ไม่มีเปลือกหุ้ม PE100 PN10 มอก.982-2556  ขนาดเส้นผ่านศูนย์กลาง  500 มม. ตรา TGG</t>
  </si>
  <si>
    <t>ท่อ HDPE ผนัง 2 ชั้น ไม่มีเปลือกหุ้ม PE100 PN10 มอก.982-2556  ขนาดเส้นผ่านศูนย์กลาง  560 มม. ตรา TGG</t>
  </si>
  <si>
    <t>ท่อ HDPE ผนัง 2 ชั้น ไม่มีเปลือกหุ้ม PE100 PN10 มอก.982-2556  ขนาดเส้นผ่านศูนย์กลาง  630 มม. ตรา TGG</t>
  </si>
  <si>
    <t>ท่อ HDPE ผนัง 2 ชั้น ไม่มีเปลือกหุ้ม PE100 PN10 มอก.982-2556  ขนาดเส้นผ่านศูนย์กลาง  710 มม. ตรา TGG</t>
  </si>
  <si>
    <t>ท่อ HDPE ผนัง 2 ชั้น ไม่มีเปลือกหุ้ม PE100 PN10 มอก.982-2556  ขนาดเส้นผ่านศูนย์กลาง  800 มม. ตรา TGG</t>
  </si>
  <si>
    <t>ท่อ HDPE ผนัง 2 ชั้น ไม่มีเปลือกหุ้ม PE100 PN10 มอก.982-2556  ขนาดเส้นผ่านศูนย์กลาง  900 มม. ตรา TGG</t>
  </si>
  <si>
    <t>ท่อ HDPE ผนัง 2 ชั้น ไม่มีเปลือกหุ้ม PE100 PN10 มอก.982-2556  ขนาดเส้นผ่านศูนย์กลาง  1,000 มม. ตรา TGG</t>
  </si>
  <si>
    <t>ท่อ HPDE ผนังสองชั้น ไม่มีเปลือกหุ้ม  PE 100 PN12.5 มอก.982-2556  ขนาดเส้นผ่านศูนย์กลาง    50 มม. ตรา SR</t>
  </si>
  <si>
    <t>ท่อ HPDE ผนังสองชั้น ไม่มีเปลือกหุ้ม  PE 100 PN12.5 มอก.982-2556  ขนาดเส้นผ่านศูนย์กลาง    63 มม. ตรา SR</t>
  </si>
  <si>
    <t>ท่อ HPDE ผนังสองชั้น ไม่มีเปลือกหุ้ม  PE 100 PN12.5 มอก.982-2556  ขนาดเส้นผ่านศูนย์กลาง    75 มม. ตรา SR</t>
  </si>
  <si>
    <t>ท่อ HPDE ผนังสองชั้น ไม่มีเปลือกหุ้ม  PE 100 PN12.5 มอก.982-2556  ขนาดเส้นผ่านศูนย์กลาง    90 มม. ตรา SR</t>
  </si>
  <si>
    <t>ท่อ HPDE ผนังสองชั้น ไม่มีเปลือกหุ้ม  PE 100 PN12.5 มอก.982-2556  ขนาดเส้นผ่านศูนย์กลาง   110 มม. ตรา SR</t>
  </si>
  <si>
    <t>ท่อ HPDE ผนังสองชั้น ไม่มีเปลือกหุ้ม  PE 100 PN12.5 มอก.982-2556  ขนาดเส้นผ่านศูนย์กลาง   125 มม. ตรา SR</t>
  </si>
  <si>
    <t>ท่อ HPDE ผนังสองชั้น ไม่มีเปลือกหุ้ม  PE 100 PN12.5 มอก.982-2556  ขนาดเส้นผ่านศูนย์กลาง   140 มม. ตรา SR</t>
  </si>
  <si>
    <t>ท่อ HPDE ผนังสองชั้น ไม่มีเปลือกหุ้ม  PE 100 PN12.5 มอก.982-2556  ขนาดเส้นผ่านศูนย์กลาง   160 มม. ตรา SR</t>
  </si>
  <si>
    <t>ท่อ HPDE ผนังสองชั้น ไม่มีเปลือกหุ้ม  PE 100 PN12.5 มอก.982-2556  ขนาดเส้นผ่านศูนย์กลาง   180 มม. ตรา SR</t>
  </si>
  <si>
    <t>ท่อ HPDE ผนังสองชั้น ไม่มีเปลือกหุ้ม  PE 100 PN12.5 มอก.982-2556  ขนาดเส้นผ่านศูนย์กลาง   200 มม. ตรา SR</t>
  </si>
  <si>
    <t>ท่อ HPDE ผนังสองชั้น ไม่มีเปลือกหุ้ม  PE 100 PN12.5 มอก.982-2556  ขนาดเส้นผ่านศูนย์กลาง   225 มม. ตรา SR</t>
  </si>
  <si>
    <t>ท่อ HPDE ผนังสองชั้น ไม่มีเปลือกหุ้ม  PE 100 PN12.5 มอก.982-2556  ขนาดเส้นผ่านศูนย์กลาง   250 มม. ตรา SR</t>
  </si>
  <si>
    <t>ท่อ HPDE ผนังสองชั้น ไม่มีเปลือกหุ้ม  PE 100 PN12.5 มอก.982-2556  ขนาดเส้นผ่านศูนย์กลาง   280 มม. ตรา SR</t>
  </si>
  <si>
    <t>ท่อ HPDE ผนังสองชั้น ไม่มีเปลือกหุ้ม  PE 100 PN12.5 มอก.982-2556  ขนาดเส้นผ่านศูนย์กลาง   315 มม. ตรา SR</t>
  </si>
  <si>
    <t>ท่อ HPDE ผนังสองชั้น ไม่มีเปลือกหุ้ม  PE 100 PN12.5 มอก.982-2556  ขนาดเส้นผ่านศูนย์กลาง   355 มม. ตรา SR</t>
  </si>
  <si>
    <t>ท่อ HPDE ผนังสองชั้น ไม่มีเปลือกหุ้ม  PE 100 PN12.5 มอก.982-2556  ขนาดเส้นผ่านศูนย์กลาง   400 มม. ตรา SR</t>
  </si>
  <si>
    <t>ท่อ HPDE ผนังสองชั้น ไม่มีเปลือกหุ้ม  PE 100 PN12.5 มอก.982-2556  ขนาดเส้นผ่านศูนย์กลาง   450 มม. ตรา SR</t>
  </si>
  <si>
    <t>ท่อ HPDE ผนังสองชั้น ไม่มีเปลือกหุ้ม  PE 100 PN12.5 มอก.982-2556  ขนาดเส้นผ่านศูนย์กลาง   500 มม. ตรา SR</t>
  </si>
  <si>
    <t>ท่อ HPDE ผนังสองชั้น ไม่มีเปลือกหุ้ม  PE 100 PN12.5 มอก.982-2556  ขนาดเส้นผ่านศูนย์กลาง   560 มม. ตรา SR</t>
  </si>
  <si>
    <t>ท่อ HPDE ผนังสองชั้น ไม่มีเปลือกหุ้ม  PE 100 PN12.5 มอก.982-2556  ขนาดเส้นผ่านศูนย์กลาง   630 มม. ตรา SR</t>
  </si>
  <si>
    <t>ท่อ HPDE ผนังสองชั้น ไม่มีเปลือกหุ้ม  PE 100 PN12.5 มอก.982-2556  ขนาดเส้นผ่านศูนย์กลาง   710 มม. ตรา SR</t>
  </si>
  <si>
    <t>ท่อ HPDE ผนังสองชั้น ไม่มีเปลือกหุ้ม  PE 100 PN12.5 มอก.982-2556  ขนาดเส้นผ่านศูนย์กลาง   800 มม. ตรา SR</t>
  </si>
  <si>
    <t>ท่อ HPDE ผนังสองชั้น ไม่มีเปลือกหุ้ม  PE 100 PN12.5 มอก.982-2556  ขนาดเส้นผ่านศูนย์กลาง   900 มม. ตรา SR</t>
  </si>
  <si>
    <t>ท่อ HPDE ผนังสองชั้น ไม่มีเปลือกหุ้ม  PE 100 PN12.5 มอก.982-2556  ขนาดเส้นผ่านศูนย์กลาง  1,000 มม. ตรา SR</t>
  </si>
  <si>
    <t>ท่อ HPDE ผนังสองชั้น ไม่มีเปลือกหุ้ม  PE 100 PN12.5 มอก.982-2556  ขนาดเส้นผ่านศูนย์กลาง  1,200 มม. ตรา SR</t>
  </si>
  <si>
    <t>ท่อ HDPE ผนัง 2 ชั้น ไม่มีเปลือกหุ้ม PE100 PN12.5 มอก.982-2556  ขนาดเส้นผ่านศูนย์กลาง  50 มม. ตรา TGG</t>
  </si>
  <si>
    <t>ท่อ HDPE ผนัง 2 ชั้น ไม่มีเปลือกหุ้ม PE100 PN12.5 มอก.982-2556  ขนาดเส้นผ่านศูนย์กลาง  63 มม. ตรา TGG</t>
  </si>
  <si>
    <t>ท่อ HDPE ผนัง 2 ชั้น ไม่มีเปลือกหุ้ม PE100 PN12.5 มอก.982-2556  ขนาดเส้นผ่านศูนย์กลาง  75 มม. ตรา TGG</t>
  </si>
  <si>
    <t>ท่อ HDPE ผนัง 2 ชั้น ไม่มีเปลือกหุ้ม PE100 PN12.5 มอก.982-2556  ขนาดเส้นผ่านศูนย์กลาง  90 มม. ตรา TGG</t>
  </si>
  <si>
    <t>ท่อ HDPE ผนัง 2 ชั้น ไม่มีเปลือกหุ้ม PE100 PN12.5 มอก.982-2556  ขนาดเส้นผ่านศูนย์กลาง  110 มม. ตรา TGG</t>
  </si>
  <si>
    <t>ท่อ HDPE ผนัง 2 ชั้น ไม่มีเปลือกหุ้ม PE100 PN12.5 มอก.982-2556  ขนาดเส้นผ่านศูนย์กลาง  125 มม. ตรา TGG</t>
  </si>
  <si>
    <t>ท่อ HDPE ผนัง 2 ชั้น ไม่มีเปลือกหุ้ม PE100 PN12.5 มอก.982-2556  ขนาดเส้นผ่านศูนย์กลาง  140 มม. ตรา TGG</t>
  </si>
  <si>
    <t>ท่อ HDPE ผนัง 2 ชั้น ไม่มีเปลือกหุ้ม PE100 PN12.5 มอก.982-2556  ขนาดเส้นผ่านศูนย์กลาง  160 มม. ตรา TGG</t>
  </si>
  <si>
    <t>ท่อ HDPE ผนัง 2 ชั้น ไม่มีเปลือกหุ้ม PE100 PN12.5 มอก.982-2556  ขนาดเส้นผ่านศูนย์กลาง  180 มม. ตรา TGG</t>
  </si>
  <si>
    <t>ท่อ HDPE ผนัง 2 ชั้น ไม่มีเปลือกหุ้ม PE100 PN12.5 มอก.982-2556  ขนาดเส้นผ่านศูนย์กลาง  200 มม. ตรา TGG</t>
  </si>
  <si>
    <t>ท่อ HDPE ผนัง 2 ชั้น ไม่มีเปลือกหุ้ม PE100 PN12.5 มอก.982-2556  ขนาดเส้นผ่านศูนย์กลาง  225 มม. ตรา TGG</t>
  </si>
  <si>
    <t>ท่อ HDPE ผนัง 2 ชั้น ไม่มีเปลือกหุ้ม PE100 PN12.5 มอก.982-2556  ขนาดเส้นผ่านศูนย์กลาง  250 มม. ตรา TGG</t>
  </si>
  <si>
    <t>ท่อ HDPE ผนัง 2 ชั้น ไม่มีเปลือกหุ้ม PE100 PN12.5 มอก.982-2556  ขนาดเส้นผ่านศูนย์กลาง  280 มม. ตรา TGG</t>
  </si>
  <si>
    <t>ท่อ HDPE ผนัง 2 ชั้น ไม่มีเปลือกหุ้ม PE100 PN12.5 มอก.982-2556  ขนาดเส้นผ่านศูนย์กลาง  315 มม. ตรา TGG</t>
  </si>
  <si>
    <t>ท่อ HDPE ผนัง 2 ชั้น ไม่มีเปลือกหุ้ม PE100 PN12.5 มอก.982-2556  ขนาดเส้นผ่านศูนย์กลาง  355 มม. ตรา TGG</t>
  </si>
  <si>
    <t>ท่อ HDPE ผนัง 2 ชั้น ไม่มีเปลือกหุ้ม PE100 PN12.5 มอก.982-2556  ขนาดเส้นผ่านศูนย์กลาง  400 มม. ตรา TGG</t>
  </si>
  <si>
    <t>ท่อ HDPE ผนัง 2 ชั้น ไม่มีเปลือกหุ้ม PE100 PN12.5 มอก.982-2556  ขนาดเส้นผ่านศูนย์กลาง  450 มม. ตรา TGG</t>
  </si>
  <si>
    <t>ท่อ HDPE ผนัง 2 ชั้น ไม่มีเปลือกหุ้ม PE100 PN12.5 มอก.982-2556  ขนาดเส้นผ่านศูนย์กลาง  500 มม. ตรา TGG</t>
  </si>
  <si>
    <t>ท่อ HDPE ผนัง 2 ชั้น ไม่มีเปลือกหุ้ม PE100 PN12.5 มอก.982-2556  ขนาดเส้นผ่านศูนย์กลาง  560 มม. ตรา TGG</t>
  </si>
  <si>
    <t>ท่อ HDPE ผนัง 2 ชั้น ไม่มีเปลือกหุ้ม PE100 PN12.5 มอก.982-2556  ขนาดเส้นผ่านศูนย์กลาง  630 มม. ตรา TGG</t>
  </si>
  <si>
    <t>ท่อ HDPE ผนัง 2 ชั้น ไม่มีเปลือกหุ้ม PE100 PN12.5 มอก.982-2556  ขนาดเส้นผ่านศูนย์กลาง  710 มม. ตรา TGG</t>
  </si>
  <si>
    <t>ท่อ HDPE ผนัง 2 ชั้น ไม่มีเปลือกหุ้ม PE100 PN12.5 มอก.982-2556  ขนาดเส้นผ่านศูนย์กลาง  800 มม. ตรา TGG</t>
  </si>
  <si>
    <t>ท่อ HPDE ผนังสองชั้น ไม่มีเปลือกหุ้ม  PE 100 PN16 มอก.982-2556   ขนาดเส้นผ่านศูนย์กลาง     50 มม. ตรา SR</t>
  </si>
  <si>
    <t>ท่อ HPDE ผนังสองชั้น ไม่มีเปลือกหุ้ม  PE 100 PN16 มอก.982-2556  ขนาดเส้นผ่านศูนย์กลาง     63 มม. ตรา SR</t>
  </si>
  <si>
    <t>ท่อ HPDE ผนังสองชั้น ไม่มีเปลือกหุ้ม  PE 100 PN16 มอก.982-2556  ขนาดเส้นผ่านศูนย์กลาง     75 มม. ตรา SR</t>
  </si>
  <si>
    <t>ท่อ HPDE ผนังสองชั้น ไม่มีเปลือกหุ้ม  PE 100 PN16 มอก.982-2556  ขนาดเส้นผ่านศูนย์กลาง     90 มม. ตรา SR</t>
  </si>
  <si>
    <t>ท่อ HPDE ผนังสองชั้น ไม่มีเปลือกหุ้ม  PE 100 PN16 มอก.982-2556  ขนาดเส้นผ่านศูนย์กลาง    110 มม. ตรา SR</t>
  </si>
  <si>
    <t>ท่อ HPDE ผนังสองชั้น ไม่มีเปลือกหุ้ม  PE 100 PN16 มอก.982-2556  ขนาดเส้นผ่านศูนย์กลาง    125 มม. ตรา SR</t>
  </si>
  <si>
    <t>ท่อ HPDE ผนังสองชั้น ไม่มีเปลือกหุ้ม  PE 100 PN16 มอก.982-2556  ขนาดเส้นผ่านศูนย์กลาง    140 มม. ตรา SR</t>
  </si>
  <si>
    <t>ท่อ HPDE ผนังสองชั้น ไม่มีเปลือกหุ้ม  PE 100 PN16 มอก.982-2556  ขนาดเส้นผ่านศูนย์กลาง    160 มม. ตรา SR</t>
  </si>
  <si>
    <t>ท่อ HPDE ผนังสองชั้น ไม่มีเปลือกหุ้ม  PE 100 PN16 มอก.982-2556  ขนาดเส้นผ่านศูนย์กลาง    180 มม. ตรา SR</t>
  </si>
  <si>
    <t>ท่อ HPDE ผนังสองชั้น ไม่มีเปลือกหุ้ม  PE 100 PN16 มอก.982-2556  ขนาดเส้นผ่านศูนย์กลาง    200 มม. ตรา SR</t>
  </si>
  <si>
    <t>ท่อ HPDE ผนังสองชั้น ไม่มีเปลือกหุ้ม  PE 100 PN16 มอก.982-2556  ขนาดเส้นผ่านศูนย์กลาง    225 มม. ตรา SR</t>
  </si>
  <si>
    <t>ท่อ HPDE ผนังสองชั้น ไม่มีเปลือกหุ้ม  PE 100 PN16 มอก.982-2556  ขนาดเส้นผ่านศูนย์กลาง    250 มม. ตรา SR</t>
  </si>
  <si>
    <t>ท่อ HPDE ผนังสองชั้น ไม่มีเปลือกหุ้ม  PE 100 PN16 มอก.982-2556  ขนาดเส้นผ่านศูนย์กลาง    280 มม. ตรา SR</t>
  </si>
  <si>
    <t>ท่อ HPDE ผนังสองชั้น ไม่มีเปลือกหุ้ม  PE 100 PN16 มอก.982-2556  ขนาดเส้นผ่านศูนย์กลาง    315 มม. ตรา SR</t>
  </si>
  <si>
    <t>ท่อ HPDE ผนังสองชั้น ไม่มีเปลือกหุ้ม  PE 100 PN16 มอก.982-2556  ขนาดเส้นผ่านศูนย์กลาง    355 มม. ตรา SR</t>
  </si>
  <si>
    <t>ท่อ HPDE ผนังสองชั้น ไม่มีเปลือกหุ้ม  PE 100 PN16 มอก.982-2556  ขนาดเส้นผ่านศูนย์กลาง    400 มม. ตรา SR</t>
  </si>
  <si>
    <t>ท่อ HPDE ผนังสองชั้น ไม่มีเปลือกหุ้ม  PE 100 PN16 มอก.982-2556  ขนาดเส้นผ่านศูนย์กลาง    450 มม. ตรา SR</t>
  </si>
  <si>
    <t>ท่อ HPDE ผนังสองชั้น ไม่มีเปลือกหุ้ม  PE 100 PN16 มอก.982-2556  ขนาดเส้นผ่านศูนย์กลาง    500 มม. ตรา SR</t>
  </si>
  <si>
    <t>ท่อ HPDE ผนังสองชั้น ไม่มีเปลือกหุ้ม  PE 100 PN16 มอก.982-2556  ขนาดเส้นผ่านศูนย์กลาง    560 มม. ตรา SR</t>
  </si>
  <si>
    <t>ท่อ HPDE ผนังสองชั้น ไม่มีเปลือกหุ้ม  PE 100 PN16 มอก.982-2556  ขนาดเส้นผ่านศูนย์กลาง    630 มม. ตรา SR</t>
  </si>
  <si>
    <t>ท่อ HPDE ผนังสองชั้น ไม่มีเปลือกหุ้ม  PE 100 PN16 มอก.982-2556  ขนาดเส้นผ่านศูนย์กลาง    710 มม. ตรา SR</t>
  </si>
  <si>
    <t>ท่อ HPDE ผนังสองชั้น ไม่มีเปลือกหุ้ม  PE 100 PN16 มอก.982-2556  ขนาดเส้นผ่านศูนย์กลาง    800 มม. ตรา SR</t>
  </si>
  <si>
    <t>ท่อ HPDE ผนังสองชั้น ไม่มีเปลือกหุ้ม  PE 100 PN16 มอก.982-2556  ขนาดเส้นผ่านศูนย์กลาง    900 มม. ตรา SR</t>
  </si>
  <si>
    <t>ท่อ HPDE ผนังสองชั้น ไม่มีเปลือกหุ้ม  PE 100 PN16 มอก.982-2556  ขนาดเส้นผ่านศูนย์กลาง 1,000 มม. ตรา SR</t>
  </si>
  <si>
    <t>ท่อ HDPE ผนัง 2 ชั้น ไม่มีเปลือกหุ้ม PE 100 PN 16 มอก.982-2556  ขนาดเส้นผ่านศูนย์กลาง  50 มม. ตรา TGG</t>
  </si>
  <si>
    <t>ท่อ HDPE ผนัง 2 ชั้น ไม่มีเปลือกหุ้ม PE 100 PN 16 มอก.982-2556  ขนาดเส้นผ่านศูนย์กลาง  63 มม. ตรา TGG</t>
  </si>
  <si>
    <t>ท่อ HDPE ผนัง 2 ชั้น ไม่มีเปลือกหุ้ม PE 100 PN 16 มอก.982-2556  ขนาดเส้นผ่านศูนย์กลาง  75 มม. ตรา TGG</t>
  </si>
  <si>
    <t>ท่อ HDPE ผนัง 2 ชั้น ไม่มีเปลือกหุ้ม PE 100 PN 16 มอก.982-2556  ขนาดเส้นผ่านศูนย์กลาง  90 มม. ตรา TGG</t>
  </si>
  <si>
    <t>ท่อ HDPE ผนัง 2 ชั้น ไม่มีเปลือกหุ้ม PE 100 PN 16 มอก.982-2556  ขนาดเส้นผ่านศูนย์กลาง  110 มม. ตรา TGG</t>
  </si>
  <si>
    <t>ท่อ HDPE ผนัง 2 ชั้น ไม่มีเปลือกหุ้ม PE 100 PN 16 มอก.982-2556  ขนาดเส้นผ่านศูนย์กลาง  125 มม. ตรา TGG</t>
  </si>
  <si>
    <t>ท่อ HDPE ผนัง 2 ชั้น ไม่มีเปลือกหุ้ม PE 100 PN 16 มอก.982-2556  ขนาดเส้นผ่านศูนย์กลาง  140 มม. ตรา TGG</t>
  </si>
  <si>
    <t>ท่อ HDPE ผนัง 2 ชั้น ไม่มีเปลือกหุ้ม PE 100 PN 16 มอก.982-2556  ขนาดเส้นผ่านศูนย์กลาง  160 มม. ตรา TGG</t>
  </si>
  <si>
    <t>ท่อ HDPE ผนัง 2 ชั้น ไม่มีเปลือกหุ้ม PE 100 PN 16 มอก.982-2556  ขนาดเส้นผ่านศูนย์กลาง  180 มม. ตรา TGG</t>
  </si>
  <si>
    <t>ท่อ HDPE ผนัง 2 ชั้น ไม่มีเปลือกหุ้ม PE 100 PN 16 มอก.982-2556  ขนาดเส้นผ่านศูนย์กลาง  200 มม. ตรา TGG</t>
  </si>
  <si>
    <t>ท่อ HDPE ผนัง 2 ชั้น ไม่มีเปลือกหุ้ม PE 100 PN 16 มอก.982-2556  ขนาดเส้นผ่านศูนย์กลาง  225 มม. ตรา TGG</t>
  </si>
  <si>
    <t>ท่อ HDPE ผนัง 2 ชั้น ไม่มีเปลือกหุ้ม PE 100 PN 16 มอก.982-2556  ขนาดเส้นผ่านศูนย์กลาง  250 มม. ตรา TGG</t>
  </si>
  <si>
    <t>ท่อ HDPE ผนัง 2 ชั้น ไม่มีเปลือกหุ้ม PE 100 PN 16 มอก.982-2556  ขนาดเส้นผ่านศูนย์กลาง  280 มม. ตรา TGG</t>
  </si>
  <si>
    <t>ท่อ HDPE ผนัง 2 ชั้น ไม่มีเปลือกหุ้ม PE 100 PN 16 มอก.982-2556  ขนาดเส้นผ่านศูนย์กลาง  315 มม. ตรา TGG</t>
  </si>
  <si>
    <t>ท่อ HDPE ผนัง 2 ชั้น ไม่มีเปลือกหุ้ม PE 100 PN 16 มอก.982-2556  ขนาดเส้นผ่านศูนย์กลาง  355 มม. ตรา TGG</t>
  </si>
  <si>
    <t>ท่อ HDPE ผนัง 2 ชั้น ไม่มีเปลือกหุ้ม PE 100 PN 16 มอก.982-2556  ขนาดเส้นผ่านศูนย์กลาง  400 มม. ตรา TGG</t>
  </si>
  <si>
    <t>ท่อ HDPE ผนัง 2 ชั้น ไม่มีเปลือกหุ้ม PE 100 PN 16 มอก.982-2556  ขนาดเส้นผ่านศูนย์กลาง  450 มม. ตรา TGG</t>
  </si>
  <si>
    <t>ท่อ HDPE ผนัง 2 ชั้น ไม่มีเปลือกหุ้ม PE 100 PN 16 มอก.982-2556  ขนาดเส้นผ่านศูนย์กลาง  500 มม. ตรา TGG</t>
  </si>
  <si>
    <t>ท่อ HDPE ผนัง 2 ชั้น ไม่มีเปลือกหุ้ม PE 100 PN 16 มอก.982-2556  ขนาดเส้นผ่านศูนย์กลาง  560 มม. ตรา TGG</t>
  </si>
  <si>
    <t>ท่อ HDPE ผนัง 2 ชั้น ไม่มีเปลือกหุ้ม PE 100 PN 16 มอก.982-2556  ขนาดเส้นผ่านศูนย์กลาง  630 มม. ตรา TGG</t>
  </si>
  <si>
    <t>ท่อ HPDE ผนังสองชั้น ไม่มีเปลือกหุ้ม  PE 100 PN20 มอก.982-2556  ขนาดเส้นผ่านศูนย์กลาง    50 มม. ตรา SR</t>
  </si>
  <si>
    <t>ท่อ HPDE ผนังสองชั้น ไม่มีเปลือกหุ้ม  PE 100 PN20 มอก.982-2556  ขนาดเส้นผ่านศูนย์กลาง    63 มม. ตรา SR</t>
  </si>
  <si>
    <t>ท่อ HPDE ผนังสองชั้น ไม่มีเปลือกหุ้ม  PE 100 PN20 มอก.982-2556  ขนาดเส้นผ่านศูนย์กลาง    75 มม. ตรา SR</t>
  </si>
  <si>
    <t>ท่อ HPDE ผนังสองชั้น ไม่มีเปลือกหุ้ม  PE 100 PN20 มอก.982-2556  ขนาดเส้นผ่านศูนย์กลาง    90 มม. ตรา SR</t>
  </si>
  <si>
    <t>ท่อ HPDE ผนังสองชั้น ไม่มีเปลือกหุ้ม  PE 100 PN20 มอก.982-2556  ขนาดเส้นผ่านศูนย์กลาง   110 มม. ตรา SR</t>
  </si>
  <si>
    <t>ท่อ HPDE ผนังสองชั้น ไม่มีเปลือกหุ้ม  PE 100 PN20 มอก.982-2556  ขนาดเส้นผ่านศูนย์กลาง   125 มม. ตรา SR</t>
  </si>
  <si>
    <t>ท่อ HPDE ผนังสองชั้น ไม่มีเปลือกหุ้ม  PE 100 PN20 มอก.982-2556  ขนาดเส้นผ่านศูนย์กลาง   140 มม. ตรา SR</t>
  </si>
  <si>
    <t>ท่อ HPDE ผนังสองชั้น ไม่มีเปลือกหุ้ม  PE 100 PN20 มอก.982-2556  ขนาดเส้นผ่านศูนย์กลาง   160 มม. ตรา SR</t>
  </si>
  <si>
    <t>ท่อ HPDE ผนังสองชั้น ไม่มีเปลือกหุ้ม  PE 100 PN20 มอก.982-2556  ขนาดเส้นผ่านศูนย์กลาง   180 มม. ตรา SR</t>
  </si>
  <si>
    <t>ท่อ HPDE ผนังสองชั้น ไม่มีเปลือกหุ้ม  PE 100 PN20 มอก.982-2556  ขนาดเส้นผ่านศูนย์กลาง   200 มม. ตรา SR</t>
  </si>
  <si>
    <t>ท่อ HPDE ผนังสองชั้น ไม่มีเปลือกหุ้ม  PE 100 PN20 มอก.982-2556  ขนาดเส้นผ่านศูนย์กลาง   225 มม. ตรา SR</t>
  </si>
  <si>
    <t>ท่อ HPDE ผนังสองชั้น ไม่มีเปลือกหุ้ม  PE 100 PN20 มอก.982-2556  ขนาดเส้นผ่านศูนย์กลาง   250 มม. ตรา SR</t>
  </si>
  <si>
    <t>ท่อ HPDE ผนังสองชั้น ไม่มีเปลือกหุ้ม  PE 100 PN20 มอก.982-2556  ขนาดเส้นผ่านศูนย์กลาง   280 มม. ตรา SR</t>
  </si>
  <si>
    <t>ท่อ HPDE ผนังสองชั้น ไม่มีเปลือกหุ้ม  PE 100 PN20 มอก.982-2556  ขนาดเส้นผ่านศูนย์กลาง   315 มม. ตรา SR</t>
  </si>
  <si>
    <t>ท่อ HPDE ผนังสองชั้น ไม่มีเปลือกหุ้ม  PE 100 PN20 มอก.982-2556  ขนาดเส้นผ่านศูนย์กลาง   355 มม. ตรา SR</t>
  </si>
  <si>
    <t>ท่อ HPDE ผนังสองชั้น ไม่มีเปลือกหุ้ม  PE 100 PN20 มอก.982-2556  ขนาดเส้นผ่านศูนย์กลาง   400 มม. ตรา SR</t>
  </si>
  <si>
    <t>ท่อ HPDE ผนังสองชั้น ไม่มีเปลือกหุ้ม  PE 100 PN20 มอก.982-2556  ขนาดเส้นผ่านศูนย์กลาง   450 มม. ตรา SR</t>
  </si>
  <si>
    <t>ท่อ HPDE ผนังสองชั้น ไม่มีเปลือกหุ้ม  PE 100 PN20 มอก.982-2556  ขนาดเส้นผ่านศูนย์กลาง   500 มม. ตรา SR</t>
  </si>
  <si>
    <t>ท่อ HPDE ผนังสองชั้น ไม่มีเปลือกหุ้ม  PE 100 PN20 มอก.982-2556  ขนาดเส้นผ่านศูนย์กลาง   560 มม. ตรา SR</t>
  </si>
  <si>
    <t>ท่อ HPDE ผนังสองชั้น ไม่มีเปลือกหุ้ม  PE 100 PN20 มอก.982-2556  ขนาดเส้นผ่านศูนย์กลาง   630 มม. ตรา SR</t>
  </si>
  <si>
    <t>ท่อ HPDE ผนังสองชั้น ไม่มีเปลือกหุ้ม  PE 100 PN20 มอก.982-2556  ขนาดเส้นผ่านศูนย์กลาง   710 มม. ตรา SR</t>
  </si>
  <si>
    <t>ท่อ HPDE ผนังสองชั้น ไม่มีเปลือกหุ้ม  PE 100 PN20 มอก.982-2556  ขนาดเส้นผ่านศูนย์กลาง   800 มม. ตรา SR</t>
  </si>
  <si>
    <t>ท่อ HDPE ผนัง 2 ชั้น ไม่มีเปลือกหุ้ม PE 100  PN 20 มอก.982-2565  ขนาดเส้นผ่านศูนย์กลาง   50 มม. ตรา TGG</t>
  </si>
  <si>
    <t>ท่อ HDPE ผนัง 2 ชั้น ไม่มีเปลือกหุ้ม PE 100  PN 20 มอก.982-2565  ขนาดเส้นผ่านศูนย์กลาง   63 มม. ตรา TGG</t>
  </si>
  <si>
    <t>ท่อ HDPE ผนัง 2 ชั้น ไม่มีเปลือกหุ้ม PE 100  PN 20 มอก.982-2565  ขนาดเส้นผ่านศูนย์กลาง   75 มม. ตรา TGG</t>
  </si>
  <si>
    <t>ท่อ HDPE ผนัง 2 ชั้น ไม่มีเปลือกหุ้ม PE 100  PN 20 มอก.982-2565  ขนาดเส้นผ่านศูนย์กลาง   90 มม. ตรา TGG</t>
  </si>
  <si>
    <t>ท่อ HDPE ผนัง 2 ชั้น ไม่มีเปลือกหุ้ม PE 100  PN 20 มอก.982-2565  ขนาดเส้นผ่านศูนย์กลาง   110 มม. ตรา TGG</t>
  </si>
  <si>
    <t>ท่อ HDPE ผนัง 2 ชั้น ไม่มีเปลือกหุ้ม PE 100  PN 20 มอก.982-2565  ขนาดเส้นผ่านศูนย์กลาง   125 มม. ตรา TGG</t>
  </si>
  <si>
    <t>ท่อ HDPE ผนัง 2 ชั้น ไม่มีเปลือกหุ้ม PE 100  PN 20 มอก.982-2565  ขนาดเส้นผ่านศูนย์กลาง   140 มม. ตรา TGG</t>
  </si>
  <si>
    <t>ท่อ HDPE ผนัง 2 ชั้น ไม่มีเปลือกหุ้ม PE 100  PN 20 มอก.982-2565  ขนาดเส้นผ่านศูนย์กลาง   160 มม. ตรา TGG</t>
  </si>
  <si>
    <t>ท่อ HDPE ผนัง 2 ชั้น ไม่มีเปลือกหุ้ม PE 100  PN 20 มอก.982-2565  ขนาดเส้นผ่านศูนย์กลาง   180 มม. ตรา TGG</t>
  </si>
  <si>
    <t>ท่อ HDPE ผนัง 2 ชั้น ไม่มีเปลือกหุ้ม PE 100  PN 20 มอก.982-2565  ขนาดเส้นผ่านศูนย์กลาง   200 มม. ตรา TGG</t>
  </si>
  <si>
    <t>ท่อ HDPE ผนัง 2 ชั้น ไม่มีเปลือกหุ้ม PE 100  PN 20 มอก.982-2565  ขนาดเส้นผ่านศูนย์กลาง   225 มม. ตรา TGG</t>
  </si>
  <si>
    <t>ท่อ HDPE ผนัง 2 ชั้น ไม่มีเปลือกหุ้ม PE 100  PN 20 มอก.982-2565  ขนาดเส้นผ่านศูนย์กลาง   250 มม. ตรา TGG</t>
  </si>
  <si>
    <t>ท่อ HDPE ผนัง 2 ชั้น ไม่มีเปลือกหุ้ม PE 100  PN 20 มอก.982-2565  ขนาดเส้นผ่านศูนย์กลาง   280 มม. ตรา TGG</t>
  </si>
  <si>
    <t>ท่อ HDPE ผนัง 2 ชั้น ไม่มีเปลือกหุ้ม PE 100  PN 20 มอก.982-2565  ขนาดเส้นผ่านศูนย์กลาง   315 มม. ตรา TGG</t>
  </si>
  <si>
    <t>ท่อ HDPE ผนัง 2 ชั้น ไม่มีเปลือกหุ้ม PE 100  PN 20 มอก.982-2565  ขนาดเส้นผ่านศูนย์กลาง   355 มม. ตรา TGG</t>
  </si>
  <si>
    <t>ท่อ HDPE ผนัง 2 ชั้น ไม่มีเปลือกหุ้ม PE 100  PN 20 มอก.982-2565  ขนาดเส้นผ่านศูนย์กลาง   400 มม. ตรา TGG</t>
  </si>
  <si>
    <t>ท่อ HDPE ผนัง 2 ชั้น ไม่มีเปลือกหุ้ม PE 100  PN 20 มอก.982-2565  ขนาดเส้นผ่านศูนย์กลาง   450 มม. ตรา TGG</t>
  </si>
  <si>
    <t>ท่อ HDPE ผนัง 2 ชั้น ไม่มีเปลือกหุ้ม PE 100  PN 20 มอก.982-2565  ขนาดเส้นผ่านศูนย์กลาง   500 มม. ตรา TGG</t>
  </si>
  <si>
    <t>ท่อ HPDE ผนังสองชั้น ไม่มีเปลือกหุ้ม  PE 100 PN25 มอก.982-2556  ขนาดเส้นผ่านศูนย์กลาง    50 มม. ตรา SR</t>
  </si>
  <si>
    <t>ท่อ HPDE ผนังสองชั้น ไม่มีเปลือกหุ้ม  PE 100 PN25 มอก.982-2556  ขนาดเส้นผ่านศูนย์กลาง    63 มม. ตรา SR</t>
  </si>
  <si>
    <t>ท่อ HPDE ผนังสองชั้น ไม่มีเปลือกหุ้ม  PE 100 PN25 มอก.982-2556  ขนาดเส้นผ่านศูนย์กลาง    75 มม. ตรา SR</t>
  </si>
  <si>
    <t>ท่อ HPDE ผนังสองชั้น ไม่มีเปลือกหุ้ม  PE 100 PN25 มอก.982-2556  ขนาดเส้นผ่านศูนย์กลาง    90 มม. ตรา SR</t>
  </si>
  <si>
    <t>ท่อ HPDE ผนังสองชั้น ไม่มีเปลือกหุ้ม  PE 100 PN25 มอก.982-2556  ขนาดเส้นผ่านศูนย์กลาง   110 มม. ตรา SR</t>
  </si>
  <si>
    <t>ท่อ HPDE ผนังสองชั้น ไม่มีเปลือกหุ้ม  PE 100 PN25 มอก.982-2556  ขนาดเส้นผ่านศูนย์กลาง   125 มม. ตรา SR</t>
  </si>
  <si>
    <t>ท่อ HPDE ผนังสองชั้น ไม่มีเปลือกหุ้ม  PE 100 PN25 มอก.982-2556  ขนาดเส้นผ่านศูนย์กลาง   140 มม. ตรา SR</t>
  </si>
  <si>
    <t>ท่อ HPDE ผนังสองชั้น ไม่มีเปลือกหุ้ม  PE 100 PN25 มอก.982-2556  ขนาดเส้นผ่านศูนย์กลาง   160 มม. ตรา SR</t>
  </si>
  <si>
    <t>ท่อ HPDE ผนังสองชั้น ไม่มีเปลือกหุ้ม  PE 100 PN25 มอก.982-2556  ขนาดเส้นผ่านศูนย์กลาง   180 มม. ตรา SR</t>
  </si>
  <si>
    <t>ท่อ HPDE ผนังสองชั้น ไม่มีเปลือกหุ้ม  PE 100 PN25 มอก.982-2556  ขนาดเส้นผ่านศูนย์กลาง   200 มม. ตรา SR</t>
  </si>
  <si>
    <t>ท่อ HPDE ผนังสองชั้น ไม่มีเปลือกหุ้ม  PE 100 PN25 มอก.982-2556  ขนาดเส้นผ่านศูนย์กลาง   225 มม. ตรา SR</t>
  </si>
  <si>
    <t>ท่อ HPDE ผนังสองชั้น ไม่มีเปลือกหุ้ม  PE 100 PN25 มอก.982-2556  ขนาดเส้นผ่านศูนย์กลาง   250 มม. ตรา SR</t>
  </si>
  <si>
    <t>ท่อ HPDE ผนังสองชั้น ไม่มีเปลือกหุ้ม  PE 100 PN25 มอก.982-2556  ขนาดเส้นผ่านศูนย์กลาง   280 มม. ตรา SR</t>
  </si>
  <si>
    <t>ท่อ HPDE ผนังสองชั้น ไม่มีเปลือกหุ้ม  PE 100 PN25 มอก.982-2556  ขนาดเส้นผ่านศูนย์กลาง   315 มม. ตรา SR</t>
  </si>
  <si>
    <t>ท่อ HPDE ผนังสองชั้น ไม่มีเปลือกหุ้ม  PE 100 PN25 มอก.982-2556  ขนาดเส้นผ่านศูนย์กลาง   355 มม. ตรา SR</t>
  </si>
  <si>
    <t>ท่อ HPDE ผนังสองชั้น ไม่มีเปลือกหุ้ม  PE 100 PN25 มอก.982-2556  ขนาดเส้นผ่านศูนย์กลาง   400 มม. ตรา SR</t>
  </si>
  <si>
    <t>ท่อ HPDE ผนังสองชั้น ไม่มีเปลือกหุ้ม  PE 100 PN25 มอก.982-2556  ขนาดเส้นผ่านศูนย์กลาง   450 มม. ตรา SR</t>
  </si>
  <si>
    <t>ท่อ HDPE ผนัง 2 ชั้น ไม่มีเปลือกหุ้ม PE 100 PN 25 มอก. 982-2556  ขนาดเส้นผ่านศูนย์กลาง   50 มม. ตรา TGG</t>
  </si>
  <si>
    <t>ท่อ HDPE ผนัง 2 ชั้น ไม่มีเปลือกหุ้ม PE 100 PN 25 มอก. 982-2556  ขนาดเส้นผ่านศูนย์กลาง   63 มม. ตรา TGG</t>
  </si>
  <si>
    <t>ท่อ HDPE ผนัง 2 ชั้น ไม่มีเปลือกหุ้ม PE 100 PN 25 มอก. 982-2556  ขนาดเส้นผ่านศูนย์กลาง   75 มม. ตรา TGG</t>
  </si>
  <si>
    <t>ท่อ HDPE ผนัง 2 ชั้น ไม่มีเปลือกหุ้ม PE 100 PN 25 มอก. 982-2556  ขนาดเส้นผ่านศูนย์กลาง   90 มม. ตรา TGG</t>
  </si>
  <si>
    <t>ท่อ HDPE ผนัง 2 ชั้น ไม่มีเปลือกหุ้ม PE 100 PN 25 มอก. 982-2556  ขนาดเส้นผ่านศูนย์กลาง   110 มม. ตรา TGG</t>
  </si>
  <si>
    <t>ท่อ HDPE ผนัง 2 ชั้น ไม่มีเปลือกหุ้ม PE 100 PN 25 มอก. 982-2556  ขนาดเส้นผ่านศูนย์กลาง   125 มม. ตรา TGG</t>
  </si>
  <si>
    <t>ท่อ HDPE ผนัง 2 ชั้น ไม่มีเปลือกหุ้ม PE 100 PN 25 มอก. 982-2556  ขนาดเส้นผ่านศูนย์กลาง   140 มม. ตรา TGG</t>
  </si>
  <si>
    <t>ท่อ HDPE ผนัง 2 ชั้น ไม่มีเปลือกหุ้ม PE 100 PN 25 มอก. 982-2556  ขนาดเส้นผ่านศูนย์กลาง   160 มม. ตรา TGG</t>
  </si>
  <si>
    <t>ท่อ HDPE ผนัง 2 ชั้น ไม่มีเปลือกหุ้ม PE 100 PN 25 มอก. 982-2556  ขนาดเส้นผ่านศูนย์กลาง   180 มม. ตรา TGG</t>
  </si>
  <si>
    <t>ท่อ HDPE ผนัง 2 ชั้น ไม่มีเปลือกหุ้ม PE 100 PN 25 มอก. 982-2556  ขนาดเส้นผ่านศูนย์กลาง   200 มม. ตรา TGG</t>
  </si>
  <si>
    <t>ท่อ HDPE ผนัง 2 ชั้น ไม่มีเปลือกหุ้ม PE 100 PN 25 มอก. 982-2556  ขนาดเส้นผ่านศูนย์กลาง   225 มม. ตรา TGG</t>
  </si>
  <si>
    <t>ท่อ HDPE ผนัง 2 ชั้น ไม่มีเปลือกหุ้ม PE 100 PN 25 มอก. 982-2556  ขนาดเส้นผ่านศูนย์กลาง   250 มม. ตรา TGG</t>
  </si>
  <si>
    <t>ท่อ HDPE ผนัง 2 ชั้น ไม่มีเปลือกหุ้ม PE 100 PN 25 มอก. 982-2556  ขนาดเส้นผ่านศูนย์กลาง   280 มม. ตรา TGG</t>
  </si>
  <si>
    <t>ท่อ HDPE ผนัง 2 ชั้น ไม่มีเปลือกหุ้ม PE 100 PN 25 มอก. 982-2556  ขนาดเส้นผ่านศูนย์กลาง   315 มม. ตรา TGG</t>
  </si>
  <si>
    <t>ท่อ HDPE ผนัง 2 ชั้น ไม่มีเปลือกหุ้ม PE 100 PN 25 มอก. 982-2556  ขนาดเส้นผ่านศูนย์กลาง   355 มม. ตรา TGG</t>
  </si>
  <si>
    <t>ท่อ HDPE ผนัง 2 ชั้น ไม่มีเปลือกหุ้ม PE 100 PN 25 มอก. 982-2556  ขนาดเส้นผ่านศูนย์กลาง   400 มม. ตรา TGG</t>
  </si>
  <si>
    <t>ท่อ HDPE ผนัง 2 ชั้น ไม่มีเปลือกหุ้ม PE 100 PN 25 มอก. 982-2556  ขนาดเส้นผ่านศูนย์กลาง   450 มม. ตรา TGG</t>
  </si>
  <si>
    <t>ท่อ HDPE ผนังหลายชั้น(ผนัง2ชั้น) ชนิดไม่มีเปลือกหุ้ม ผนังชั้นในสีดำ PE 100 PN 4 มอก.982-2556  ขนาดเส้นผ่านศูนย์กลาง  315 มม. ตรา TAP</t>
  </si>
  <si>
    <t>ท่อ HDPE ผนังหลายชั้น(ผนัง2ชั้น) ชนิดไม่มีเปลือกหุ้ม ผนังชั้นในสีดำ PE 100 PN 4 มอก.982-2556  ขนาดเส้นผ่านศูนย์กลาง  355 มม. ตรา TAP</t>
  </si>
  <si>
    <t>ท่อ HDPE ผนังหลายชั้น(ผนัง2ชั้น) ชนิดไม่มีเปลือกหุ้ม ผนังชั้นในสีดำ PE 100 PN 4 มอก.982-2556  ขนาดเส้นผ่านศูนย์กลาง  400 มม. ตรา TAP</t>
  </si>
  <si>
    <t>ท่อ HDPE ผนังหลายชั้น(ผนัง2ชั้น) ชนิดไม่มีเปลือกหุ้ม ผนังชั้นในสีดำ PE 100 PN 4 มอก.982-2556  ขนาดเส้นผ่านศูนย์กลาง  450 มม. ตรา TAP</t>
  </si>
  <si>
    <t>ท่อ HDPE ผนังหลายชั้น(ผนัง2ชั้น) ชนิดไม่มีเปลือกหุ้ม ผนังชั้นในสีดำ PE 100 PN 4 มอก.982-2556  ขนาดเส้นผ่านศูนย์กลาง  500 มม. ตรา TAP</t>
  </si>
  <si>
    <t>ท่อ HDPE ผนังหลายชั้น(ผนัง2ชั้น) ชนิดไม่มีเปลือกหุ้ม ผนังชั้นในสีดำ PE 100 PN 4 มอก.982-2556  ขนาดเส้นผ่านศูนย์กลาง  560 มม. ตรา TAP</t>
  </si>
  <si>
    <t>ท่อ HDPE ผนังหลายชั้น(ผนัง2ชั้น) ชนิดไม่มีเปลือกหุ้ม ผนังชั้นในสีดำ PE 100 PN 4 มอก.982-2556  ขนาดเส้นผ่านศูนย์กลาง  630 มม. ตรา TAP</t>
  </si>
  <si>
    <t>ท่อ HDPE ผนังหลายชั้น(ผนัง2ชั้น) ชนิดไม่มีเปลือกหุ้ม ผนังชั้นในสีดำ PE 100 PN 4 มอก.982-2556  ขนาดเส้นผ่านศูนย์กลาง  710 มม. ตรา TAP</t>
  </si>
  <si>
    <t>ท่อ HDPE ผนังหลายชั้น(ผนัง2ชั้น) ชนิดไม่มีเปลือกหุ้ม ผนังชั้นในสีดำ PE 100 PN 4 มอก.982-2556  ขนาดเส้นผ่านศูนย์กลาง  800 มม. ตรา TAP</t>
  </si>
  <si>
    <t>ท่อ HDPE ผนังหลายชั้น(ผนัง2ชั้น) ชนิดไม่มีเปลือกหุ้ม ผนังชั้นในสีดำ PE 100 PN 4 มอก.982-2556  ขนาดเส้นผ่านศูนย์กลาง  900 มม. ตรา TAP</t>
  </si>
  <si>
    <t>ท่อ HDPE ผนังหลายชั้น(ผนัง2ชั้น) ชนิดไม่มีเปลือกหุ้ม ผนังชั้นในสีดำ PE 100 PN 4 มอก.982-2556  ขนาดเส้นผ่านศูนย์กลาง  1000 มม. ตรา TAP</t>
  </si>
  <si>
    <t>ท่อ HDPE ผนังหลายชั้น(ผนัง2ชั้น) ชนิดไม่มีเปลือกหุ้ม ผนังชั้นในสีดำ PE 100 PN 4 มอก.982-2556  ขนาดเส้นผ่านศูนย์กลาง  1200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</si>
  <si>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50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</si>
  <si>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63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</si>
  <si>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75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</si>
  <si>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90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</si>
  <si>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110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</si>
  <si>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125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</si>
  <si>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140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</si>
  <si>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160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</si>
  <si>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180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</si>
  <si>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200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</si>
  <si>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225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</si>
  <si>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250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</si>
  <si>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280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</si>
  <si>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315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</si>
  <si>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355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</si>
  <si>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400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</si>
  <si>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450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</si>
  <si>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500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</si>
  <si>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560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</si>
  <si>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630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</si>
  <si>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710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</si>
  <si>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800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</si>
  <si>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900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</si>
  <si>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1000 มม. ตรา TAP</t>
  </si>
  <si>
    <t>ท่อ HDPE ผนังหลายชั้น(ผนัง2ชั้น) ชนิดไม่มีเปลือกหุ้ม ผนังชั้นในสีดำ PE 100 PN 6 มอก.982-2556  ขนาดเส้นผ่านศูนย์กลาง  1200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</si>
  <si>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40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</si>
  <si>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50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</si>
  <si>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63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</si>
  <si>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75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</si>
  <si>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90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</si>
  <si>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110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</si>
  <si>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125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</si>
  <si>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140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</si>
  <si>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160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</si>
  <si>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180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</si>
  <si>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200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</si>
  <si>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225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</si>
  <si>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250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</si>
  <si>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280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</si>
  <si>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315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</si>
  <si>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355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</si>
  <si>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400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</si>
  <si>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450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</si>
  <si>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500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</si>
  <si>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560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</si>
  <si>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630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</si>
  <si>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710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</si>
  <si>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800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</si>
  <si>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900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</si>
  <si>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1000 มม. ตรา TAP</t>
  </si>
  <si>
    <t>ท่อ HDPE ผนังหลายชั้น(ผนัง2ชั้น) ชนิดไม่มีเปลือกหุ้ม ผนังชั้นในสีดำ PE 100 PN 8 มอก.982-2556  ขนาดเส้นผ่านศูนย์กลาง  1200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</si>
  <si>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32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</si>
  <si>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40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</si>
  <si>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50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</si>
  <si>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63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</si>
  <si>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75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</si>
  <si>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90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</si>
  <si>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110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</si>
  <si>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125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</si>
  <si>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140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</si>
  <si>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160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</si>
  <si>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180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</si>
  <si>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200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</si>
  <si>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225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</si>
  <si>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250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</si>
  <si>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280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</si>
  <si>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315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</si>
  <si>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355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</si>
  <si>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400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</si>
  <si>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450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</si>
  <si>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500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</si>
  <si>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560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</si>
  <si>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630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</si>
  <si>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710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</si>
  <si>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800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</si>
  <si>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900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</si>
  <si>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1000 มม. ตรา TAP</t>
  </si>
  <si>
    <t>ท่อ HDPE ผนังหลายชั้น(ผนัง2ชั้น) ชนิดไม่มีเปลือกหุ้ม ผนังชั้นในสีดำ PE 100 PN 10 มอก.982-2556  ขนาดเส้นผ่านศูนย์กลาง 1200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</si>
  <si>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25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</si>
  <si>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32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</si>
  <si>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40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</si>
  <si>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50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</si>
  <si>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63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</si>
  <si>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75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</si>
  <si>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90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</si>
  <si>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110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</si>
  <si>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125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</si>
  <si>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140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</si>
  <si>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160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</si>
  <si>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180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</si>
  <si>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200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</si>
  <si>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225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</si>
  <si>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250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</si>
  <si>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280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</si>
  <si>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315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</si>
  <si>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355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</si>
  <si>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400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</si>
  <si>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450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</si>
  <si>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500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</si>
  <si>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560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</si>
  <si>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630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</si>
  <si>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710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</si>
  <si>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800 มม. ตรา TAP</t>
  </si>
  <si>
    <t>ท่อ HDPE ผนังหลายชั้น(ผนัง2ชั้น) ชนิดไม่มีเปลือกหุ้ม ผนังชั้นในสีดำ PE 100 PN 12.5 มอก.982-2556  ขนาดเส้นผ่านศูนย์กลาง 900 มม. ตรา TAP</t>
  </si>
  <si>
    <t>ท่อ HDPE ผนังหลายชั้น(ผนัง2ชั้น) ชนิดไม่มีเปลือกหุ้ม ผนังชั้นในสีดำ PE 100 PN 12.5 มอก.982-2556 ขนาดเส้นผ่านศูนย์กลาง 1000 มม. ตรา TAP</t>
  </si>
  <si>
    <t>ท่อ HDPE ผนังหลายชั้น(ผนัง2ชั้น) ชนิดไม่มีเปลือกหุ้ม ผนังชั้นในสีดำ PE 100 PN 12.5 มอก.982-2556 ขนาดเส้นผ่านศูนย์กลาง 1200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</si>
  <si>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20 มม. ตรา TAP</t>
  </si>
  <si>
    <t>ท่อ HDPE ผนังหลายชั้น(ผนัง2ชั้น) ชนิดไม่มีเปลือกหุ้ม ผนังชั้นในสีดำ PE 100 PN 16 มอก.982-2556 ขนาดเส้นผ่านศูนย์กลาง 25 มม. ตรา TAP</t>
  </si>
  <si>
    <t>ท่อ HDPE ผนังหลายชั้น(ผนัง2ชั้น) ชนิดไม่มีเปลือกหุ้ม ผนังชั้นในสีดำ PE 100 PN 16 มอก.982-2556 ขนาดเส้นผ่านศูนย์กลาง 32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</si>
  <si>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40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</si>
  <si>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50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</si>
  <si>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63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</si>
  <si>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75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</si>
  <si>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90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</si>
  <si>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110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</si>
  <si>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125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</si>
  <si>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140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</si>
  <si>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160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</si>
  <si>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180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</si>
  <si>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200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</si>
  <si>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225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</si>
  <si>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250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</si>
  <si>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280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</si>
  <si>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315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</si>
  <si>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355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</si>
  <si>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400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</si>
  <si>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450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</si>
  <si>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500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</si>
  <si>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560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</si>
  <si>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630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</si>
  <si>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710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</si>
  <si>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800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</si>
  <si>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900 มม. ตรา TAP</t>
  </si>
  <si>
    <t>ท่อ HDPE ผนังหลายชั้น(ผนัง2ชั้น) ชนิดไม่มีเปลือกหุ้ม ผนังชั้นในสีดำ PE 100 PN 16 มอก.982-2556  ขนาดเส้นผ่านศูนย์กลาง 1000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</si>
  <si>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20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</si>
  <si>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25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</si>
  <si>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32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</si>
  <si>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40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</si>
  <si>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50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</si>
  <si>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63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</si>
  <si>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75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</si>
  <si>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90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</si>
  <si>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110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</si>
  <si>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125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</si>
  <si>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140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</si>
  <si>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160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</si>
  <si>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180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</si>
  <si>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200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</si>
  <si>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225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</si>
  <si>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250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</si>
  <si>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280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</si>
  <si>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315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</si>
  <si>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355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</si>
  <si>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400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</si>
  <si>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450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</si>
  <si>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500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</si>
  <si>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560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</si>
  <si>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630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</si>
  <si>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710 มม. ตรา TAP</t>
  </si>
  <si>
    <t>ท่อ HDPE ผนังหลายชั้น(ผนัง2ชั้น) ชนิดไม่มีเปลือกหุ้ม ผนังชั้นในสีดำ PE 100 PN 20 มอก.982-2556  ขนาดเส้นผ่านศูนย์กลาง 800 มม. ตรา TAP</t>
  </si>
  <si>
    <t>ท่อ HDPE ผนังหลายชั้น(ผนัง2ชั้น) ชนิดไม่มีเปลือกหุ้ม ผนังชั้นในสีดำ PE 100 PN 25 มอก.982-2556  ขนาดเส้นผ่านศูนย์กลาง 20 มม. ตรา TAP</t>
  </si>
  <si>
    <t>ท่อ HDPE ผนังหลายชั้น(ผนัง2ชั้น) ชนิดไม่มีเปลือกหุ้ม ผนังชั้นในสีดำ PE 100 PN 25 มอก.982-2556  ขนาดเส้นผ่านศูนย์กลาง 25 มม. ตรา TAP</t>
  </si>
  <si>
    <t>ท่อ HDPE ผนังหลายชั้น(ผนัง2ชั้น) ชนิดไม่มีเปลือกหุ้ม ผนังชั้นในสีดำ PE 100 PN 25 มอก.982-2556  ขนาดเส้นผ่านศูนย์กลาง 32 มม. ตรา TAP</t>
  </si>
  <si>
    <t>ท่อ HDPE ผนังหลายชั้น(ผนัง2ชั้น) ชนิดไม่มีเปลือกหุ้ม ผนังชั้นในสีดำ PE 100 PN 25 มอก.982-2556  ขนาดเส้นผ่านศูนย์กลาง 40 มม. ตรา TAP</t>
  </si>
  <si>
    <t>ท่อ HDPE ผนังหลายชั้น(ผนัง2ชั้น) ชนิดไม่มีเปลือกหุ้ม ผนังชั้นในสีดำ PE 100 PN 25 มอก.982-2556  ขนาดเส้นผ่านศูนย์กลาง 50 มม. ตรา TAP</t>
  </si>
  <si>
    <t>ท่อ HDPE ผนังหลายชั้น(ผนัง2ชั้น) ชนิดไม่มีเปลือกหุ้ม ผนังชั้นในสีดำ PE 100 PN 25 มอก.982-2556  ขนาดเส้นผ่านศูนย์กลาง 63 มม. ตรา TAP</t>
  </si>
  <si>
    <t>ท่อ HDPE ผนังหลายชั้น(ผนัง2ชั้น) ชนิดไม่มีเปลือกหุ้ม ผนังชั้นในสีดำ PE 100 PN 25 มอก.982-2556  ขนาดเส้นผ่านศูนย์กลาง 75 มม. ตรา TAP</t>
  </si>
  <si>
    <t>ท่อ HDPE ผนังหลายชั้น(ผนัง2ชั้น) ชนิดไม่มีเปลือกหุ้ม ผนังชั้นในสีดำ PE 100 PN 25 มอก.982-2556  ขนาดเส้นผ่านศูนย์กลาง 90 มม. ตรา TAP</t>
  </si>
  <si>
    <t>ท่อ HDPE ผนังหลายชั้น(ผนัง2ชั้น) ชนิดไม่มีเปลือกหุ้ม ผนังชั้นในสีดำ PE 100 PN 25 มอก.982-2556  ขนาดเส้นผ่านศูนย์กลาง 110 มม. ตรา TAP</t>
  </si>
  <si>
    <t>ท่อ HDPE ผนังหลายชั้น(ผนัง2ชั้น) ชนิดไม่มีเปลือกหุ้ม ผนังชั้นในสีดำ PE 100 PN 25 มอก.982-2556  ขนาดเส้นผ่านศูนย์กลาง 125 มม. ตรา TAP</t>
  </si>
  <si>
    <t>ท่อ HDPE ผนังหลายชั้น(ผนัง2ชั้น) ชนิดไม่มีเปลือกหุ้ม ผนังชั้นในสีดำ PE 100 PN 25 มอก.982-2556  ขนาดเส้นผ่านศูนย์กลาง 140 มม. ตรา TAP</t>
  </si>
  <si>
    <t>ท่อ HDPE ผนังหลายชั้น(ผนัง2ชั้น) ชนิดไม่มีเปลือกหุ้ม ผนังชั้นในสีดำ PE 100 PN 25 มอก.982-2556  ขนาดเส้นผ่านศูนย์กลาง 160 มม. ตรา TAP</t>
  </si>
  <si>
    <t>ท่อ HDPE ผนังหลายชั้น(ผนัง2ชั้น) ชนิดไม่มีเปลือกหุ้ม ผนังชั้นในสีดำ PE 100 PN 25 มอก.982-2556  ขนาดเส้นผ่านศูนย์กลาง 180 มม. ตรา TAP</t>
  </si>
  <si>
    <t>ท่อ HDPE ผนังหลายชั้น(ผนัง2ชั้น) ชนิดไม่มีเปลือกหุ้ม ผนังชั้นในสีดำ PE 100 PN 25 มอก.982-2556  ขนาดเส้นผ่านศูนย์กลาง 200 มม. ตรา TAP</t>
  </si>
  <si>
    <t>ท่อ HDPE ผนังหลายชั้น(ผนัง2ชั้น) ชนิดไม่มีเปลือกหุ้ม ผนังชั้นในสีดำ PE 100 PN 25 มอก.982-2556  ขนาดเส้นผ่านศูนย์กลาง 225 มม. ตรา TAP</t>
  </si>
  <si>
    <t>ท่อ HDPE ผนังหลายชั้น(ผนัง2ชั้น) ชนิดไม่มีเปลือกหุ้ม ผนังชั้นในสีดำ PE 100 PN 25 มอก.982-2556  ขนาดเส้นผ่านศูนย์กลาง 250 มม. ตรา TAP</t>
  </si>
  <si>
    <t>ท่อ HDPE ผนังหลายชั้น(ผนัง2ชั้น) ชนิดไม่มีเปลือกหุ้ม ผนังชั้นในสีดำ PE 100 PN 25 มอก.982-2556  ขนาดเส้นผ่านศูนย์กลาง 280 มม. ตรา TAP</t>
  </si>
  <si>
    <t>ท่อ HDPE ผนังหลายชั้น(ผนัง2ชั้น) ชนิดไม่มีเปลือกหุ้ม ผนังชั้นในสีดำ PE 100 PN 25 มอก.982-2556  ขนาดเส้นผ่านศูนย์กลาง 315 มม. ตรา TAP</t>
  </si>
  <si>
    <t>ท่อ HDPE ผนังหลายชั้น(ผนัง2ชั้น) ชนิดไม่มีเปลือกหุ้ม ผนังชั้นในสีดำ PE 100 PN 25 มอก.982-2556  ขนาดเส้นผ่านศูนย์กลาง 355 มม. ตรา TAP</t>
  </si>
  <si>
    <t>ท่อ HDPE ผนังหลายชั้น(ผนัง2ชั้น) ชนิดไม่มีเปลือกหุ้ม ผนังชั้นในสีดำ PE 100 PN 25 มอก.982-2556  ขนาดเส้นผ่านศูนย์กลาง 400 มม. ตรา TAP</t>
  </si>
  <si>
    <t>ท่อ HDPE ผนังหลายชั้น(ผนัง2ชั้น) ชนิดไม่มีเปลือกหุ้ม ผนังชั้นในสีดำ PE 100 PN 25 มอก.982-2556  ขนาดเส้นผ่านศูนย์กลาง 450 มม. ตรา TAP</t>
  </si>
  <si>
    <t>ท่อ HDPE ผนังหลายชั้น(ผนัง 3 ชั้น) ชนิดไม่มีเปลือกหุ้ม ผนังชั้นในสีดำ PE 80 PN 6  มอก.982-2556  -  ขนาด ศก. 110  มม.  ตรา Bornpipe</t>
  </si>
  <si>
    <t>ท่อ HDPE ผนังหลายชั้น(ผนัง 3 ชั้น) ชนิดไม่มีเปลือกหุ้ม ผนังชั้นในสีดำ PE 80 PN 6  มอก.982-2556  -  ขนาด ศก. 125 มม.  ตรา Bornpipe</t>
  </si>
  <si>
    <t>ท่อ HDPE ผนังหลายชั้น(ผนัง 3 ชั้น) ชนิดไม่มีเปลือกหุ้ม ผนังชั้นในสีดำ PE 80 PN 6  มอก.982-2556  -  ขนาด ศก. 140 มม.  ตรา Bornpipe</t>
  </si>
  <si>
    <t>ท่อ HDPE ผนังหลายชั้น(ผนัง 3 ชั้น) ชนิดไม่มีเปลือกหุ้ม ผนังชั้นในสีดำ PE 80 PN 6  มอก.982-2556  -  ขนาด ศก. 160 มม.  ตรา Bornpipe</t>
  </si>
  <si>
    <t>ท่อ HDPE ผนังหลายชั้น(ผนัง 3 ชั้น) ชนิดไม่มีเปลือกหุ้ม ผนังชั้นในสีดำ PE 80 PN 6  มอก.982-2556  -  ขนาด ศก. 180 มม.  ตรา Bornpipe</t>
  </si>
  <si>
    <t>ท่อ HDPE ผนังหลายชั้น(ผนัง 3 ชั้น) ชนิดไม่มีเปลือกหุ้ม ผนังชั้นในสีดำ PE 80 PN 6  มอก.982-2556  -  ขนาด ศก. 200 มม.  ตรา Bornpipe</t>
  </si>
  <si>
    <t>ท่อ HDPE ผนังหลายชั้น(ผนัง 3 ชั้น) ชนิดไม่มีเปลือกหุ้ม ผนังชั้นในสีดำ PE 80 PN 6  มอก.982-2556  -  ขนาด ศก. 225 มม.  ตรา Bornpipe</t>
  </si>
  <si>
    <t>ท่อ HDPE ผนังหลายชั้น(ผนัง 3 ชั้น) ชนิดไม่มีเปลือกหุ้ม ผนังชั้นในสีดำ PE 80 PN 6  มอก.982-2556  -  ขนาด ศก. 250 มม.  ตรา Bornpipe</t>
  </si>
  <si>
    <t>ท่อ HDPE ผนังหลายชั้น(ผนัง 3 ชั้น) ชนิดไม่มีเปลือกหุ้ม ผนังชั้นในสีดำ PE 80 PN 6  มอก.982-2556  -  ขนาด ศก. 280 มม.  ตรา Bornpipe</t>
  </si>
  <si>
    <t>ท่อ HDPE ผนังหลายชั้น(ผนัง 3 ชั้น) ชนิดไม่มีเปลือกหุ้ม ผนังชั้นในสีดำ PE 80 PN 6  มอก.982-2556  -  ขนาด ศก. 315 มม.  ตรา Bornpipe</t>
  </si>
  <si>
    <t>ท่อ HDPE ผนังหลายชั้น(ผนัง 3 ชั้น) ชนิดไม่มีเปลือกหุ้ม ผนังชั้นในสีดำ PE 80 PN 6  มอก.982-2556  -  ขนาด ศก. 355 มม.  ตรา Bornpipe</t>
  </si>
  <si>
    <t>ท่อ HDPE ผนังหลายชั้น(ผนัง 3 ชั้น) ชนิดไม่มีเปลือกหุ้ม ผนังชั้นในสีดำ PE 80 PN 6  มอก.982-2556  -  ขนาด ศก. 400 มม.  ตรา Bornpipe</t>
  </si>
  <si>
    <t>ท่อ HDPE ผนังหลายชั้น(ผนัง 3 ชั้น) ชนิดไม่มีเปลือกหุ้ม ผนังชั้นในสีดำ PE 80 PN 6  มอก.982-2556  -  ขนาด ศก. 450 มม.  ตรา Bornpipe</t>
  </si>
  <si>
    <t>ท่อ HDPE ผนังหลายชั้น(ผนัง 3 ชั้น) ชนิดไม่มีเปลือกหุ้ม ผนังชั้นในสีดำ PE 80 PN 6  มอก.982-2556  -  ขนาด ศก. 500 มม.  ตรา Bornpipe</t>
  </si>
  <si>
    <t>ท่อ HDPE ผนังหลายชั้น(ผนัง 3 ชั้น) ชนิดไม่มีเปลือกหุ้ม ผนังชั้นในสีดำ PE 80 PN 6  มอก.982-2556  -  ขนาด ศก. 560 มม.  ตรา Bornpipe</t>
  </si>
  <si>
    <t>ท่อ HDPE ผนังหลายชั้น(ผนัง 3 ชั้น) ชนิดไม่มีเปลือกหุ้ม ผนังชั้นในสีดำ PE 80 PN 6  มอก.982-2556  -  ขนาด ศก. 630 มม.  ตรา Bornpipe</t>
  </si>
  <si>
    <t>ท่อ HDPE ผนังหลายชั้น(ผนัง 3 ชั้น) ชนิดไม่มีเปลือกหุ้ม ผนังชั้นในสีดำ PE 80 PN 8  มอก.982-2556  -  ขนาด ศก.  110 มม.  ตรา Bornpipe</t>
  </si>
  <si>
    <t>ท่อ HDPE ผนังหลายชั้น(ผนัง 3 ชั้น) ชนิดไม่มีเปลือกหุ้ม ผนังชั้นในสีดำ PE 80 PN 8  มอก.982-2556  -  ขนาด ศก.  125 มม.  ตรา Bornpipe</t>
  </si>
  <si>
    <t>ท่อ HDPE ผนังหลายชั้น(ผนัง 3 ชั้น) ชนิดไม่มีเปลือกหุ้ม ผนังชั้นในสีดำ PE 80 PN 8  มอก.982-2556  -  ขนาด ศก.  140 มม.  ตรา Bornpipe</t>
  </si>
  <si>
    <t>ท่อ HDPE ผนังหลายชั้น(ผนัง 3 ชั้น) ชนิดไม่มีเปลือกหุ้ม ผนังชั้นในสีดำ PE 80 PN 8  มอก.982-2556  -  ขนาด ศก.  160 มม.  ตรา Bornpipe</t>
  </si>
  <si>
    <t>ท่อ HDPE ผนังหลายชั้น(ผนัง 3 ชั้น) ชนิดไม่มีเปลือกหุ้ม ผนังชั้นในสีดำ PE 80 PN 8  มอก.982-2556  -  ขนาด ศก.  180 มม.  ตรา Bornpipe</t>
  </si>
  <si>
    <t>ท่อ HDPE ผนังหลายชั้น(ผนัง 3 ชั้น) ชนิดไม่มีเปลือกหุ้ม ผนังชั้นในสีดำ PE 80 PN 8  มอก.982-2556  -  ขนาด ศก.  200 มม.  ตรา Bornpipe</t>
  </si>
  <si>
    <t>ท่อ HDPE ผนังหลายชั้น(ผนัง 3 ชั้น) ชนิดไม่มีเปลือกหุ้ม ผนังชั้นในสีดำ PE 80 PN 8  มอก.982-2556  -  ขนาด ศก.  225 มม.  ตรา Bornpipe</t>
  </si>
  <si>
    <t>ท่อ HDPE ผนังหลายชั้น(ผนัง 3 ชั้น) ชนิดไม่มีเปลือกหุ้ม ผนังชั้นในสีดำ PE 80 PN 8  มอก.982-2556  -  ขนาด ศก.  250 มม.  ตรา Bornpipe</t>
  </si>
  <si>
    <t>ท่อ HDPE ผนังหลายชั้น(ผนัง 3 ชั้น) ชนิดไม่มีเปลือกหุ้ม ผนังชั้นในสีดำ PE 80 PN 8  มอก.982-2556  -  ขนาด ศก.  280 มม.  ตรา Bornpipe</t>
  </si>
  <si>
    <t>ท่อ HDPE ผนังหลายชั้น(ผนัง 3 ชั้น) ชนิดไม่มีเปลือกหุ้ม ผนังชั้นในสีดำ PE 80 PN 8  มอก.982-2556  -  ขนาด ศก.  315 มม.  ตรา Bornpipe</t>
  </si>
  <si>
    <t>ท่อ HDPE ผนังหลายชั้น(ผนัง 3 ชั้น) ชนิดไม่มีเปลือกหุ้ม ผนังชั้นในสีดำ PE 80 PN 8  มอก.982-2556  -  ขนาด ศก.  355 มม.  ตรา Bornpipe</t>
  </si>
  <si>
    <t>ท่อ HDPE ผนังหลายชั้น(ผนัง 3 ชั้น) ชนิดไม่มีเปลือกหุ้ม ผนังชั้นในสีดำ PE 80 PN 8  มอก.982-2556  -  ขนาด ศก.  400 มม.  ตรา Bornpipe</t>
  </si>
  <si>
    <t>ท่อ HDPE ผนังหลายชั้น(ผนัง 3 ชั้น) ชนิดไม่มีเปลือกหุ้ม ผนังชั้นในสีดำ PE 80 PN 8  มอก.982-2556  -  ขนาด ศก.  450 มม.  ตรา Bornpipe</t>
  </si>
  <si>
    <t>ท่อ HDPE ผนังหลายชั้น(ผนัง 3 ชั้น) ชนิดไม่มีเปลือกหุ้ม ผนังชั้นในสีดำ PE 80 PN 8  มอก.982-2556  -  ขนาด ศก.  500 มม.  ตรา Bornpipe</t>
  </si>
  <si>
    <t>ท่อ HDPE ผนังหลายชั้น(ผนัง 3 ชั้น) ชนิดไม่มีเปลือกหุ้ม ผนังชั้นในสีดำ PE 80 PN 8  มอก.982-2556  -  ขนาด ศก.  560 มม.  ตรา Bornpipe</t>
  </si>
  <si>
    <t>ท่อ HDPE ผนังหลายชั้น(ผนัง 3 ชั้น) ชนิดไม่มีเปลือกหุ้ม ผนังชั้นในสีดำ PE 80 PN 8  มอก.982-2556  -  ขนาด ศก.  630 มม.  ตรา Bornpipe</t>
  </si>
  <si>
    <t>ท่อ HDPE ผนังหลายชั้น(ผนัง 3 ชั้น) ชนิดไม่มีเปลือกหุ้ม ผนังชั้นในสีดำ PE 80 PN 10  มอก.982-2556 -  ขนาด ศก. 110 มม.  ตรา Bornpipe</t>
  </si>
  <si>
    <t>ท่อ HDPE ผนังหลายชั้น(ผนัง 3 ชั้น) ชนิดไม่มีเปลือกหุ้ม ผนังชั้นในสีดำ PE 80 PN 10  มอก.982-2556 -  ขนาด ศก. 125  มม.  ตรา Bornpipe</t>
  </si>
  <si>
    <t>ท่อ HDPE ผนังหลายชั้น(ผนัง 3 ชั้น) ชนิดไม่มีเปลือกหุ้ม ผนังชั้นในสีดำ PE 80 PN 10  มอก.982-2556 -  ขนาด ศก. 140  มม.  ตรา Bornpipe</t>
  </si>
  <si>
    <t>ท่อ HDPE ผนังหลายชั้น(ผนัง 3 ชั้น) ชนิดไม่มีเปลือกหุ้ม ผนังชั้นในสีดำ PE 80 PN 10  มอก.982-2556 -  ขนาด ศก. 160  มม.  ตรา Bornpipe</t>
  </si>
  <si>
    <t>ท่อ HDPE ผนังหลายชั้น(ผนัง 3 ชั้น) ชนิดไม่มีเปลือกหุ้ม ผนังชั้นในสีดำ PE 80 PN 10  มอก.982-2556 -  ขนาด ศก. 180  มม.  ตรา Bornpipe</t>
  </si>
  <si>
    <t>ท่อ HDPE ผนังหลายชั้น(ผนัง 3 ชั้น) ชนิดไม่มีเปลือกหุ้ม ผนังชั้นในสีดำ PE 80 PN 10  มอก.982-2556 -  ขนาด ศก. 200  มม.  ตรา Bornpipe</t>
  </si>
  <si>
    <t>ท่อ HDPE ผนังหลายชั้น(ผนัง 3 ชั้น) ชนิดไม่มีเปลือกหุ้ม ผนังชั้นในสีดำ PE 80 PN 10  มอก.982-2556 -  ขนาด ศก. 225  มม.  ตรา Bornpipe</t>
  </si>
  <si>
    <t>ท่อ HDPE ผนังหลายชั้น(ผนัง 3 ชั้น) ชนิดไม่มีเปลือกหุ้ม ผนังชั้นในสีดำ PE 80 PN 10  มอก.982-2556 -  ขนาด ศก. 250  มม.  ตรา Bornpipe</t>
  </si>
  <si>
    <t>ท่อ HDPE ผนังหลายชั้น(ผนัง 3 ชั้น) ชนิดไม่มีเปลือกหุ้ม ผนังชั้นในสีดำ PE 80 PN 10  มอก.982-2556 -  ขนาด ศก. 280  มม.  ตรา Bornpipe</t>
  </si>
  <si>
    <t>ท่อ HDPE ผนังหลายชั้น(ผนัง 3 ชั้น) ชนิดไม่มีเปลือกหุ้ม ผนังชั้นในสีดำ PE 80 PN 10  มอก.982-2556 -  ขนาด ศก. 315  มม.  ตรา Bornpipe</t>
  </si>
  <si>
    <t>ท่อ HDPE ผนังหลายชั้น(ผนัง 3 ชั้น) ชนิดไม่มีเปลือกหุ้ม ผนังชั้นในสีดำ PE 80 PN 10  มอก.982-2556 -  ขนาด ศก. 355  มม.  ตรา Bornpipe</t>
  </si>
  <si>
    <t>ท่อ HDPE ผนังหลายชั้น(ผนัง 3 ชั้น) ชนิดไม่มีเปลือกหุ้ม ผนังชั้นในสีดำ PE 80 PN 10  มอก.982-2556 -  ขนาด ศก. 400  มม.  ตรา Bornpipe</t>
  </si>
  <si>
    <t>ท่อ HDPE ผนังหลายชั้น(ผนัง 3 ชั้น) ชนิดไม่มีเปลือกหุ้ม ผนังชั้นในสีดำ PE 80 PN 10  มอก.982-2556 -  ขนาด ศก. 450  มม.  ตรา Bornpipe</t>
  </si>
  <si>
    <t>ท่อ HDPE ผนังหลายชั้น(ผนัง 3 ชั้น) ชนิดไม่มีเปลือกหุ้ม ผนังชั้นในสีดำ PE 80 PN 10  มอก.982-2556 -  ขนาด ศก. 500  มม.  ตรา Bornpipe</t>
  </si>
  <si>
    <t>ท่อ HDPE ผนังหลายชั้น(ผนัง 3 ชั้น) ชนิดไม่มีเปลือกหุ้ม ผนังชั้นในสีดำ PE 80 PN 10  มอก.982-2556 -  ขนาด ศก. 560  มม.  ตรา Bornpipe</t>
  </si>
  <si>
    <t>ท่อ HDPE ผนังหลายชั้น(ผนัง 3 ชั้น) ชนิดไม่มีเปลือกหุ้ม ผนังชั้นในสีดำ PE 80 PN 10  มอก.982-2556 -  ขนาด ศก. 630  มม.  ตรา Bornpipe</t>
  </si>
  <si>
    <t>ท่อ HDPE ผนังหลายชั้น(ผนัง 3 ชั้น) ชนิดไม่มีเปลือกหุ้ม ผนังชั้นในสีดำ PE 80 PN 12.5  มอก.982-2556 -  ขนาด ศก.  110 มม.  ตรา Bornpipe</t>
  </si>
  <si>
    <t>ท่อ HDPE ผนังหลายชั้น(ผนัง 3 ชั้น) ชนิดไม่มีเปลือกหุ้ม ผนังชั้นในสีดำ PE 80 PN 12.5  มอก.982-2556 -  ขนาด ศก.  125 มม.  ตรา Bornpipe</t>
  </si>
  <si>
    <t>ท่อ HDPE ผนังหลายชั้น(ผนัง 3 ชั้น) ชนิดไม่มีเปลือกหุ้ม ผนังชั้นในสีดำ PE 80 PN 12.5  มอก.982-2556 -  ขนาด ศก.  140 มม.  ตรา Bornpipe</t>
  </si>
  <si>
    <t>ท่อ HDPE ผนังหลายชั้น(ผนัง 3 ชั้น) ชนิดไม่มีเปลือกหุ้ม ผนังชั้นในสีดำ PE 80 PN 12.5  มอก.982-2556 -  ขนาด ศก.  160 มม.  ตรา Bornpipe</t>
  </si>
  <si>
    <t>ท่อ HDPE ผนังหลายชั้น(ผนัง 3 ชั้น) ชนิดไม่มีเปลือกหุ้ม ผนังชั้นในสีดำ PE 80 PN 12.5  มอก.982-2556 -  ขนาด ศก.  180 มม.  ตรา Bornpipe</t>
  </si>
  <si>
    <t>ท่อ HDPE ผนังหลายชั้น(ผนัง 3 ชั้น) ชนิดไม่มีเปลือกหุ้ม ผนังชั้นในสีดำ PE 80 PN 12.5  มอก.982-2556 -  ขนาด ศก.  200 มม.  ตรา Bornpipe</t>
  </si>
  <si>
    <t>ท่อ HDPE ผนังหลายชั้น(ผนัง 3 ชั้น) ชนิดไม่มีเปลือกหุ้ม ผนังชั้นในสีดำ PE 80 PN 12.5  มอก.982-2556 -  ขนาด ศก.  225 มม.  ตรา Bornpipe</t>
  </si>
  <si>
    <t>ท่อ HDPE ผนังหลายชั้น(ผนัง 3 ชั้น) ชนิดไม่มีเปลือกหุ้ม ผนังชั้นในสีดำ PE 80 PN 12.5  มอก.982-2556 -  ขนาด ศก.  250 มม.  ตรา Bornpipe</t>
  </si>
  <si>
    <t>ท่อ HDPE ผนังหลายชั้น(ผนัง 3 ชั้น) ชนิดไม่มีเปลือกหุ้ม ผนังชั้นในสีดำ PE 80 PN 12.5  มอก.982-2556 -  ขนาด ศก.  280 มม.  ตรา Bornpipe</t>
  </si>
  <si>
    <t>ท่อ HDPE ผนังหลายชั้น(ผนัง 3 ชั้น) ชนิดไม่มีเปลือกหุ้ม ผนังชั้นในสีดำ PE 80 PN 12.5  มอก.982-2556 -  ขนาด ศก.  315 มม.  ตรา Bornpipe</t>
  </si>
  <si>
    <t>ท่อ HDPE ผนังหลายชั้น(ผนัง 3 ชั้น) ชนิดไม่มีเปลือกหุ้ม ผนังชั้นในสีดำ PE 80 PN 12.5  มอก.982-2556 -  ขนาด ศก.  355 มม.  ตรา Bornpipe</t>
  </si>
  <si>
    <t>ท่อ HDPE ผนังหลายชั้น(ผนัง 3 ชั้น) ชนิดไม่มีเปลือกหุ้ม ผนังชั้นในสีดำ PE 80 PN 12.5  มอก.982-2556 -  ขนาด ศก.  400 มม.  ตรา Bornpipe</t>
  </si>
  <si>
    <t>ท่อ HDPE ผนังหลายชั้น(ผนัง 3 ชั้น) ชนิดไม่มีเปลือกหุ้ม ผนังชั้นในสีดำ PE 80 PN 12.5  มอก.982-2556 -  ขนาด ศก.  450 มม.  ตรา Bornpipe</t>
  </si>
  <si>
    <t>ท่อ HDPE ผนังหลายชั้น(ผนัง 3 ชั้น) ชนิดไม่มีเปลือกหุ้ม ผนังชั้นในสีดำ PE 80 PN 12.5  มอก.982-2556 -  ขนาด ศก.  500 มม.  ตรา Bornpipe</t>
  </si>
  <si>
    <t>ท่อ HDPE ผนังหลายชั้น(ผนัง 3 ชั้น) ชนิดไม่มีเปลือกหุ้ม ผนังชั้นในสีดำ PE 80 PN 12.5  มอก.982-2556 -  ขนาด ศก.  560 มม.  ตรา Bornpipe</t>
  </si>
  <si>
    <t>ท่อ HDPE ผนังหลายชั้น(ผนัง 3 ชั้น) ชนิดไม่มีเปลือกหุ้ม ผนังชั้นในสีดำ PE 80 PN 12.5  มอก.982-2556 -  ขนาด ศก.  630 มม.  ตรา Bornpipe</t>
  </si>
  <si>
    <t>ท่อ HDPE ผนังหลายชั้น(ผนัง 3 ชั้น) ชนิดไม่มีเปลือกหุ้ม ผนังชั้นในสีดำ PE 80 PN 16  มอก.982-2556 -  ขนาด ศก. 110  มม.  ตรา Bornpipe</t>
  </si>
  <si>
    <t>ท่อ HDPE ผนังหลายชั้น(ผนัง 3 ชั้น) ชนิดไม่มีเปลือกหุ้ม ผนังชั้นในสีดำ PE 80 PN 16  มอก.982-2556 -  ขนาด ศก. 125  มม.  ตรา Bornpipe</t>
  </si>
  <si>
    <t>ท่อ HDPE ผนังหลายชั้น(ผนัง 3 ชั้น) ชนิดไม่มีเปลือกหุ้ม ผนังชั้นในสีดำ PE 80 PN 16  มอก.982-2556 -  ขนาด ศก. 140  มม.  ตรา Bornpipe</t>
  </si>
  <si>
    <t>ท่อ HDPE ผนังหลายชั้น(ผนัง 3 ชั้น) ชนิดไม่มีเปลือกหุ้ม ผนังชั้นในสีดำ PE 80 PN 16  มอก.982-2556 -  ขนาด ศก. 160  มม.  ตรา Bornpipe</t>
  </si>
  <si>
    <t>ท่อ HDPE ผนังหลายชั้น(ผนัง 3 ชั้น) ชนิดไม่มีเปลือกหุ้ม ผนังชั้นในสีดำ PE 80 PN 16  มอก.982-2556 -  ขนาด ศก. 180  มม.  ตรา Bornpipe</t>
  </si>
  <si>
    <t>ท่อ HDPE ผนังหลายชั้น(ผนัง 3 ชั้น) ชนิดไม่มีเปลือกหุ้ม ผนังชั้นในสีดำ PE 80 PN 16  มอก.982-2556 -  ขนาด ศก. 200  มม.  ตรา Bornpipe</t>
  </si>
  <si>
    <t>ท่อ HDPE ผนังหลายชั้น(ผนัง 3 ชั้น) ชนิดไม่มีเปลือกหุ้ม ผนังชั้นในสีดำ PE 80 PN 16  มอก.982-2556 -  ขนาด ศก. 225  มม.  ตรา Bornpipe</t>
  </si>
  <si>
    <t>ท่อ HDPE ผนังหลายชั้น(ผนัง 3 ชั้น) ชนิดไม่มีเปลือกหุ้ม ผนังชั้นในสีดำ PE 80 PN 16  มอก.982-2556 -  ขนาด ศก. 250  มม.  ตรา Bornpipe</t>
  </si>
  <si>
    <t>ท่อ HDPE ผนังหลายชั้น(ผนัง 3 ชั้น) ชนิดไม่มีเปลือกหุ้ม ผนังชั้นในสีดำ PE 80 PN 16  มอก.982-2556 -  ขนาด ศก. 280  มม.  ตรา Bornpipe</t>
  </si>
  <si>
    <t>ท่อ HDPE ผนังหลายชั้น(ผนัง 3 ชั้น) ชนิดไม่มีเปลือกหุ้ม ผนังชั้นในสีดำ PE 80 PN 16  มอก.982-2556 -  ขนาด ศก. 315  มม.  ตรา Bornpipe</t>
  </si>
  <si>
    <t>ท่อ HDPE ผนังหลายชั้น(ผนัง 3 ชั้น) ชนิดไม่มีเปลือกหุ้ม ผนังชั้นในสีดำ PE 80 PN 16  มอก.982-2556 -  ขนาด ศก. 355  มม.  ตรา Bornpipe</t>
  </si>
  <si>
    <t>ท่อ HDPE ผนังหลายชั้น(ผนัง 3 ชั้น) ชนิดไม่มีเปลือกหุ้ม ผนังชั้นในสีดำ PE 80 PN 16  มอก.982-2556 -  ขนาด ศก. 400  มม.  ตรา Bornpipe</t>
  </si>
  <si>
    <t>ท่อ HDPE ผนังหลายชั้น(ผนัง 3 ชั้น) ชนิดไม่มีเปลือกหุ้ม ผนังชั้นในสีดำ PE 80 PN 16  มอก.982-2556 -  ขนาด ศก. 450  มม.  ตรา Bornpipe</t>
  </si>
  <si>
    <t>ท่อ HDPE ผนังหลายชั้น(ผนัง 3 ชั้น) ชนิดไม่มีเปลือกหุ้ม ผนังชั้นในสีดำ PE 80 PN 16  มอก.982-2556 -  ขนาด ศก. 500  มม.  ตรา Bornpipe</t>
  </si>
  <si>
    <t>ท่อ HDPE ผนังหลายชั้น(ผนัง 3 ชั้น) ชนิดไม่มีเปลือกหุ้ม ผนังชั้นในสีดำ PE 80 PN 16  มอก.982-2556 -  ขนาด ศก. 560  มม.  ตรา Bornpipe</t>
  </si>
  <si>
    <t>ท่อ HDPE ผนังหลายชั้น(ผนัง 3 ชั้น) ชนิดไม่มีเปลือกหุ้ม ผนังชั้นในสีดำ PE 80 PN 16  มอก.982-2556 -  ขนาด ศก. 630  มม.  ตรา Bornpipe</t>
  </si>
  <si>
    <t>ท่อ HDPE ผนังหลายชั้น(ผนัง 3 ชั้น) ชนิดไม่มีเปลือกหุ้ม ผนังชั้นในสีดำ PE 80 PN 20  มอก.982-2556 -  ขนาด ศก.  110  มม.  ตรา  Bornpipe</t>
  </si>
  <si>
    <t>ท่อ HDPE ผนังหลายชั้น(ผนัง 3 ชั้น) ชนิดไม่มีเปลือกหุ้ม ผนังชั้นในสีดำ PE 80 PN 20  มอก.982-2556 -  ขนาด ศก.  125  มม.  ตรา  Bornpipe</t>
  </si>
  <si>
    <t>ท่อ HDPE ผนังหลายชั้น(ผนัง 3 ชั้น) ชนิดไม่มีเปลือกหุ้ม ผนังชั้นในสีดำ PE 80 PN 20  มอก.982-2556 -  ขนาด ศก.  140  มม.  ตรา  Bornpipe</t>
  </si>
  <si>
    <t>ท่อ HDPE ผนังหลายชั้น(ผนัง 3 ชั้น) ชนิดไม่มีเปลือกหุ้ม ผนังชั้นในสีดำ PE 80 PN 20  มอก.982-2556 -  ขนาด ศก.  160  มม.  ตรา  Bornpipe</t>
  </si>
  <si>
    <t>ท่อ HDPE ผนังหลายชั้น(ผนัง 3 ชั้น) ชนิดไม่มีเปลือกหุ้ม ผนังชั้นในสีดำ PE 80 PN 20  มอก.982-2556 -  ขนาด ศก.  180  มม.  ตรา  Bornpipe</t>
  </si>
  <si>
    <t>ท่อ HDPE ผนังหลายชั้น(ผนัง 3 ชั้น) ชนิดไม่มีเปลือกหุ้ม ผนังชั้นในสีดำ PE 80 PN 20  มอก.982-2556 -  ขนาด ศก.  200  มม.  ตรา  Bornpipe</t>
  </si>
  <si>
    <t>ท่อ HDPE ผนังหลายชั้น(ผนัง 3 ชั้น) ชนิดไม่มีเปลือกหุ้ม ผนังชั้นในสีดำ PE 80 PN 20  มอก.982-2556 -  ขนาด ศก.  225  มม.  ตรา  Bornpipe</t>
  </si>
  <si>
    <t>ท่อ HDPE ผนังหลายชั้น(ผนัง 3 ชั้น) ชนิดไม่มีเปลือกหุ้ม ผนังชั้นในสีดำ PE 80 PN 20  มอก.982-2556 -  ขนาด ศก.  250  มม.  ตรา  Bornpipe</t>
  </si>
  <si>
    <t>ท่อ HDPE ผนังหลายชั้น(ผนัง 3 ชั้น) ชนิดไม่มีเปลือกหุ้ม ผนังชั้นในสีดำ PE 80 PN 20  มอก.982-2556 -  ขนาด ศก.  280  มม.  ตรา  Bornpipe</t>
  </si>
  <si>
    <t>ท่อ HDPE ผนังหลายชั้น(ผนัง 3 ชั้น) ชนิดไม่มีเปลือกหุ้ม ผนังชั้นในสีดำ PE 80 PN 20  มอก.982-2556 -  ขนาด ศก.  315  มม.  ตรา  Bornpipe</t>
  </si>
  <si>
    <t>ท่อ HDPE ผนังหลายชั้น(ผนัง 3 ชั้น) ชนิดไม่มีเปลือกหุ้ม ผนังชั้นในสีดำ PE 80 PN 20  มอก.982-2556 -  ขนาด ศก.  355  มม.  ตรา  Bornpipe</t>
  </si>
  <si>
    <t>ท่อ HDPE ผนังหลายชั้น(ผนัง 3 ชั้น) ชนิดไม่มีเปลือกหุ้ม ผนังชั้นในสีดำ PE 80 PN 20  มอก.982-2556 -  ขนาด ศก.  400  มม.  ตรา  Bornpipe</t>
  </si>
  <si>
    <t>ท่อ HDPE ผนังหลายชั้น(ผนัง 3 ชั้น) ชนิดไม่มีเปลือกหุ้ม ผนังชั้นในสีดำ PE 80 PN 20  มอก.982-2556 -  ขนาด ศก.  450  มม.  ตรา  Bornpipe</t>
  </si>
  <si>
    <t>ท่อ HDPE ผนังหลายชั้น(ผนัง 3 ชั้น) ชนิดไม่มีเปลือกหุ้ม ผนังชั้นในสีดำ PE 100 PN 6  มอก.982-2556  -  ขนาด ศก.  90  มม.  ตรา  Bornpipe</t>
  </si>
  <si>
    <t>ท่อ HDPE ผนังหลายชั้น(ผนัง 3 ชั้น) ชนิดไม่มีเปลือกหุ้ม ผนังชั้นในสีดำ PE 100 PN 6  มอก.982-2556  -  ขนาด ศก.  110  มม.  ตรา  Bornpipe</t>
  </si>
  <si>
    <t>ท่อ HDPE ผนังหลายชั้น(ผนัง 3 ชั้น) ชนิดไม่มีเปลือกหุ้ม ผนังชั้นในสีดำ PE 100 PN 6  มอก.982-2556   - ขนาด ศก.  125  มม.  ตรา  Bornpipe</t>
  </si>
  <si>
    <t>ท่อ HDPE ผนังหลายชั้น(ผนัง 3 ชั้น) ชนิดไม่มีเปลือกหุ้ม ผนังชั้นในสีดำ PE 100 PN 6  มอก.982-2556   - ขนาด ศก.  140  มม.  ตรา  Bornpipe</t>
  </si>
  <si>
    <t>ท่อ HDPE ผนังหลายชั้น(ผนัง 3 ชั้น) ชนิดไม่มีเปลือกหุ้ม ผนังชั้นในสีดำ PE 100 PN 6  มอก.982-2556   - ขนาด ศก.  160  มม.  ตรา  Bornpipe</t>
  </si>
  <si>
    <t>ท่อ HDPE ผนังหลายชั้น(ผนัง 3 ชั้น) ชนิดไม่มีเปลือกหุ้ม ผนังชั้นในสีดำ PE 100 PN 6  มอก.982-2556   - ขนาด ศก.  180  มม.  ตรา  Bornpipe</t>
  </si>
  <si>
    <t>ท่อ HDPE ผนังหลายชั้น(ผนัง 3 ชั้น) ชนิดไม่มีเปลือกหุ้ม ผนังชั้นในสีดำ PE 100 PN 6  มอก.982-2556   - ขนาด ศก.  200  มม.  ตรา  Bornpipe</t>
  </si>
  <si>
    <t>ท่อ HDPE ผนังหลายชั้น(ผนัง 3 ชั้น) ชนิดไม่มีเปลือกหุ้ม ผนังชั้นในสีดำ PE 100 PN 6  มอก.982-2556   - ขนาด ศก.  225  มม.  ตรา  Bornpipe</t>
  </si>
  <si>
    <t>ท่อ HDPE ผนังหลายชั้น(ผนัง 3 ชั้น) ชนิดไม่มีเปลือกหุ้ม ผนังชั้นในสีดำ PE 100 PN 6  มอก.982-2556   - ขนาด ศก.  250  มม.  ตรา  Bornpipe</t>
  </si>
  <si>
    <t>ท่อ HDPE ผนังหลายชั้น(ผนัง 3 ชั้น) ชนิดไม่มีเปลือกหุ้ม ผนังชั้นในสีดำ PE 100 PN 6  มอก.982-2556   - ขนาด ศก.  280  มม.  ตรา  Bornpipe</t>
  </si>
  <si>
    <t>ท่อ HDPE ผนังหลายชั้น(ผนัง 3 ชั้น) ชนิดไม่มีเปลือกหุ้ม ผนังชั้นในสีดำ PE 100 PN 6  มอก.982-2556   - ขนาด ศก.  315  มม.  ตรา  Bornpipe</t>
  </si>
  <si>
    <t>ท่อ HDPE ผนังหลายชั้น(ผนัง 3 ชั้น) ชนิดไม่มีเปลือกหุ้ม ผนังชั้นในสีดำ PE 100 PN 6  มอก.982-2556   - ขนาด ศก.  355  มม.  ตรา  Bornpipe</t>
  </si>
  <si>
    <t>ท่อ HDPE ผนังหลายชั้น(ผนัง 3 ชั้น) ชนิดไม่มีเปลือกหุ้ม ผนังชั้นในสีดำ PE 100 PN 6  มอก.982-2556   - ขนาด ศก.  400  มม.  ตรา  Bornpipe</t>
  </si>
  <si>
    <t>ท่อ HDPE ผนังหลายชั้น(ผนัง 3 ชั้น) ชนิดไม่มีเปลือกหุ้ม ผนังชั้นในสีดำ PE 100 PN 6  มอก.982-2556   - ขนาด ศก.  450  มม.  ตรา  Bornpipe</t>
  </si>
  <si>
    <t>ท่อ HDPE ผนังหลายชั้น(ผนัง 3 ชั้น) ชนิดไม่มีเปลือกหุ้ม ผนังชั้นในสีดำ PE 100 PN 6  มอก.982-2556   - ขนาด ศก.  500  มม.  ตรา  Bornpipe</t>
  </si>
  <si>
    <t>ท่อ HDPE ผนังหลายชั้น(ผนัง 3 ชั้น) ชนิดไม่มีเปลือกหุ้ม ผนังชั้นในสีดำ PE 100 PN 6  มอก.982-2556   - ขนาด ศก.  560  มม.  ตรา  Bornpipe</t>
  </si>
  <si>
    <t>ท่อ HDPE ผนังหลายชั้น(ผนัง 3 ชั้น) ชนิดไม่มีเปลือกหุ้ม ผนังชั้นในสีดำ PE 100 PN 6  มอก.982-2556   - ขนาด ศก.  630  มม.  ตรา  Bornpipe</t>
  </si>
  <si>
    <t>ท่อ HDPE ผนังหลายชั้น(ผนัง 3 ชั้น) ชนิดไม่มีเปลือกหุ้ม ผนังชั้นในสีดำ PE 100 PN 8  มอก.982-2556  -  ขนาด ศก.  90  มม.  ตรา  Bornpipe</t>
  </si>
  <si>
    <t>ท่อ HDPE ผนังหลายชั้น(ผนัง 3 ชั้น) ชนิดไม่มีเปลือกหุ้ม ผนังชั้นในสีดำ PE 100 PN 8  มอก.982-2556  -  ขนาด ศก.  110  มม.  ตรา  Bornpipe</t>
  </si>
  <si>
    <t>ท่อ HDPE ผนังหลายชั้น(ผนัง 3 ชั้น) ชนิดไม่มีเปลือกหุ้ม ผนังชั้นในสีดำ PE 100 PN 8  มอก.982-2556  -  ขนาด ศก.  125  มม.  ตรา  Bornpipe</t>
  </si>
  <si>
    <t>ท่อ HDPE ผนังหลายชั้น(ผนัง 3 ชั้น) ชนิดไม่มีเปลือกหุ้ม ผนังชั้นในสีดำ PE 100 PN 8  มอก.982-2556  -  ขนาด ศก.  140  มม.  ตรา  Bornpipe</t>
  </si>
  <si>
    <t>ท่อ HDPE ผนังหลายชั้น(ผนัง 3 ชั้น) ชนิดไม่มีเปลือกหุ้ม ผนังชั้นในสีดำ PE 100 PN 8  มอก.982-2556  -  ขนาด ศก.  160  มม.  ตรา  Bornpipe</t>
  </si>
  <si>
    <t>ท่อ HDPE ผนังหลายชั้น(ผนัง 3 ชั้น) ชนิดไม่มีเปลือกหุ้ม ผนังชั้นในสีดำ PE 100 PN 8  มอก.982-2556  -  ขนาด ศก.  180  มม.  ตรา  Bornpipe</t>
  </si>
  <si>
    <t>ท่อ HDPE ผนังหลายชั้น(ผนัง 3 ชั้น) ชนิดไม่มีเปลือกหุ้ม ผนังชั้นในสีดำ PE 100 PN 8  มอก.982-2556  -  ขนาด ศก.  200  มม.  ตรา  Bornpipe</t>
  </si>
  <si>
    <t>ท่อ HDPE ผนังหลายชั้น(ผนัง 3 ชั้น) ชนิดไม่มีเปลือกหุ้ม ผนังชั้นในสีดำ PE 100 PN 8  มอก.982-2556  -  ขนาด ศก.  225  มม.  ตรา  Bornpipe</t>
  </si>
  <si>
    <t>ท่อ HDPE ผนังหลายชั้น(ผนัง 3 ชั้น) ชนิดไม่มีเปลือกหุ้ม ผนังชั้นในสีดำ PE 100 PN 8  มอก.982-2556  -  ขนาด ศก.  250  มม.  ตรา  Bornpipe</t>
  </si>
  <si>
    <t>ท่อ HDPE ผนังหลายชั้น(ผนัง 3 ชั้น) ชนิดไม่มีเปลือกหุ้ม ผนังชั้นในสีดำ PE 100 PN 8  มอก.982-2556  -  ขนาด ศก.  280  มม.  ตรา  Bornpipe</t>
  </si>
  <si>
    <t>ท่อ HDPE ผนังหลายชั้น(ผนัง 3 ชั้น) ชนิดไม่มีเปลือกหุ้ม ผนังชั้นในสีดำ PE 100 PN 8  มอก.982-2556  -  ขนาด ศก.  315  มม.  ตรา  Bornpipe</t>
  </si>
  <si>
    <t>ท่อ HDPE ผนังหลายชั้น(ผนัง 3 ชั้น) ชนิดไม่มีเปลือกหุ้ม ผนังชั้นในสีดำ PE 100 PN 8  มอก.982-2556  -  ขนาด ศก.  355  มม.  ตรา  Bornpipe</t>
  </si>
  <si>
    <t>ท่อ HDPE ผนังหลายชั้น(ผนัง 3 ชั้น) ชนิดไม่มีเปลือกหุ้ม ผนังชั้นในสีดำ PE 100 PN 8  มอก.982-2556  -  ขนาด ศก.  400  มม.  ตรา  Bornpipe</t>
  </si>
  <si>
    <t>ท่อ HDPE ผนังหลายชั้น(ผนัง 3 ชั้น) ชนิดไม่มีเปลือกหุ้ม ผนังชั้นในสีดำ PE 100 PN 8  มอก.982-2556  -  ขนาด ศก.  450  มม.  ตรา  Bornpipe</t>
  </si>
  <si>
    <t>ท่อ HDPE ผนังหลายชั้น(ผนัง 3 ชั้น) ชนิดไม่มีเปลือกหุ้ม ผนังชั้นในสีดำ PE 100 PN 8  มอก.982-2556  -  ขนาด ศก.  500  มม.  ตรา  Bornpipe</t>
  </si>
  <si>
    <t>ท่อ HDPE ผนังหลายชั้น(ผนัง 3 ชั้น) ชนิดไม่มีเปลือกหุ้ม ผนังชั้นในสีดำ PE 100 PN 8  มอก.982-2556  -  ขนาด ศก.  560  มม.  ตรา  Bornpipe</t>
  </si>
  <si>
    <t>ท่อ HDPE ผนังหลายชั้น(ผนัง 3 ชั้น) ชนิดไม่มีเปลือกหุ้ม ผนังชั้นในสีดำ PE 100 PN 8  มอก.982-2556  -  ขนาด ศก.  630  มม.  ตรา  Bornpipe</t>
  </si>
  <si>
    <t>ท่อ HDPE ผนังหลายชั้น(ผนัง 3 ชั้น) ชนิดไม่มีเปลือกหุ้ม ผนังชั้นในสีดำ PE 100 PN 10  มอก.982-2556  -  ขนาด ศก.  90  มม.  ตรา  Bornpipe</t>
  </si>
  <si>
    <t>ท่อ HDPE ผนังหลายชั้น(ผนัง 3 ชั้น) ชนิดไม่มีเปลือกหุ้ม ผนังชั้นในสีดำ PE 100 PN 10  มอก.982-2556  -  ขนาด ศก.  110  มม.  ตรา  Bornpipe</t>
  </si>
  <si>
    <t>ท่อ HDPE ผนังหลายชั้น(ผนัง 3 ชั้น) ชนิดไม่มีเปลือกหุ้ม ผนังชั้นในสีดำ PE 100 PN 10  มอก.982-2556  -  ขนาด ศก.  125  มม.  ตรา  Bornpipe</t>
  </si>
  <si>
    <t>ท่อ HDPE ผนังหลายชั้น(ผนัง 3 ชั้น) ชนิดไม่มีเปลือกหุ้ม ผนังชั้นในสีดำ PE 100 PN 10  มอก.982-2556  -  ขนาด ศก.  140  มม.  ตรา  Bornpipe</t>
  </si>
  <si>
    <t>ท่อ HDPE ผนังหลายชั้น(ผนัง 3 ชั้น) ชนิดไม่มีเปลือกหุ้ม ผนังชั้นในสีดำ PE 100 PN 10  มอก.982-2556  -  ขนาด ศก.  160  มม.  ตรา  Bornpipe</t>
  </si>
  <si>
    <t>ท่อ HDPE ผนังหลายชั้น(ผนัง 3 ชั้น) ชนิดไม่มีเปลือกหุ้ม ผนังชั้นในสีดำ PE 100 PN 10  มอก.982-2556  -  ขนาด ศก.  180  มม.  ตรา  Bornpipe</t>
  </si>
  <si>
    <t>ท่อ HDPE ผนังหลายชั้น(ผนัง 3 ชั้น) ชนิดไม่มีเปลือกหุ้ม ผนังชั้นในสีดำ PE 100 PN 10  มอก.982-2556  -  ขนาด ศก.  200  มม.  ตรา  Bornpipe</t>
  </si>
  <si>
    <t>ท่อ HDPE ผนังหลายชั้น(ผนัง 3 ชั้น) ชนิดไม่มีเปลือกหุ้ม ผนังชั้นในสีดำ PE 100 PN 10  มอก.982-2556  -  ขนาด ศก.  225  มม.  ตรา  Bornpipe</t>
  </si>
  <si>
    <t>ท่อ HDPE ผนังหลายชั้น(ผนัง 3 ชั้น) ชนิดไม่มีเปลือกหุ้ม ผนังชั้นในสีดำ PE 100 PN 10  มอก.982-2556  -  ขนาด ศก.  250  มม.  ตรา  Bornpipe</t>
  </si>
  <si>
    <t>ท่อ HDPE ผนังหลายชั้น(ผนัง 3 ชั้น) ชนิดไม่มีเปลือกหุ้ม ผนังชั้นในสีดำ PE 100 PN 10  มอก.982-2556  -  ขนาด ศก.  280  มม.  ตรา  Bornpipe</t>
  </si>
  <si>
    <t>ท่อ HDPE ผนังหลายชั้น(ผนัง 3 ชั้น) ชนิดไม่มีเปลือกหุ้ม ผนังชั้นในสีดำ PE 100 PN 10  มอก.982-2556  -  ขนาด ศก.  315  มม.  ตรา  Bornpipe</t>
  </si>
  <si>
    <t>ท่อ HDPE ผนังหลายชั้น(ผนัง 3 ชั้น) ชนิดไม่มีเปลือกหุ้ม ผนังชั้นในสีดำ PE 100 PN 10  มอก.982-2556  -  ขนาด ศก.  355  มม.  ตรา  Bornpipe</t>
  </si>
  <si>
    <t>ท่อ HDPE ผนังหลายชั้น(ผนัง 3 ชั้น) ชนิดไม่มีเปลือกหุ้ม ผนังชั้นในสีดำ PE 100 PN 10  มอก.982-2556  -  ขนาด ศก.  400  มม.  ตรา  Bornpipe</t>
  </si>
  <si>
    <t>ท่อ HDPE ผนังหลายชั้น(ผนัง 3 ชั้น) ชนิดไม่มีเปลือกหุ้ม ผนังชั้นในสีดำ PE 100 PN 10  มอก.982-2556  -  ขนาด ศก.  450  มม.  ตรา  Bornpipe</t>
  </si>
  <si>
    <t>ท่อ HDPE ผนังหลายชั้น(ผนัง 3 ชั้น) ชนิดไม่มีเปลือกหุ้ม ผนังชั้นในสีดำ PE 100 PN 10  มอก.982-2556  -  ขนาด ศก.  500  มม.  ตรา  Bornpipe</t>
  </si>
  <si>
    <t>ท่อ HDPE ผนังหลายชั้น(ผนัง 3 ชั้น) ชนิดไม่มีเปลือกหุ้ม ผนังชั้นในสีดำ PE 100 PN 10  มอก.982-2556  -  ขนาด ศก.  560  มม.  ตรา  Bornpipe</t>
  </si>
  <si>
    <t>ท่อ HDPE ผนังหลายชั้น(ผนัง 3 ชั้น) ชนิดไม่มีเปลือกหุ้ม ผนังชั้นในสีดำ PE 100 PN 10  มอก.982-2556  -  ขนาด ศก.  630  มม.  ตรา  Bornpipe</t>
  </si>
  <si>
    <t>ท่อ HDPE ผนังหลายชั้น(ผนัง 3 ชั้น) ชนิดไม่มีเปลือกหุ้ม ผนังชั้นในสีดำ PE 100 PN 12.5  มอก.982-2556  -  ขนาด ศก.  90  มม.  ตรา  Bornpipe</t>
  </si>
  <si>
    <t>ท่อ HDPE ผนังหลายชั้น(ผนัง 3 ชั้น) ชนิดไม่มีเปลือกหุ้ม ผนังชั้นในสีดำ PE 100 PN 12.5  มอก.982-2556  -  ขนาด ศก.  110  มม.  ตรา  Bornpipe</t>
  </si>
  <si>
    <t>ท่อ HDPE ผนังหลายชั้น(ผนัง 3 ชั้น) ชนิดไม่มีเปลือกหุ้ม ผนังชั้นในสีดำ PE 100 PN 12.5  มอก.982-2556  -  ขนาด ศก.  125  มม.  ตรา  Bornpipe</t>
  </si>
  <si>
    <t>ท่อ HDPE ผนังหลายชั้น(ผนัง 3 ชั้น) ชนิดไม่มีเปลือกหุ้ม ผนังชั้นในสีดำ PE 100 PN 12.5  มอก.982-2556  -  ขนาด ศก.  140  มม.  ตรา  Bornpipe</t>
  </si>
  <si>
    <t>ท่อ HDPE ผนังหลายชั้น(ผนัง 3 ชั้น) ชนิดไม่มีเปลือกหุ้ม ผนังชั้นในสีดำ PE 100 PN 12.5  มอก.982-2556  -  ขนาด ศก.  160  มม.  ตรา  Bornpipe</t>
  </si>
  <si>
    <t>ท่อ HDPE ผนังหลายชั้น(ผนัง 3 ชั้น) ชนิดไม่มีเปลือกหุ้ม ผนังชั้นในสีดำ PE 100 PN 12.5  มอก.982-2556  -  ขนาด ศก.  180  มม.  ตรา  Bornpipe</t>
  </si>
  <si>
    <t>ท่อ HDPE ผนังหลายชั้น(ผนัง 3 ชั้น) ชนิดไม่มีเปลือกหุ้ม ผนังชั้นในสีดำ PE 100 PN 12.5  มอก.982-2556  -  ขนาด ศก.  200  มม.  ตรา  Bornpipe</t>
  </si>
  <si>
    <t>ท่อ HDPE ผนังหลายชั้น(ผนัง 3 ชั้น) ชนิดไม่มีเปลือกหุ้ม ผนังชั้นในสีดำ PE 100 PN 12.5  มอก.982-2556  -  ขนาด ศก.  225  มม.  ตรา  Bornpipe</t>
  </si>
  <si>
    <t>ท่อ HDPE ผนังหลายชั้น(ผนัง 3 ชั้น) ชนิดไม่มีเปลือกหุ้ม ผนังชั้นในสีดำ PE 100 PN 12.5  มอก.982-2556  -  ขนาด ศก.  250  มม.  ตรา  Bornpipe</t>
  </si>
  <si>
    <t>ท่อ HDPE ผนังหลายชั้น(ผนัง 3 ชั้น) ชนิดไม่มีเปลือกหุ้ม ผนังชั้นในสีดำ PE 100 PN 12.5  มอก.982-2556  -  ขนาด ศก.  280  มม.  ตรา  Bornpipe</t>
  </si>
  <si>
    <t>ท่อ HDPE ผนังหลายชั้น(ผนัง 3 ชั้น) ชนิดไม่มีเปลือกหุ้ม ผนังชั้นในสีดำ PE 100 PN 12.5  มอก.982-2556  -  ขนาด ศก.  315  มม.  ตรา  Bornpipe</t>
  </si>
  <si>
    <t>ท่อ HDPE ผนังหลายชั้น(ผนัง 3 ชั้น) ชนิดไม่มีเปลือกหุ้ม ผนังชั้นในสีดำ PE 100 PN 12.5  มอก.982-2556  -  ขนาด ศก.  355  มม.  ตรา  Bornpipe</t>
  </si>
  <si>
    <t>ท่อ HDPE ผนังหลายชั้น(ผนัง 3 ชั้น) ชนิดไม่มีเปลือกหุ้ม ผนังชั้นในสีดำ PE 100 PN 12.5  มอก.982-2556  -  ขนาด ศก.  400  มม.  ตรา  Bornpipe</t>
  </si>
  <si>
    <t>ท่อ HDPE ผนังหลายชั้น(ผนัง 3 ชั้น) ชนิดไม่มีเปลือกหุ้ม ผนังชั้นในสีดำ PE 100 PN 12.5  มอก.982-2556  -  ขนาด ศก.  450  มม.  ตรา  Bornpipe</t>
  </si>
  <si>
    <t>ท่อ HDPE ผนังหลายชั้น(ผนัง 3 ชั้น) ชนิดไม่มีเปลือกหุ้ม ผนังชั้นในสีดำ PE 100 PN 12.5  มอก.982-2556  -  ขนาด ศก.  500  มม.  ตรา  Bornpipe</t>
  </si>
  <si>
    <t>ท่อ HDPE ผนังหลายชั้น(ผนัง 3 ชั้น) ชนิดไม่มีเปลือกหุ้ม ผนังชั้นในสีดำ PE 100 PN 12.5  มอก.982-2556  -  ขนาด ศก.  560  มม.  ตรา  Bornpipe</t>
  </si>
  <si>
    <t>ท่อ HDPE ผนังหลายชั้น(ผนัง 3 ชั้น) ชนิดไม่มีเปลือกหุ้ม ผนังชั้นในสีดำ PE 100 PN 12.5  มอก.982-2556  -  ขนาด ศก.  630  มม.  ตรา  Bornpipe</t>
  </si>
  <si>
    <t>ท่อ HDPE ผนังหลายชั้น(ผนัง 3 ชั้น) ชนิดไม่มีเปลือกหุ้ม ผนังชั้นในสีดำ PE 100 PN 16  มอก.982-2556  -  ขนาด ศก.  90  มม.  ตรา  Bornpipe</t>
  </si>
  <si>
    <t>ท่อ HDPE ผนังหลายชั้น(ผนัง 3 ชั้น) ชนิดไม่มีเปลือกหุ้ม ผนังชั้นในสีดำ PE 100 PN 16  มอก.982-2556  -  ขนาด ศก.  110  มม.  ตรา  Bornpipe</t>
  </si>
  <si>
    <t>ท่อ HDPE ผนังหลายชั้น(ผนัง 3 ชั้น) ชนิดไม่มีเปลือกหุ้ม ผนังชั้นในสีดำ PE 100 PN 16  มอก.982-2556  -  ขนาด ศก.  125  มม.  ตรา  Bornpipe</t>
  </si>
  <si>
    <t>ท่อ HDPE ผนังหลายชั้น(ผนัง 3 ชั้น) ชนิดไม่มีเปลือกหุ้ม ผนังชั้นในสีดำ PE 100 PN 16  มอก.982-2556  -  ขนาด ศก.  140  มม.  ตรา  Bornpipe</t>
  </si>
  <si>
    <t>ท่อ HDPE ผนังหลายชั้น(ผนัง 3 ชั้น) ชนิดไม่มีเปลือกหุ้ม ผนังชั้นในสีดำ PE 100 PN 16  มอก.982-2556  -  ขนาด ศก.  160  มม.  ตรา  Bornpipe</t>
  </si>
  <si>
    <t>ท่อ HDPE ผนังหลายชั้น(ผนัง 3 ชั้น) ชนิดไม่มีเปลือกหุ้ม ผนังชั้นในสีดำ PE 100 PN 16  มอก.982-2556  -  ขนาด ศก.  180  มม.  ตรา  Bornpipe</t>
  </si>
  <si>
    <t>ท่อ HDPE ผนังหลายชั้น(ผนัง 3 ชั้น) ชนิดไม่มีเปลือกหุ้ม ผนังชั้นในสีดำ PE 100 PN 16  มอก.982-2556  -  ขนาด ศก.  200  มม.  ตรา  Bornpipe</t>
  </si>
  <si>
    <t>ท่อ HDPE ผนังหลายชั้น(ผนัง 3 ชั้น) ชนิดไม่มีเปลือกหุ้ม ผนังชั้นในสีดำ PE 100 PN 16  มอก.982-2556  -  ขนาด ศก.  225  มม.  ตรา  Bornpipe</t>
  </si>
  <si>
    <t>ท่อ HDPE ผนังหลายชั้น(ผนัง 3 ชั้น) ชนิดไม่มีเปลือกหุ้ม ผนังชั้นในสีดำ PE 100 PN 16  มอก.982-2556  -  ขนาด ศก.  250  มม.  ตรา  Bornpipe</t>
  </si>
  <si>
    <t>ท่อ HDPE ผนังหลายชั้น(ผนัง 3 ชั้น) ชนิดไม่มีเปลือกหุ้ม ผนังชั้นในสีดำ PE 100 PN 16  มอก.982-2556  -  ขนาด ศก.  280  มม.  ตรา  Bornpipe</t>
  </si>
  <si>
    <t>ท่อ HDPE ผนังหลายชั้น(ผนัง 3 ชั้น) ชนิดไม่มีเปลือกหุ้ม ผนังชั้นในสีดำ PE 100 PN 16  มอก.982-2556  -  ขนาด ศก.  315  มม.  ตรา  Bornpipe</t>
  </si>
  <si>
    <t>ท่อ HDPE ผนังหลายชั้น(ผนัง 3 ชั้น) ชนิดไม่มีเปลือกหุ้ม ผนังชั้นในสีดำ PE 100 PN 16  มอก.982-2556  -  ขนาด ศก.  355  มม.  ตรา  Bornpipe</t>
  </si>
  <si>
    <t>ท่อ HDPE ผนังหลายชั้น(ผนัง 3 ชั้น) ชนิดไม่มีเปลือกหุ้ม ผนังชั้นในสีดำ PE 100 PN 16  มอก.982-2556  -  ขนาด ศก.  400  มม.  ตรา  Bornpipe</t>
  </si>
  <si>
    <t>ท่อ HDPE ผนังหลายชั้น(ผนัง 3 ชั้น) ชนิดไม่มีเปลือกหุ้ม ผนังชั้นในสีดำ PE 100 PN 16   มอก.982-2556  -  ขนาด ศก.  450  มม.  ตรา  Bornpipe</t>
  </si>
  <si>
    <t>ท่อ HDPE ผนังหลายชั้น(ผนัง 3 ชั้น) ชนิดไม่มีเปลือกหุ้ม ผนังชั้นในสีดำ PE 100 PN 16  มอก.982-2556  -  ขนาด ศก.  500  มม.  ตรา  Bornpipe</t>
  </si>
  <si>
    <t>ท่อ HDPE ผนังหลายชั้น(ผนัง 3 ชั้น) ชนิดไม่มีเปลือกหุ้ม ผนังชั้นในสีดำ PE 100 PN 16  มอก.982-2556  -  ขนาด ศก.  560  มม.  ตรา  Bornpipe</t>
  </si>
  <si>
    <t>ท่อ HDPE ผนังหลายชั้น(ผนัง 3 ชั้น) ชนิดไม่มีเปลือกหุ้ม ผนังชั้นในสีดำ PE 100 PN 16  มอก.982-2556  -  ขนาด ศก.  630  มม.  ตรา  Bornpipe</t>
  </si>
  <si>
    <t>ท่อ HDPE ผนังหลายชั้น(ผนัง 3 ชั้น) ชนิดไม่มีเปลือกหุ้ม ผนังชั้นในสีดำ PE 100 PN 20  มอก.982-2556  -  ขนาด ศก.  90  มม.  ตรา  Bornpipe</t>
  </si>
  <si>
    <t>ท่อ HDPE ผนังหลายชั้น(ผนัง 3 ชั้น) ชนิดไม่มีเปลือกหุ้ม ผนังชั้นในสีดำ PE 100 PN 20  มอก.982-2556  -  ขนาด ศก.  110  มม.  ตรา  Bornpipe</t>
  </si>
  <si>
    <t>ท่อ HDPE ผนังหลายชั้น(ผนัง 3 ชั้น) ชนิดไม่มีเปลือกหุ้ม ผนังชั้นในสีดำ PE 100 PN 20  มอก.982-2556  -  ขนาด ศก.  125  มม.  ตรา  Bornpipe</t>
  </si>
  <si>
    <t>ท่อ HDPE ผนังหลายชั้น(ผนัง 3 ชั้น) ชนิดไม่มีเปลือกหุ้ม ผนังชั้นในสีดำ PE 100 PN 20  มอก.982-2556  -  ขนาด ศก.  140  มม.  ตรา  Bornpipe</t>
  </si>
  <si>
    <t>ท่อ HDPE ผนังหลายชั้น(ผนัง 3 ชั้น) ชนิดไม่มีเปลือกหุ้ม ผนังชั้นในสีดำ PE 100 PN 20  มอก.982-2556  -  ขนาด ศก.  160  มม.  ตรา  Bornpipe</t>
  </si>
  <si>
    <t>ท่อ HDPE ผนังหลายชั้น(ผนัง 3 ชั้น) ชนิดไม่มีเปลือกหุ้ม ผนังชั้นในสีดำ PE 100 PN 20  มอก.982-2556  -  ขนาด ศก.  180  มม.  ตรา  Bornpipe</t>
  </si>
  <si>
    <t>ท่อ HDPE ผนังหลายชั้น(ผนัง 3 ชั้น) ชนิดไม่มีเปลือกหุ้ม ผนังชั้นในสีดำ PE 100 PN 20  มอก.982-2556  -  ขนาด ศก.  200  มม.  ตรา  Bornpipe</t>
  </si>
  <si>
    <t>ท่อ HDPE ผนังหลายชั้น(ผนัง 3 ชั้น) ชนิดไม่มีเปลือกหุ้ม ผนังชั้นในสีดำ PE 100 PN 20  มอก.982-2556  -  ขนาด ศก.  225  มม.  ตรา  Bornpipe</t>
  </si>
  <si>
    <t>ท่อ HDPE ผนังหลายชั้น(ผนัง 3 ชั้น) ชนิดไม่มีเปลือกหุ้ม ผนังชั้นในสีดำ PE 100 PN 20  มอก.982-2556  -  ขนาด ศก.  250  มม.  ตรา  Bornpipe</t>
  </si>
  <si>
    <t>ท่อ HDPE ผนังหลายชั้น(ผนัง 3 ชั้น) ชนิดไม่มีเปลือกหุ้ม ผนังชั้นในสีดำ PE 100 PN 20  มอก.982-2556  -  ขนาด ศก.  280  มม.  ตรา  Bornpipe</t>
  </si>
  <si>
    <t>ท่อ HDPE ผนังหลายชั้น(ผนัง 3 ชั้น) ชนิดไม่มีเปลือกหุ้ม ผนังชั้นในสีดำ PE 100 PN 20  มอก.982-2556  -  ขนาด ศก.  315  มม.  ตรา  Bornpipe</t>
  </si>
  <si>
    <t>ท่อ HDPE ผนังหลายชั้น(ผนัง 3 ชั้น) ชนิดไม่มีเปลือกหุ้ม ผนังชั้นในสีดำ PE 100 PN 20  มอก.982-2556  -  ขนาด ศก.  355  มม.  ตรา  Bornpipe</t>
  </si>
  <si>
    <t>ท่อ HDPE ผนังหลายชั้น(ผนัง 3 ชั้น) ชนิดไม่มีเปลือกหุ้ม ผนังชั้นในสีดำ PE 100 PN 20  มอก.982-2556  -  ขนาด ศก.  400  มม.  ตรา  Bornpipe</t>
  </si>
  <si>
    <t>ท่อ HDPE ผนังหลายชั้น(ผนัง 3 ชั้น) ชนิดไม่มีเปลือกหุ้ม ผนังชั้นในสีดำ PE 100 PN 20  มอก.982-2556  -  ขนาด ศก.  450  มม.  ตรา  Bornpipe</t>
  </si>
  <si>
    <t>ท่อ HDPE ผนังหลายชั้น(ผนัง 3 ชั้น) ชนิดไม่มีเปลือกหุ้ม ผนังชั้นในสีดำ PE 100 PN 20  มอก.982-2556  -  ขนาด ศก.  500  มม.  ตรา  Bornpipe</t>
  </si>
  <si>
    <t>ท่อ HDPE ผนังหลายชั้น(ผนัง 3 ชั้น) ชนิดไม่มีเปลือกหุ้ม ผนังชั้นในสีดำ PE 100 PN 20  มอก.982-2556  -  ขนาด ศก.  560  มม.  ตรา  Bornpipe</t>
  </si>
  <si>
    <t>ท่อ HDPE ผนังหลายชั้น(ผนัง 3 ชั้น) ชนิดไม่มีเปลือกหุ้ม ผนังชั้นในสีดำ PE 100 PN 20  มอก.982-2556  -  ขนาด ศก.  630  มม.  ตรา  Bornpipe</t>
  </si>
  <si>
    <t>ท่อ HDPE ผนังสองชั้น  ชนิดกันลามไฟ   PE 80  PN 6    มอก.982-2556   -  ขนาด ศก.  90 มม.   ตรา SR</t>
  </si>
  <si>
    <t>ท่อ HDPE ผนังสองชั้น  ชนิดกันลามไฟ   PE 80  PN 6    มอก.982-2556   -  ขนาด ศก.  110 มม.   ตรา SR</t>
  </si>
  <si>
    <t>ท่อ HDPE ผนังสองชั้น  ชนิดกันลามไฟ   PE 80  PN 6    มอก.982-2556   -  ขนาด ศก.  125 มม.   ตรา SR</t>
  </si>
  <si>
    <t>ท่อ HDPE ผนังสองชั้น  ชนิดกันลามไฟ   PE 80  PN 6    มอก.982-2556   -  ขนาด ศก.  140 มม.   ตรา SR</t>
  </si>
  <si>
    <t>ท่อ HDPE ผนังสองชั้น  ชนิดกันลามไฟ   PE 80  PN 6    มอก.982-2556   -  ขนาด ศก.  160 มม.   ตรา SR</t>
  </si>
  <si>
    <t>ท่อ HDPE ผนังสองชั้น  ชนิดกันลามไฟ   PE 80  PN 6    มอก.982-2556   -  ขนาด ศก.  180 มม.   ตรา SR</t>
  </si>
  <si>
    <t>ท่อ HDPE ผนังสองชั้น  ชนิดกันลามไฟ   PE 80  PN 6    มอก.982-2556   -  ขนาด ศก.  200 มม.   ตรา SR</t>
  </si>
  <si>
    <t>ท่อ HDPE ผนังสองชั้น  ชนิดกันลามไฟ   PE 80  PN 6    มอก.982-2556   -  ขนาด ศก.  225 มม.   ตรา SR</t>
  </si>
  <si>
    <t>ท่อ HDPE ผนังสองชั้น  ชนิดกันลามไฟ   PE 80  PN 6    มอก.982-2556   -  ขนาด ศก.  250 มม.   ตรา SR</t>
  </si>
  <si>
    <t>ท่อ HDPE ผนังสองชั้น  ชนิดกันลามไฟ   PE 80  PN 6    มอก.982-2556   -  ขนาด ศก.  280 มม.   ตรา SR</t>
  </si>
  <si>
    <t>ท่อ HDPE ผนังสองชั้น  ชนิดกันลามไฟ   PE 80  PN 6    มอก.982-2556   -  ขนาด ศก.  315 มม.   ตรา SR</t>
  </si>
  <si>
    <t>ท่อ HDPE ผนังสองชั้น  ชนิดกันลามไฟ   PE 80  PN 6    มอก.982-2556   -  ขนาด ศก.  355 มม.   ตรา SR</t>
  </si>
  <si>
    <t>ท่อ HDPE ผนังสองชั้น  ชนิดกันลามไฟ   PE 80  PN 6    มอก.982-2556   -  ขนาด ศก.  400 มม.   ตรา SR</t>
  </si>
  <si>
    <t>ท่อ HDPE ผนังสองชั้น  ชนิดกันลามไฟ   PE 80  PN 6    มอก.982-2556   -  ขนาด ศก.  450 มม.   ตรา SR</t>
  </si>
  <si>
    <t>ท่อ HDPE ผนังสองชั้น  ชนิดกันลามไฟ   PE 80  PN 6    มอก.982-2556   -  ขนาด ศก.  500 มม.   ตรา SR</t>
  </si>
  <si>
    <t>ท่อ HDPE ผนังสองชั้น  ชนิดกันลามไฟ   PE 80  PN 6    มอก.982-2556   -  ขนาด ศก.  560 มม.   ตรา SR</t>
  </si>
  <si>
    <t>ท่อ HDPE ผนังสองชั้น  ชนิดกันลามไฟ   PE 80  PN 6    มอก.982-2556   -  ขนาด ศก.  630 มม.   ตรา SR</t>
  </si>
  <si>
    <t>ท่อ HDPE ผนังสองชั้น  ชนิดกันลามไฟ   PE 80  PN 6    มอก.982-2556   -  ขนาด ศก.  710 มม.   ตรา SR</t>
  </si>
  <si>
    <t>ท่อ HDPE ผนังสองชั้น  ชนิดกันลามไฟ   PE 80  PN 6    มอก.982-2556   -  ขนาด ศก.  800 มม.   ตรา SR</t>
  </si>
  <si>
    <t>ท่อ HDPE ผนังสองชั้น  ชนิดกันลามไฟ   PE 80  PN 6    มอก.982-2556   -  ขนาด ศก.  900 มม.   ตรา SR</t>
  </si>
  <si>
    <t>ท่อ HDPE ผนังสองชั้น  ชนิดกันลามไฟ   PE 80  PN 6    มอก.982-2556   -  ขนาด ศก.  1,000 มม.   ตรา SR</t>
  </si>
  <si>
    <t>ท่อ HDPE ผนังสองชั้น  ชนิดกันลามไฟ   PE 80  PN 6    มอก.982-2556   -  ขนาด ศก.  1,200 มม.   ตรา SR</t>
  </si>
  <si>
    <t>ท่อ HDPE ผนังสองชั้น  ชนิดกันลามไฟ   PE 80  PN 8    มอก.982-2556  - ขนาด ศก.  90 มม.  ตรา SR</t>
  </si>
  <si>
    <t>ท่อ HDPE ผนังสองชั้น  ชนิดกันลามไฟ   PE 80  PN 8    มอก.982-2556  - ขนาด ศก. 110 มม.  ตรา SR</t>
  </si>
  <si>
    <t>ท่อ HDPE ผนังสองชั้น  ชนิดกันลามไฟ   PE 80  PN 8    มอก.982-2556  - ขนาด ศก. 125 มม.  ตรา SR</t>
  </si>
  <si>
    <t>ท่อ HDPE ผนังสองชั้น  ชนิดกันลามไฟ   PE 80  PN 8    มอก.982-2556  - ขนาด ศก. 140 มม.  ตรา SR</t>
  </si>
  <si>
    <t>ท่อ HDPE ผนังสองชั้น  ชนิดกันลามไฟ   PE 80  PN 8    มอก.982-2556  - ขนาด ศก. 160 มม.  ตรา SR</t>
  </si>
  <si>
    <t>ท่อ HDPE ผนังสองชั้น  ชนิดกันลามไฟ   PE 80  PN 8    มอก.982-2556  - ขนาด ศก. 180 มม.  ตรา SR</t>
  </si>
  <si>
    <t>ท่อ HDPE ผนังสองชั้น  ชนิดกันลามไฟ   PE 80  PN 8    มอก.982-2556  - ขนาด ศก. 200 มม.  ตรา SR</t>
  </si>
  <si>
    <t>ท่อ HDPE ผนังสองชั้น  ชนิดกันลามไฟ   PE 80  PN 8    มอก.982-2556  - ขนาด ศก. 225 มม.  ตรา SR</t>
  </si>
  <si>
    <t>ท่อ HDPE ผนังสองชั้น  ชนิดกันลามไฟ   PE 80  PN 8    มอก.982-2556  - ขนาด ศก. 250 มม.  ตรา SR</t>
  </si>
  <si>
    <t>ท่อ HDPE ผนังสองชั้น  ชนิดกันลามไฟ   PE 80  PN 8    มอก.982-2556  - ขนาด ศก. 280 มม.  ตรา SR</t>
  </si>
  <si>
    <t>ท่อ HDPE ผนังสองชั้น  ชนิดกันลามไฟ   PE 80  PN 8    มอก.982-2556  - ขนาด ศก. 315 มม.  ตรา SR</t>
  </si>
  <si>
    <t>ท่อ HDPE ผนังสองชั้น  ชนิดกันลามไฟ   PE 80  PN 8    มอก.982-2556  - ขนาด ศก. 355 มม.  ตรา SR</t>
  </si>
  <si>
    <t>ท่อ HDPE ผนังสองชั้น  ชนิดกันลามไฟ   PE 80  PN 8    มอก.982-2556  - ขนาด ศก. 400 มม.  ตรา SR</t>
  </si>
  <si>
    <t>ท่อ HDPE ผนังสองชั้น  ชนิดกันลามไฟ   PE 80  PN 8    มอก.982-2556  - ขนาด ศก. 450 มม.  ตรา SR</t>
  </si>
  <si>
    <t>ท่อ HDPE ผนังสองชั้น  ชนิดกันลามไฟ   PE 80  PN 8    มอก.982-2556  - ขนาด ศก. 500 มม.  ตรา SR</t>
  </si>
  <si>
    <t>ท่อ HDPE ผนังสองชั้น  ชนิดกันลามไฟ   PE 80  PN 8    มอก.982-2556  - ขนาด ศก. 560 มม.  ตรา SR</t>
  </si>
  <si>
    <t>ท่อ HDPE ผนังสองชั้น  ชนิดกันลามไฟ   PE 80  PN 8    มอก.982-2556  - ขนาด ศก. 630 มม.  ตรา SR</t>
  </si>
  <si>
    <t>ท่อ HDPE ผนังสองชั้น  ชนิดกันลามไฟ   PE 80  PN 8    มอก.982-2556  - ขนาด ศก. 710 มม.  ตรา SR</t>
  </si>
  <si>
    <t>ท่อ HDPE ผนังสองชั้น  ชนิดกันลามไฟ   PE 80  PN 8    มอก.982-2556  - ขนาด ศก. 800 มม.  ตรา SR</t>
  </si>
  <si>
    <t>ท่อ HDPE ผนังสองชั้น  ชนิดกันลามไฟ   PE 80  PN 8    มอก.982-2556  - ขนาด ศก. 900 มม.  ตรา SR</t>
  </si>
  <si>
    <t>ท่อ HDPE ผนังสองชั้น  ชนิดกันลามไฟ   PE 80  PN 8    มอก.982-2556  - ขนาด ศก. 1,000 มม.  ตรา SR</t>
  </si>
  <si>
    <t>ท่อ HDPE ผนังสองชั้น  ชนิดกันลามไฟ   PE 80  PN 8    มอก.982-2556  - ขนาด ศก. 1,200 มม.  ตรา SR</t>
  </si>
  <si>
    <t>ท่อ HDPE ผนังสองชั้น  ชนิดกันลามไฟ   PE 80  PN 10    มอก.982-2556  -  ขนาด ศก.  90 มม.  ตรา SR</t>
  </si>
  <si>
    <t>ท่อ HDPE ผนังสองชั้น  ชนิดกันลามไฟ   PE 80  PN 10    มอก.982-2556  -  ขนาด ศก.  110 มม.  ตรา SR</t>
  </si>
  <si>
    <t>ท่อ HDPE ผนังสองชั้น  ชนิดกันลามไฟ   PE 80  PN 10    มอก.982-2556  -  ขนาด ศก.  125 มม.  ตรา SR</t>
  </si>
  <si>
    <t>ท่อ HDPE ผนังสองชั้น  ชนิดกันลามไฟ   PE 80  PN 10    มอก.982-2556  -  ขนาด ศก.  140 มม.  ตรา SR</t>
  </si>
  <si>
    <t>ท่อ HDPE ผนังสองชั้น  ชนิดกันลามไฟ   PE 80  PN 10    มอก.982-2556  -  ขนาด ศก.  160 มม.  ตรา SR</t>
  </si>
  <si>
    <t>ท่อ HDPE ผนังสองชั้น  ชนิดกันลามไฟ   PE 80  PN 10    มอก.982-2556  -  ขนาด ศก.  180 มม.  ตรา SR</t>
  </si>
  <si>
    <t>ท่อ HDPE ผนังสองชั้น  ชนิดกันลามไฟ   PE 80  PN 10    มอก.982-2556  -  ขนาด ศก.  200 มม.  ตรา SR</t>
  </si>
  <si>
    <t>ท่อ HDPE ผนังสองชั้น  ชนิดกันลามไฟ   PE 80  PN 10    มอก.982-2556  -  ขนาด ศก.  225 มม.  ตรา SR</t>
  </si>
  <si>
    <t>ท่อ HDPE ผนังสองชั้น  ชนิดกันลามไฟ   PE 80  PN 10    มอก.982-2556  -  ขนาด ศก.  250 มม.  ตรา SR</t>
  </si>
  <si>
    <t>ท่อ HDPE ผนังสองชั้น  ชนิดกันลามไฟ   PE 80  PN 10    มอก.982-2556  -  ขนาด ศก.  280 มม.  ตรา SR</t>
  </si>
  <si>
    <t>ท่อ HDPE ผนังสองชั้น  ชนิดกันลามไฟ   PE 80  PN 10    มอก.982-2556  -  ขนาด ศก.  315 มม.  ตรา SR</t>
  </si>
  <si>
    <t>ท่อ HDPE ผนังสองชั้น  ชนิดกันลามไฟ   PE 80  PN 10    มอก.982-2556  -  ขนาด ศก.  355 มม.  ตรา SR</t>
  </si>
  <si>
    <t>ท่อ HDPE ผนังสองชั้น  ชนิดกันลามไฟ   PE 80  PN 10    มอก.982-2556  -  ขนาด ศก.  400 มม.  ตรา SR</t>
  </si>
  <si>
    <t>ท่อ HDPE ผนังสองชั้น  ชนิดกันลามไฟ   PE 80  PN 10    มอก.982-2556  -  ขนาด ศก.  450 มม.  ตรา SR</t>
  </si>
  <si>
    <t>ท่อ HDPE ผนังสองชั้น  ชนิดกันลามไฟ   PE 80  PN 10    มอก.982-2556  -  ขนาด ศก.  500 มม.  ตรา SR</t>
  </si>
  <si>
    <t>ท่อ HDPE ผนังสองชั้น  ชนิดกันลามไฟ   PE 80  PN 10    มอก.982-2556  -  ขนาด ศก.  560 มม.  ตรา SR</t>
  </si>
  <si>
    <t>ท่อ HDPE ผนังสองชั้น  ชนิดกันลามไฟ   PE 80  PN 10    มอก.982-2556  -  ขนาด ศก.  630 มม.  ตรา SR</t>
  </si>
  <si>
    <t>ท่อ HDPE ผนังสองชั้น  ชนิดกันลามไฟ   PE 80  PN 10    มอก.982-2556  -  ขนาด ศก.  710 มม.  ตรา SR</t>
  </si>
  <si>
    <t>ท่อ HDPE ผนังสองชั้น  ชนิดกันลามไฟ   PE 80  PN 10    มอก.982-2556  -  ขนาด ศก.  800 มม.  ตรา SR</t>
  </si>
  <si>
    <t>ท่อ HDPE ผนังสองชั้น  ชนิดกันลามไฟ   PE 80  PN 10    มอก.982-2556  -  ขนาด ศก.  900 มม.  ตรา SR</t>
  </si>
  <si>
    <t>ท่อ HDPE ผนังสองชั้น  ชนิดกันลามไฟ   PE 80  PN 10    มอก.982-2556  -  ขนาด ศก.  1,000 มม.  ตรา SR</t>
  </si>
  <si>
    <t>ท่อ HDPE ผนังสองชั้น  ชนิดกันลามไฟ   PE 80  PN 10    มอก.982-2556  -  ขนาด ศก.  1,200 มม.  ตรา SR</t>
  </si>
  <si>
    <t>ท่อ HDPE ผนังสองชั้น  ชนิดกันลามไฟ   PE 80  PN 12.5    มอก.982-2556  -  ขนาด ศก.  90 มม.  ตรา SR</t>
  </si>
  <si>
    <t>ท่อ HDPE ผนังสองชั้น  ชนิดกันลามไฟ   PE 80  PN 12.5    มอก.982-2556  -  ขนาด ศก.  110 มม.  ตรา SR</t>
  </si>
  <si>
    <t>ท่อ HDPE ผนังสองชั้น  ชนิดกันลามไฟ   PE 80  PN 12.5    มอก.982-2556  -  ขนาด ศก.  125 มม.  ตรา SR</t>
  </si>
  <si>
    <t>ท่อ HDPE ผนังสองชั้น  ชนิดกันลามไฟ   PE 80  PN 12.5    มอก.982-2556  -  ขนาด ศก.  140 มม.  ตรา SR</t>
  </si>
  <si>
    <t>ท่อ HDPE ผนังสองชั้น  ชนิดกันลามไฟ   PE 80  PN 12.5    มอก.982-2556  -  ขนาด ศก.  160 มม.  ตรา SR</t>
  </si>
  <si>
    <t>ท่อ HDPE ผนังสองชั้น  ชนิดกันลามไฟ   PE 80  PN 12.5    มอก.982-2556  -  ขนาด ศก.  180 มม.  ตรา SR</t>
  </si>
  <si>
    <t>ท่อ HDPE ผนังสองชั้น  ชนิดกันลามไฟ   PE 80  PN 12.5    มอก.982-2556  -  ขนาด ศก.  200 มม.  ตรา SR</t>
  </si>
  <si>
    <t>ท่อ HDPE ผนังสองชั้น  ชนิดกันลามไฟ   PE 80  PN 12.5    มอก.982-2556  -  ขนาด ศก.  225 มม.  ตรา SR</t>
  </si>
  <si>
    <t>ท่อ HDPE ผนังสองชั้น  ชนิดกันลามไฟ   PE 80  PN 12.5    มอก.982-2556  -  ขนาด ศก.  250 มม.  ตรา SR</t>
  </si>
  <si>
    <t>ท่อ HDPE ผนังสองชั้น  ชนิดกันลามไฟ   PE 80  PN 12.5    มอก.982-2556  -  ขนาด ศก.  280 มม.  ตรา SR</t>
  </si>
  <si>
    <t>ท่อ HDPE ผนังสองชั้น  ชนิดกันลามไฟ   PE 80  PN 12.5    มอก.982-2556  -  ขนาด ศก.  315 มม.  ตรา SR</t>
  </si>
  <si>
    <t>ท่อ HDPE ผนังสองชั้น  ชนิดกันลามไฟ   PE 80  PN 12.5    มอก.982-2556  -  ขนาด ศก.  355 มม.  ตรา SR</t>
  </si>
  <si>
    <t>ท่อ HDPE ผนังสองชั้น  ชนิดกันลามไฟ   PE 80  PN 12.5    มอก.982-2556  -  ขนาด ศก.  400 มม.  ตรา SR</t>
  </si>
  <si>
    <t>ท่อ HDPE ผนังสองชั้น  ชนิดกันลามไฟ   PE 80  PN 12.5    มอก.982-2556  -  ขนาด ศก.  450 มม.  ตรา SR</t>
  </si>
  <si>
    <t>ท่อ HDPE ผนังสองชั้น  ชนิดกันลามไฟ   PE 80  PN 12.5    มอก.982-2556  -  ขนาด ศก.  500 มม.  ตรา SR</t>
  </si>
  <si>
    <t>ท่อ HDPE ผนังสองชั้น  ชนิดกันลามไฟ   PE 80  PN 12.5    มอก.982-2556  -  ขนาด ศก.  560 มม.  ตรา SR</t>
  </si>
  <si>
    <t>ท่อ HDPE ผนังสองชั้น  ชนิดกันลามไฟ   PE 80  PN 12.5    มอก.982-2556  -  ขนาด ศก.  630 มม.  ตรา SR</t>
  </si>
  <si>
    <t>ท่อ HDPE ผนังสองชั้น  ชนิดกันลามไฟ   PE 80  PN 12.5    มอก.982-2556  -  ขนาด ศก.  710 มม.  ตรา SR</t>
  </si>
  <si>
    <t>ท่อ HDPE ผนังสองชั้น  ชนิดกันลามไฟ   PE 80  PN 12.5    มอก.982-2556  -  ขนาด ศก.  800 มม.  ตรา SR</t>
  </si>
  <si>
    <t>ท่อ HDPE ผนังสองชั้น  ชนิดกันลามไฟ   PE 80  PN 12.5    มอก.982-2556  -  ขนาด ศก.  900 มม.  ตรา SR</t>
  </si>
  <si>
    <t>ท่อ HDPE ผนังสองชั้น  ชนิดกันลามไฟ   PE 80  PN 12.5    มอก.982-2556  -  ขนาด ศก.  1,000 มม.  ตรา SR</t>
  </si>
  <si>
    <t>ท่อ HDPE ผนังสองชั้น  ชนิดกันลามไฟ   PE 80  PN 16    มอก.982-2556  -  ขนาด ศก.   90 มม.  ตรา SR</t>
  </si>
  <si>
    <t>ท่อ HDPE ผนังสองชั้น  ชนิดกันลามไฟ   PE 80  PN 16    มอก.982-2556  -  ขนาด ศก.   110 มม.  ตรา SR</t>
  </si>
  <si>
    <t>ท่อ HDPE ผนังสองชั้น  ชนิดกันลามไฟ   PE 80  PN 16    มอก.982-2556  -  ขนาด ศก.   125 มม.  ตรา SR</t>
  </si>
  <si>
    <t>ท่อ HDPE ผนังสองชั้น  ชนิดกันลามไฟ   PE 80  PN 16    มอก.982-2556  -  ขนาด ศก.   140 มม.  ตรา SR</t>
  </si>
  <si>
    <t>ท่อ HDPE ผนังสองชั้น  ชนิดกันลามไฟ   PE 80  PN 16    มอก.982-2556  -  ขนาด ศก.   160 มม.  ตรา SR</t>
  </si>
  <si>
    <t>ท่อ HDPE ผนังสองชั้น  ชนิดกันลามไฟ   PE 80  PN 16    มอก.982-2556  -  ขนาด ศก.   180 มม.  ตรา SR</t>
  </si>
  <si>
    <t>ท่อ HDPE ผนังสองชั้น  ชนิดกันลามไฟ   PE 80  PN 16    มอก.982-2556  -  ขนาด ศก.   200 มม.  ตรา SR</t>
  </si>
  <si>
    <t>ท่อ HDPE ผนังสองชั้น  ชนิดกันลามไฟ   PE 80  PN 16    มอก.982-2556  -  ขนาด ศก.   225 มม.  ตรา SR</t>
  </si>
  <si>
    <t>ท่อ HDPE ผนังสองชั้น  ชนิดกันลามไฟ   PE 80  PN 16    มอก.982-2556  -  ขนาด ศก.   250 มม.  ตรา SR</t>
  </si>
  <si>
    <t>ท่อ HDPE ผนังสองชั้น  ชนิดกันลามไฟ   PE 80  PN 16    มอก.982-2556  -  ขนาด ศก.   280 มม.  ตรา SR</t>
  </si>
  <si>
    <t>ท่อ HDPE ผนังสองชั้น  ชนิดกันลามไฟ   PE 80  PN 16    มอก.982-2556  -  ขนาด ศก.   315 มม.  ตรา SR</t>
  </si>
  <si>
    <t>ท่อ HDPE ผนังสองชั้น  ชนิดกันลามไฟ   PE 80  PN 16    มอก.982-2556  -  ขนาด ศก.   355 มม.  ตรา SR</t>
  </si>
  <si>
    <t>ท่อ HDPE ผนังสองชั้น  ชนิดกันลามไฟ   PE 80  PN 16    มอก.982-2556  -  ขนาด ศก.   400 มม.  ตรา SR</t>
  </si>
  <si>
    <t>ท่อ HDPE ผนังสองชั้น  ชนิดกันลามไฟ   PE 80  PN 16    มอก.982-2556  -  ขนาด ศก.   450 มม.  ตรา SR</t>
  </si>
  <si>
    <t>ท่อ HDPE ผนังสองชั้น  ชนิดกันลามไฟ   PE 80  PN 16    มอก.982-2556  -  ขนาด ศก.   500 มม.  ตรา SR</t>
  </si>
  <si>
    <t>ท่อ HDPE ผนังสองชั้น  ชนิดกันลามไฟ   PE 80  PN 16    มอก.982-2556  -  ขนาด ศก.   560 มม.  ตรา SR</t>
  </si>
  <si>
    <t>ท่อ HDPE ผนังสองชั้น  ชนิดกันลามไฟ   PE 80  PN 16    มอก.982-2556  -  ขนาด ศก.   630 มม.  ตรา SR</t>
  </si>
  <si>
    <t>ท่อ HDPE ผนังสองชั้น  ชนิดกันลามไฟ   PE 80  PN 16    มอก.982-2556  -  ขนาด ศก.   710 มม.  ตรา SR</t>
  </si>
  <si>
    <t>ท่อ HDPE ผนังสองชั้น  ชนิดกันลามไฟ   PE 80  PN 16    มอก.982-2556  -  ขนาด ศก.   800 มม.  ตรา SR</t>
  </si>
  <si>
    <t>ท่อ HDPE ผนังสองชั้น  ชนิดกันลามไฟ   PE 80  PN 20    มอก.982-2556  -   ขนาด  ศก.   90 มม.  ตรา SR</t>
  </si>
  <si>
    <t>ท่อ HDPE ผนังสองชั้น  ชนิดกันลามไฟ   PE 80  PN 20    มอก.982-2556  -   ขนาด  ศก.   110 มม.  ตรา SR</t>
  </si>
  <si>
    <t>ท่อ HDPE ผนังสองชั้น  ชนิดกันลามไฟ   PE 80  PN 20    มอก.982-2556  -   ขนาด  ศก.   125 มม.  ตรา SR</t>
  </si>
  <si>
    <t>ท่อ HDPE ผนังสองชั้น  ชนิดกันลามไฟ   PE 80  PN 20    มอก.982-2556  -   ขนาด  ศก.   140 มม.  ตรา SR</t>
  </si>
  <si>
    <t>ท่อ HDPE ผนังสองชั้น  ชนิดกันลามไฟ   PE 80  PN 20    มอก.982-2556  -   ขนาด  ศก.   160 มม.  ตรา SR</t>
  </si>
  <si>
    <t>ท่อ HDPE ผนังสองชั้น  ชนิดกันลามไฟ   PE 80  PN 20    มอก.982-2556  -   ขนาด  ศก.   180 มม.  ตรา SR</t>
  </si>
  <si>
    <t>ท่อ HDPE ผนังสองชั้น  ชนิดกันลามไฟ   PE 80  PN 20    มอก.982-2556  -   ขนาด  ศก.   200 มม.  ตรา SR</t>
  </si>
  <si>
    <t>ท่อ HDPE ผนังสองชั้น  ชนิดกันลามไฟ   PE 80  PN 20    มอก.982-2556  -   ขนาด  ศก.   225 มม.  ตรา SR</t>
  </si>
  <si>
    <t>ท่อ HDPE ผนังสองชั้น  ชนิดกันลามไฟ   PE 80  PN 20    มอก.982-2556  -   ขนาด  ศก.   250 มม.  ตรา SR</t>
  </si>
  <si>
    <t>ท่อ HDPE ผนังสองชั้น  ชนิดกันลามไฟ   PE 80  PN 20    มอก.982-2556  -   ขนาด  ศก.   280 มม.  ตรา SR</t>
  </si>
  <si>
    <t>ท่อ HDPE ผนังสองชั้น  ชนิดกันลามไฟ   PE 80  PN 20    มอก.982-2556  -   ขนาด  ศก.   315 มม.  ตรา SR</t>
  </si>
  <si>
    <t>ท่อ HDPE ผนังสองชั้น  ชนิดกันลามไฟ   PE 80  PN 20    มอก.982-2556  -   ขนาด  ศก.   355 มม.  ตรา SR</t>
  </si>
  <si>
    <t>ท่อ HDPE ผนังสองชั้น  ชนิดกันลามไฟ   PE 80  PN 20    มอก.982-2556  -   ขนาด  ศก.   400 มม.  ตรา SR</t>
  </si>
  <si>
    <t>ท่อ HDPE ผนังสองชั้น  ชนิดกันลามไฟ   PE 80  PN 20    มอก.982-2556  -   ขนาด  ศก.   450 มม.  ตรา SR</t>
  </si>
  <si>
    <t>ท่อ HDPE ผนังสองชั้น  ชนิดกันลามไฟ   PE 80  PN 25    มอก.982-2556  -  ขนาด ศก.  90  มม.  ตรา SR</t>
  </si>
  <si>
    <t>ท่อ HDPE ผนังสองชั้น  ชนิดกันลามไฟ   PE 80  PN 25    มอก.982-2556  -  ขนาด ศก.  110  มม.  ตรา SR</t>
  </si>
  <si>
    <t>ท่อ HDPE ผนังสองชั้น  ชนิดกันลามไฟ   PE 80  PN 25    มอก.982-2556  -  ขนาด ศก.  125  มม.  ตรา SR</t>
  </si>
  <si>
    <t>ท่อ HDPE ผนังสองชั้น  ชนิดกันลามไฟ   PE 80  PN 25    มอก.982-2556  -  ขนาด ศก.  140  มม.  ตรา SR</t>
  </si>
  <si>
    <t>ท่อ HDPE ผนังสองชั้น  ชนิดกันลามไฟ   PE 80  PN 25    มอก.982-2556  -  ขนาด ศก.  160  มม.  ตรา SR</t>
  </si>
  <si>
    <t>ท่อ HDPE ผนังสองชั้น  ชนิดกันลามไฟ   PE 80  PN 25    มอก.982-2556  -  ขนาด ศก.  180  มม.  ตรา SR</t>
  </si>
  <si>
    <t>ท่อ HDPE ผนังสองชั้น  ชนิดกันลามไฟ   PE 80  PN 25    มอก.982-2556  -  ขนาด ศก.  200  มม.  ตรา SR</t>
  </si>
  <si>
    <t>ท่อ HDPE ผนังสองชั้น  ชนิดกันลามไฟ   PE 80  PN 25    มอก.982-2556  -  ขนาด ศก.  225  มม.  ตรา SR</t>
  </si>
  <si>
    <t>ท่อ HDPE ผนังสองชั้น  ชนิดกันลามไฟ   PE 80  PN 25    มอก.982-2556  -  ขนาด ศก.  250  มม.  ตรา SR</t>
  </si>
  <si>
    <t>ท่อ HDPE ผนังสองชั้น  ชนิดกันลามไฟ   PE 80  PN 25    มอก.982-2556  -  ขนาด ศก.  280  มม.  ตรา SR</t>
  </si>
  <si>
    <t>ท่อ HDPE ผนังสองชั้น  ชนิดกันลามไฟ   PE 80  PN 25    มอก.982-2556  -  ขนาด ศก.  315  มม.  ตรา SR</t>
  </si>
  <si>
    <t>ท่อ HDPE ผนังสองชั้น  ชนิดกันลามไฟ   PE 80  PN 25    มอก.982-2556  -  ขนาด ศก.  355  มม.  ตรา SR</t>
  </si>
  <si>
    <t>ท่อ HDPE ผนังสองชั้น  ชนิดกันลามไฟ   PE 100  PN 6    มอก.982-2556  -  ขนาด  ศก.  90 มม.  ตรา SR</t>
  </si>
  <si>
    <t>ท่อ HDPE ผนังสองชั้น  ชนิดกันลามไฟ   PE 100  PN 6    มอก.982-2556  -  ขนาด  ศก.  110 มม.  ตรา SR</t>
  </si>
  <si>
    <t>ท่อ HDPE ผนังสองชั้น  ชนิดกันลามไฟ   PE 100  PN 6    มอก.982-2556  -  ขนาด  ศก.  125 มม.  ตรา SR</t>
  </si>
  <si>
    <t>ท่อ HDPE ผนังสองชั้น  ชนิดกันลามไฟ   PE 100  PN 6    มอก.982-2556  -  ขนาด  ศก.  140 มม.  ตรา SR</t>
  </si>
  <si>
    <t>ท่อ HDPE ผนังสองชั้น  ชนิดกันลามไฟ   PE 100  PN 6    มอก.982-2556  -  ขนาด  ศก.  160 มม.  ตรา SR</t>
  </si>
  <si>
    <t>ท่อ HDPE ผนังสองชั้น  ชนิดกันลามไฟ   PE 100  PN 6    มอก.982-2556  -  ขนาด  ศก.  180 มม.  ตรา SR</t>
  </si>
  <si>
    <t>ท่อ HDPE ผนังสองชั้น  ชนิดกันลามไฟ   PE 100  PN 6    มอก.982-2556  -  ขนาด  ศก.  200 มม.  ตรา SR</t>
  </si>
  <si>
    <t>ท่อ HDPE ผนังสองชั้น  ชนิดกันลามไฟ   PE 100  PN 6    มอก.982-2556  -  ขนาด  ศก.  225 มม.  ตรา SR</t>
  </si>
  <si>
    <t>ท่อ HDPE ผนังสองชั้น  ชนิดกันลามไฟ   PE 100  PN 6    มอก.982-2556  -  ขนาด  ศก.  250 มม.  ตรา SR</t>
  </si>
  <si>
    <t>ท่อ HDPE ผนังสองชั้น  ชนิดกันลามไฟ   PE 100  PN 6    มอก.982-2556  -  ขนาด  ศก.  280 มม.  ตรา SR</t>
  </si>
  <si>
    <t>ท่อ HDPE ผนังสองชั้น  ชนิดกันลามไฟ   PE 100  PN 6    มอก.982-2556  -  ขนาด  ศก.  315 มม.  ตรา SR</t>
  </si>
  <si>
    <t>ท่อ HDPE ผนังสองชั้น  ชนิดกันลามไฟ   PE 100  PN 6    มอก.982-2556  -  ขนาด  ศก.  355 มม.  ตรา SR</t>
  </si>
  <si>
    <t>ท่อ HDPE ผนังสองชั้น  ชนิดกันลามไฟ   PE 100  PN 6    มอก.982-2556  -  ขนาด  ศก.  400 มม.  ตรา SR</t>
  </si>
  <si>
    <t>ท่อ HDPE ผนังสองชั้น  ชนิดกันลามไฟ   PE 100  PN 6    มอก.982-2556  -  ขนาด  ศก.  450 มม.  ตรา SR</t>
  </si>
  <si>
    <t>ท่อ HDPE ผนังสองชั้น  ชนิดกันลามไฟ   PE 100  PN 6    มอก.982-2556  -  ขนาด  ศก.  500 มม.  ตรา SR</t>
  </si>
  <si>
    <t>ท่อ HDPE ผนังสองชั้น  ชนิดกันลามไฟ   PE 100  PN 6    มอก.982-2556  -  ขนาด  ศก.  560 มม.  ตรา SR</t>
  </si>
  <si>
    <t>ท่อ HDPE ผนังสองชั้น  ชนิดกันลามไฟ   PE 100  PN 6    มอก.982-2556  -  ขนาด  ศก.  630 มม.  ตรา SR</t>
  </si>
  <si>
    <t>ท่อ HDPE ผนังสองชั้น  ชนิดกันลามไฟ   PE 100  PN 6    มอก.982-2556  -  ขนาด  ศก.  710 มม.  ตรา SR</t>
  </si>
  <si>
    <t>ท่อ HDPE ผนังสองชั้น  ชนิดกันลามไฟ   PE 100  PN 6    มอก.982-2556  -  ขนาด  ศก.  800 มม.  ตรา SR</t>
  </si>
  <si>
    <t>ท่อ HDPE ผนังสองชั้น  ชนิดกันลามไฟ   PE 100  PN 6    มอก.982-2556  -  ขนาด  ศก.  900 มม.  ตรา SR</t>
  </si>
  <si>
    <t>ท่อ HDPE ผนังสองชั้น  ชนิดกันลามไฟ   PE 100  PN 6    มอก.982-2556  -  ขนาด  ศก.  1,000 มม.  ตรา SR</t>
  </si>
  <si>
    <t>ท่อ HDPE ผนังสองชั้น  ชนิดกันลามไฟ   PE 100  PN 6    มอก.982-2556  -  ขนาด  ศก.  1,200 มม.  ตรา SR</t>
  </si>
  <si>
    <t>ท่อ HDPE ผนังสองชั้น  ชนิดกันลามไฟ   PE 100  PN 8    มอก.982-2556  -  ขนาด   90  มม.  ตรา SR</t>
  </si>
  <si>
    <t>ท่อ HDPE ผนังสองชั้น  ชนิดกันลามไฟ   PE 100  PN 8    มอก.982-2556  -  ขนาด   110  มม.  ตรา SR</t>
  </si>
  <si>
    <t>ท่อ HDPE ผนังสองชั้น  ชนิดกันลามไฟ   PE 100  PN 8    มอก.982-2556  -  ขนาด   125  มม.  ตรา SR</t>
  </si>
  <si>
    <t>ท่อ HDPE ผนังสองชั้น  ชนิดกันลามไฟ   PE 100  PN 8    มอก.982-2556  -  ขนาด   140  มม.  ตรา SR</t>
  </si>
  <si>
    <t>ท่อ HDPE ผนังสองชั้น  ชนิดกันลามไฟ   PE 100  PN 8    มอก.982-2556  -  ขนาด   160  มม.  ตรา SR</t>
  </si>
  <si>
    <t>ท่อ HDPE ผนังสองชั้น  ชนิดกันลามไฟ   PE 100  PN 8    มอก.982-2556  -  ขนาด   180  มม.  ตรา SR</t>
  </si>
  <si>
    <t>ท่อ HDPE ผนังสองชั้น  ชนิดกันลามไฟ   PE 100  PN 8    มอก.982-2556  -  ขนาด   200  มม.  ตรา SR</t>
  </si>
  <si>
    <t>ท่อ HDPE ผนังสองชั้น  ชนิดกันลามไฟ   PE 100  PN 8    มอก.982-2556  -  ขนาด   225  มม.  ตรา SR</t>
  </si>
  <si>
    <t>ท่อ HDPE ผนังสองชั้น  ชนิดกันลามไฟ   PE 100  PN 8    มอก.982-2556  -  ขนาด   250  มม.  ตรา SR</t>
  </si>
  <si>
    <t>ท่อ HDPE ผนังสองชั้น  ชนิดกันลามไฟ   PE 100  PN 8    มอก.982-2556  -  ขนาด   280  มม.  ตรา SR</t>
  </si>
  <si>
    <t>ท่อ HDPE ผนังสองชั้น  ชนิดกันลามไฟ   PE 100  PN 8    มอก.982-2556  -  ขนาด   315  มม.  ตรา SR</t>
  </si>
  <si>
    <t>ท่อ HDPE ผนังสองชั้น  ชนิดกันลามไฟ   PE 100  PN 8    มอก.982-2556  -  ขนาด   355  มม.  ตรา SR</t>
  </si>
  <si>
    <t>ท่อ HDPE ผนังสองชั้น  ชนิดกันลามไฟ   PE 100  PN 8    มอก.982-2556  -  ขนาด  400  มม.  ตรา SR</t>
  </si>
  <si>
    <t>ท่อ HDPE ผนังสองชั้น  ชนิดกันลามไฟ   PE 100  PN 8    มอก.982-2556  -  ขนาด  450  มม.  ตรา SR</t>
  </si>
  <si>
    <t>ท่อ HDPE ผนังสองชั้น  ชนิดกันลามไฟ   PE 100  PN 8    มอก.982-2556  -  ขนาด  500  มม.  ตรา SR</t>
  </si>
  <si>
    <t>ท่อ HDPE ผนังสองชั้น  ชนิดกันลามไฟ   PE 100  PN 8    มอก.982-2556  -  ขนาด  560  มม.  ตรา SR</t>
  </si>
  <si>
    <t>ท่อ HDPE ผนังสองชั้น  ชนิดกันลามไฟ   PE 100  PN 8    มอก.982-2556  -  ขนาด  630  มม.  ตรา SR</t>
  </si>
  <si>
    <t>ท่อ HDPE ผนังสองชั้น  ชนิดกันลามไฟ   PE 100  PN 8    มอก.982-2556  -  ขนาด  710  มม.  ตรา SR</t>
  </si>
  <si>
    <t>ท่อ HDPE ผนังสองชั้น  ชนิดกันลามไฟ   PE 100  PN 8    มอก.982-2556  -  ขนาด  800  มม.  ตรา SR</t>
  </si>
  <si>
    <t>ท่อ HDPE ผนังสองชั้น  ชนิดกันลามไฟ   PE 100  PN 8    มอก.982-2556  -  ขนาด  900  มม.  ตรา SR</t>
  </si>
  <si>
    <t>ท่อ HDPE ผนังสองชั้น  ชนิดกันลามไฟ   PE 100  PN 8    มอก.982-2556  -  ขนาด  1,000  มม.  ตรา SR</t>
  </si>
  <si>
    <t>ท่อ HDPE ผนังสองชั้น  ชนิดกันลามไฟ   PE 100  PN 8    มอก.982-2556  -  ขนาด  1,200  มม.  ตรา SR</t>
  </si>
  <si>
    <t>ท่อ HDPE ผนังสองชั้น  ชนิดกันลามไฟ   PE 100  PN 10    มอก.982-2556  -  ขนาด ศก.  90  มม.   ตรา SR</t>
  </si>
  <si>
    <t>ท่อ HDPE ผนังสองชั้น  ชนิดกันลามไฟ   PE 100  PN 10    มอก.982-2556  -  ขนาด ศก.  110  มม.   ตรา SR</t>
  </si>
  <si>
    <t>ท่อ HDPE ผนังสองชั้น  ชนิดกันลามไฟ   PE 100  PN 10    มอก.982-2556  -  ขนาด ศก.  125  มม.   ตรา SR</t>
  </si>
  <si>
    <t>ท่อ HDPE ผนังสองชั้น  ชนิดกันลามไฟ   PE 100  PN 10    มอก.982-2556  -  ขนาด ศก.  140  มม.   ตรา SR</t>
  </si>
  <si>
    <t>ท่อ HDPE ผนังสองชั้น  ชนิดกันลามไฟ   PE 100  PN 10    มอก.982-2556  -  ขนาด ศก.  160  มม.   ตรา SR</t>
  </si>
  <si>
    <t>ท่อ HDPE ผนังสองชั้น  ชนิดกันลามไฟ   PE 100  PN 10    มอก.982-2556  -  ขนาด ศก.  180  มม.   ตรา SR</t>
  </si>
  <si>
    <t>ท่อ HDPE ผนังสองชั้น  ชนิดกันลามไฟ   PE 100  PN 10    มอก.982-2556  -  ขนาด ศก.  200  มม.   ตรา SR</t>
  </si>
  <si>
    <t>ท่อ HDPE ผนังสองชั้น  ชนิดกันลามไฟ   PE 100  PN 10    มอก.982-2556  -  ขนาด ศก.  225  มม.   ตรา SR</t>
  </si>
  <si>
    <t>ท่อ HDPE ผนังสองชั้น  ชนิดกันลามไฟ   PE 100  PN 10    มอก.982-2556  -  ขนาด ศก.  250  มม.   ตรา SR</t>
  </si>
  <si>
    <t>ท่อ HDPE ผนังสองชั้น  ชนิดกันลามไฟ   PE 100  PN 10    มอก.982-2556  -  ขนาด ศก.  280  มม.   ตรา SR</t>
  </si>
  <si>
    <t>ท่อ HDPE ผนังสองชั้น  ชนิดกันลามไฟ   PE 100  PN 10    มอก.982-2556  -  ขนาด ศก.  315  มม.   ตรา SR</t>
  </si>
  <si>
    <t>ท่อ HDPE ผนังสองชั้น  ชนิดกันลามไฟ   PE 100  PN 10    มอก.982-2556  -  ขนาด ศก.  355  มม.   ตรา SR</t>
  </si>
  <si>
    <t>ท่อ HDPE ผนังสองชั้น  ชนิดกันลามไฟ   PE 100  PN 10    มอก.982-2556  -  ขนาด ศก.  400  มม.   ตรา SR</t>
  </si>
  <si>
    <t>ท่อ HDPE ผนังสองชั้น  ชนิดกันลามไฟ   PE 100  PN 10    มอก.982-2556  -  ขนาด ศก.  450  มม.   ตรา SR</t>
  </si>
  <si>
    <t>ท่อ HDPE ผนังสองชั้น  ชนิดกันลามไฟ   PE 100  PN 10    มอก.982-2556  -  ขนาด ศก.  500  มม.   ตรา SR</t>
  </si>
  <si>
    <t>ท่อ HDPE ผนังสองชั้น  ชนิดกันลามไฟ   PE 100  PN 10    มอก.982-2556  -  ขนาด ศก.  560  มม.   ตรา SR</t>
  </si>
  <si>
    <t>ท่อ HDPE ผนังสองชั้น  ชนิดกันลามไฟ   PE 100  PN 10    มอก.982-2556  -  ขนาด ศก.  630  มม.   ตรา SR</t>
  </si>
  <si>
    <t>ท่อ HDPE ผนังสองชั้น  ชนิดกันลามไฟ   PE 100  PN 10    มอก.982-2556  -  ขนาด ศก.  710  มม.   ตรา SR</t>
  </si>
  <si>
    <t>ท่อ HDPE ผนังสองชั้น  ชนิดกันลามไฟ   PE 100  PN 10    มอก.982-2556  -  ขนาด ศก.  800  มม.   ตรา SR</t>
  </si>
  <si>
    <t>ท่อ HDPE ผนังสองชั้น  ชนิดกันลามไฟ   PE 100  PN 10    มอก.982-2556  -  ขนาด ศก.  900  มม.   ตรา SR</t>
  </si>
  <si>
    <t>ท่อ HDPE ผนังสองชั้น  ชนิดกันลามไฟ   PE 100  PN 10    มอก.982-2556  -  ขนาด ศก.  1,000  มม.   ตรา SR</t>
  </si>
  <si>
    <t>ท่อ HDPE ผนังสองชั้น  ชนิดกันลามไฟ   PE 100  PN 10    มอก.982-2556  -  ขนาด ศก.  1,200  มม.   ตรา SR</t>
  </si>
  <si>
    <t>ท่อ HDPE ผนังสองชั้น  ชนิดกันลามไฟ   PE 100  PN 12.5    มอก.982-2556  -  ขนาด  ศก.  90  มม.  ตรา SR</t>
  </si>
  <si>
    <t>ท่อ HDPE ผนังสองชั้น  ชนิดกันลามไฟ   PE 100  PN 12.5    มอก.982-2556  -  ขนาด  ศก.  110  มม.  ตรา SR</t>
  </si>
  <si>
    <t>ท่อ HDPE ผนังสองชั้น  ชนิดกันลามไฟ   PE 100  PN 12.5    มอก.982-2556  -  ขนาด  ศก.  125  มม.  ตรา SR</t>
  </si>
  <si>
    <t>ท่อ HDPE ผนังสองชั้น  ชนิดกันลามไฟ   PE 100  PN 12.5    มอก.982-2556  -  ขนาด  ศก.  140  มม.  ตรา SR</t>
  </si>
  <si>
    <t>ท่อ HDPE ผนังสองชั้น  ชนิดกันลามไฟ   PE 100  PN 12.5    มอก.982-2556  -  ขนาด  ศก.  160  มม.  ตรา SR</t>
  </si>
  <si>
    <t>ท่อ HDPE ผนังสองชั้น  ชนิดกันลามไฟ   PE 100  PN 12.5    มอก.982-2556  -  ขนาด  ศก.  180  มม.  ตรา SR</t>
  </si>
  <si>
    <t>ท่อ HDPE ผนังสองชั้น  ชนิดกันลามไฟ   PE 100  PN 12.5    มอก.982-2556  -  ขนาด  ศก.  200  มม.  ตรา SR</t>
  </si>
  <si>
    <t>ท่อ HDPE ผนังสองชั้น  ชนิดกันลามไฟ   PE 100  PN 12.5    มอก.982-2556  -  ขนาด  ศก.  225  มม.  ตรา SR</t>
  </si>
  <si>
    <t>ท่อ HDPE ผนังสองชั้น  ชนิดกันลามไฟ   PE 100  PN 12.5    มอก.982-2556  -  ขนาด  ศก.  250  มม.  ตรา SR</t>
  </si>
  <si>
    <t>ท่อ HDPE ผนังสองชั้น  ชนิดกันลามไฟ   PE 100  PN 12.5    มอก.982-2556  -  ขนาด  ศก.  280  มม.  ตรา SR</t>
  </si>
  <si>
    <t>ท่อ HDPE ผนังสองชั้น  ชนิดกันลามไฟ   PE 100  PN 12.5    มอก.982-2556  -  ขนาด  ศก.  315  มม.  ตรา SR</t>
  </si>
  <si>
    <t>ท่อ HDPE ผนังสองชั้น  ชนิดกันลามไฟ   PE 100  PN 12.5    มอก.982-2556  -  ขนาด  ศก.  355  มม.  ตรา SR</t>
  </si>
  <si>
    <t>ท่อ HDPE ผนังสองชั้น  ชนิดกันลามไฟ   PE 100  PN 12.5    มอก.982-2556  -  ขนาด  ศก.  400  มม.  ตรา SR</t>
  </si>
  <si>
    <t>ท่อ HDPE ผนังสองชั้น  ชนิดกันลามไฟ   PE 100  PN 12.5    มอก.982-2556  -  ขนาด  ศก.  450  มม.  ตรา SR</t>
  </si>
  <si>
    <t>ท่อ HDPE ผนังสองชั้น  ชนิดกันลามไฟ   PE 100  PN 12.5    มอก.982-2556  -  ขนาด  ศก.  500  มม.  ตรา SR</t>
  </si>
  <si>
    <t>ท่อ HDPE ผนังสองชั้น  ชนิดกันลามไฟ   PE 100  PN 12.5    มอก.982-2556  -  ขนาด  ศก.  560  มม.  ตรา SR</t>
  </si>
  <si>
    <t>ท่อ HDPE ผนังสองชั้น  ชนิดกันลามไฟ   PE 100  PN 12.5    มอก.982-2556  -  ขนาด  ศก.  630  มม.  ตรา SR</t>
  </si>
  <si>
    <t>ท่อ HDPE ผนังสองชั้น  ชนิดกันลามไฟ   PE 100  PN 12.5    มอก.982-2556  -  ขนาด  ศก.  710  มม.  ตรา SR</t>
  </si>
  <si>
    <t>ท่อ HDPE ผนังสองชั้น  ชนิดกันลามไฟ   PE 100  PN 12.5    มอก.982-2556  -  ขนาด  ศก.  800  มม.  ตรา SR</t>
  </si>
  <si>
    <t>ท่อ HDPE ผนังสองชั้น  ชนิดกันลามไฟ   PE 100  PN 12.5    มอก.982-2556  -  ขนาด  ศก.  900  มม.  ตรา SR</t>
  </si>
  <si>
    <t>ท่อ HDPE ผนังสองชั้น  ชนิดกันลามไฟ   PE 100  PN 12.5    มอก.982-2556  -  ขนาด  ศก.  1,000  มม.  ตรา SR</t>
  </si>
  <si>
    <t>ท่อ HDPE ผนังสองชั้น  ชนิดกันลามไฟ   PE 100  PN 12.5    มอก.982-2556  -  ขนาด  ศก.  1,200  มม.  ตรา SR</t>
  </si>
  <si>
    <t>ท่อ HDPE ผนังสองชั้น  ชนิดกันลามไฟ   PE 100  PN 16    มอก.982-2556  -  ขนาด ศก.  90  มม.  ตรา  SR</t>
  </si>
  <si>
    <t>ท่อ HDPE ผนังสองชั้น  ชนิดกันลามไฟ   PE 100  PN 16    มอก.982-2556  -  ขนาด ศก.  110  มม.  ตรา  SR</t>
  </si>
  <si>
    <t>ท่อ HDPE ผนังสองชั้น  ชนิดกันลามไฟ   PE 100  PN 16    มอก.982-2556  -  ขนาด ศก.  125  มม.  ตรา  SR</t>
  </si>
  <si>
    <t>ท่อ HDPE ผนังสองชั้น  ชนิดกันลามไฟ   PE 100  PN 16    มอก.982-2556  -  ขนาด ศก.  140  มม.  ตรา  SR</t>
  </si>
  <si>
    <t>ท่อ HDPE ผนังสองชั้น  ชนิดกันลามไฟ   PE 100  PN 16    มอก.982-2556  -  ขนาด ศก.  160  มม.  ตรา  SR</t>
  </si>
  <si>
    <t>ท่อ HDPE ผนังสองชั้น  ชนิดกันลามไฟ   PE 100  PN 16    มอก.982-2556  -  ขนาด ศก.  180  มม.  ตรา  SR</t>
  </si>
  <si>
    <t>ท่อ HDPE ผนังสองชั้น  ชนิดกันลามไฟ   PE 100  PN 16    มอก.982-2556  -  ขนาด ศก.  200  มม.  ตรา  SR</t>
  </si>
  <si>
    <t>ท่อ HDPE ผนังสองชั้น  ชนิดกันลามไฟ   PE 100  PN 16    มอก.982-2556  -  ขนาด ศก.  225  มม.  ตรา  SR</t>
  </si>
  <si>
    <t>ท่อ HDPE ผนังสองชั้น  ชนิดกันลามไฟ   PE 100  PN 16    มอก.982-2556  -  ขนาด ศก.  250  มม.  ตรา  SR</t>
  </si>
  <si>
    <t>ท่อ HDPE ผนังสองชั้น  ชนิดกันลามไฟ   PE 100  PN 16    มอก.982-2556  -  ขนาด ศก.  280  มม.  ตรา  SR</t>
  </si>
  <si>
    <t>ท่อ HDPE ผนังสองชั้น  ชนิดกันลามไฟ   PE 100  PN 16    มอก.982-2556  -  ขนาด ศก.  315  มม.  ตรา  SR</t>
  </si>
  <si>
    <t>ท่อ HDPE ผนังสองชั้น  ชนิดกันลามไฟ   PE 100  PN 16    มอก.982-2556  -  ขนาด ศก.  355  มม.  ตรา  SR</t>
  </si>
  <si>
    <t>ท่อ HDPE ผนังสองชั้น  ชนิดกันลามไฟ   PE 100  PN 16    มอก.982-2556  -  ขนาด ศก.  400  มม.  ตรา  SR</t>
  </si>
  <si>
    <t>ท่อ HDPE ผนังสองชั้น  ชนิดกันลามไฟ   PE 100  PN 16    มอก.982-2556  -  ขนาด ศก.  450  มม.  ตรา  SR</t>
  </si>
  <si>
    <t>ท่อ HDPE ผนังสองชั้น  ชนิดกันลามไฟ   PE 100  PN 16    มอก.982-2556  -  ขนาด ศก.  500  มม.  ตรา  SR</t>
  </si>
  <si>
    <t>ท่อ HDPE ผนังสองชั้น  ชนิดกันลามไฟ   PE 100  PN 16    มอก.982-2556  -  ขนาด ศก.  560  มม.  ตรา  SR</t>
  </si>
  <si>
    <t>ท่อ HDPE ผนังสองชั้น  ชนิดกันลามไฟ   PE 100  PN 16    มอก.982-2556  -  ขนาด ศก.  630  มม.  ตรา  SR</t>
  </si>
  <si>
    <t>ท่อ HDPE ผนังสองชั้น  ชนิดกันลามไฟ   PE 100  PN 16    มอก.982-2556  -  ขนาด ศก.  710  มม.  ตรา  SR</t>
  </si>
  <si>
    <t>ท่อ HDPE ผนังสองชั้น  ชนิดกันลามไฟ   PE 100  PN 16    มอก.982-2556  -  ขนาด ศก.  800  มม.  ตรา  SR</t>
  </si>
  <si>
    <t>ท่อ HDPE ผนังสองชั้น  ชนิดกันลามไฟ   PE 100  PN 16    มอก.982-2556  -  ขนาด ศก.  900  มม.  ตรา  SR</t>
  </si>
  <si>
    <t>ท่อ HDPE ผนังสองชั้น  ชนิดกันลามไฟ   PE 100  PN 16    มอก.982-2556  -  ขนาด ศก.  1,000  มม.  ตรา  SR</t>
  </si>
  <si>
    <t>ท่อ HDPE ผนังสองชั้น  ชนิดกันลามไฟ   PE 100  PN 20    มอก.982-2556  -  ขนาด ศก.   90 มม.  ตรา  SR</t>
  </si>
  <si>
    <t>ท่อ HDPE ผนังสองชั้น  ชนิดกันลามไฟ   PE 100  PN 20    มอก.982-2556  -  ขนาด ศก.   110 มม.  ตรา  SR</t>
  </si>
  <si>
    <t>ท่อ HDPE ผนังสองชั้น  ชนิดกันลามไฟ   PE 100  PN 20    มอก.982-2556  -  ขนาด ศก.   125 มม.  ตรา  SR</t>
  </si>
  <si>
    <t>ท่อ HDPE ผนังสองชั้น  ชนิดกันลามไฟ   PE 100  PN 20    มอก.982-2556  -  ขนาด ศก.   140 มม.  ตรา  SR</t>
  </si>
  <si>
    <t>ท่อ HDPE ผนังสองชั้น  ชนิดกันลามไฟ   PE 100  PN 20    มอก.982-2556  -  ขนาด ศก.   160 มม.  ตรา  SR</t>
  </si>
  <si>
    <t>ท่อ HDPE ผนังสองชั้น  ชนิดกันลามไฟ   PE 100  PN 20    มอก.982-2556  -  ขนาด ศก.   180 มม.  ตรา  SR</t>
  </si>
  <si>
    <t>ท่อ HDPE ผนังสองชั้น  ชนิดกันลามไฟ   PE 100  PN 20    มอก.982-2556  -  ขนาด ศก.   200 มม.  ตรา  SR</t>
  </si>
  <si>
    <t>ท่อ HDPE ผนังสองชั้น  ชนิดกันลามไฟ   PE 100  PN 20    มอก.982-2556  -  ขนาด ศก.   225 มม.  ตรา  SR</t>
  </si>
  <si>
    <t>ท่อ HDPE ผนังสองชั้น  ชนิดกันลามไฟ   PE 100  PN 20    มอก.982-2556  -  ขนาด ศก.   250 มม.  ตรา  SR</t>
  </si>
  <si>
    <t>ท่อ HDPE ผนังสองชั้น  ชนิดกันลามไฟ   PE 100  PN 20    มอก.982-2556  -  ขนาด ศก.   280 มม.  ตรา  SR</t>
  </si>
  <si>
    <t>ท่อ HDPE ผนังสองชั้น  ชนิดกันลามไฟ   PE 100  PN 20    มอก.982-2556  -  ขนาด ศก.   315 มม.  ตรา  SR</t>
  </si>
  <si>
    <t>ท่อ HDPE ผนังสองชั้น  ชนิดกันลามไฟ   PE 100  PN 20    มอก.982-2556  -  ขนาด ศก.   355 มม.  ตรา  SR</t>
  </si>
  <si>
    <t>ท่อ HDPE ผนังสองชั้น  ชนิดกันลามไฟ   PE 100  PN 20    มอก.982-2556  -  ขนาด ศก.   400 มม.  ตรา  SR</t>
  </si>
  <si>
    <t>ท่อ HDPE ผนังสองชั้น  ชนิดกันลามไฟ   PE 100  PN 20    มอก.982-2556  -  ขนาด ศก.   450 มม.  ตรา  SR</t>
  </si>
  <si>
    <t>ท่อ HDPE ผนังสองชั้น  ชนิดกันลามไฟ   PE 100  PN 20    มอก.982-2556  -  ขนาด ศก.   500 มม.  ตรา  SR</t>
  </si>
  <si>
    <t>ท่อ HDPE ผนังสองชั้น  ชนิดกันลามไฟ   PE 100  PN 20    มอก.982-2556  -  ขนาด ศก.   560 มม.  ตรา  SR</t>
  </si>
  <si>
    <t>ท่อ HDPE ผนังสองชั้น  ชนิดกันลามไฟ   PE 100  PN 20    มอก.982-2556  -  ขนาด ศก.   630 มม.  ตรา  SR</t>
  </si>
  <si>
    <t>ท่อ HDPE ผนังสองชั้น  ชนิดกันลามไฟ   PE 100  PN 20    มอก.982-2556  -  ขนาด ศก.   710 มม.  ตรา  SR</t>
  </si>
  <si>
    <t>ท่อ HDPE ผนังสองชั้น  ชนิดกันลามไฟ   PE 100  PN 20    มอก.982-2556  -  ขนาด ศก.   800 มม.  ตรา  SR</t>
  </si>
  <si>
    <t>ท่อ HDPE ผนังสองชั้น  ชนิดกันลามไฟ   PE 100  PN 25    มอก.982-2556  -  ขนาด ศก.   90  มม.  ตรา SR</t>
  </si>
  <si>
    <t>ท่อ HDPE ผนังสองชั้น  ชนิดกันลามไฟ   PE 100  PN 25    มอก.982-2556  -  ขนาด ศก.   110  มม.  ตรา SR</t>
  </si>
  <si>
    <t>ท่อ HDPE ผนังสองชั้น  ชนิดกันลามไฟ   PE 100  PN 25    มอก.982-2556  -  ขนาด ศก.   125  มม.  ตรา SR</t>
  </si>
  <si>
    <t>ท่อ HDPE ผนังสองชั้น  ชนิดกันลามไฟ   PE 100  PN 25    มอก.982-2556  -  ขนาด ศก.   140  มม.  ตรา SR</t>
  </si>
  <si>
    <t>ท่อ HDPE ผนังสองชั้น  ชนิดกันลามไฟ   PE 100  PN 25    มอก.982-2556  -  ขนาด ศก.   160  มม.  ตรา SR</t>
  </si>
  <si>
    <t>ท่อ HDPE ผนังสองชั้น  ชนิดกันลามไฟ   PE 100  PN 25    มอก.982-2556  -  ขนาด ศก.   180  มม.  ตรา SR</t>
  </si>
  <si>
    <t>ท่อ HDPE ผนังสองชั้น  ชนิดกันลามไฟ   PE 100  PN 25    มอก.982-2556  -  ขนาด ศก.   200  มม.  ตรา SR</t>
  </si>
  <si>
    <t>ท่อ HDPE ผนังสองชั้น  ชนิดกันลามไฟ   PE 100  PN 25    มอก.982-2556  -  ขนาด ศก.   225  มม.  ตรา SR</t>
  </si>
  <si>
    <t>ท่อ HDPE ผนังสองชั้น  ชนิดกันลามไฟ   PE 100  PN 25    มอก.982-2556  -  ขนาด ศก.   250  มม.  ตรา SR</t>
  </si>
  <si>
    <t>ท่อ HDPE ผนังสองชั้น  ชนิดกันลามไฟ   PE 100  PN 25    มอก.982-2556  -  ขนาด ศก.   280  มม.  ตรา SR</t>
  </si>
  <si>
    <t>ท่อ HDPE ผนังสองชั้น  ชนิดกันลามไฟ   PE 100  PN 25    มอก.982-2556  -  ขนาด ศก.   315  มม.  ตรา SR</t>
  </si>
  <si>
    <t>ท่อ HDPE ผนังสองชั้น  ชนิดกันลามไฟ   PE 100  PN 25    มอก.982-2556  -  ขนาด ศก.   355  มม.  ตรา SR</t>
  </si>
  <si>
    <t>ท่อ HDPE ผนังสองชั้น  ชนิดกันลามไฟ   PE 100  PN 25    มอก.982-2556  -  ขนาด ศก.   400  มม.  ตรา SR</t>
  </si>
  <si>
    <t>ท่อ HDPE ผนังสองชั้น  ชนิดกันลามไฟ   PE 100  PN 25    มอก.982-2556  -  ขนาด ศก.   450  มม.  ตรา SR</t>
  </si>
  <si>
    <t>ท่อลอนโพลิเอทิลีน (Polyethylene)  เสริมเหล็กแผ่นขึ้นรูปสำหรับงานท่อใต้ดิน  ชั้น  SN 6 - เส้นผ่านศูนย์กลางภายใน  300  มม.  ตรา Propipe</t>
  </si>
  <si>
    <t>ท่อลอนโพลิเอทิลีน (Polyethylene)  เสริมเหล็กแผ่นขึ้นรูปสำหรับงานท่อใต้ดิน  ชั้น  SN 6 - เส้นผ่านศูนย์กลางภายใน  400  มม.  ตรา Propipe</t>
  </si>
  <si>
    <t>ท่อลอนโพลิเอทิลีน (Polyethylene)  เสริมเหล็กแผ่นขึ้นรูปสำหรับงานท่อใต้ดิน  ชั้น  SN 6 - เส้นผ่านศูนย์กลางภายใน  450  มม.  ตรา Propipe</t>
  </si>
  <si>
    <t>ท่อลอนโพลิเอทิลีน (Polyethylene)  เสริมเหล็กแผ่นขึ้นรูปสำหรับงานท่อใต้ดิน  ชั้น  SN 6 - เส้นผ่านศูนย์กลางภายใน  500  มม.  ตรา Propipe</t>
  </si>
  <si>
    <t>ท่อลอนโพลิเอทิลีน (Polyethylene)  เสริมเหล็กแผ่นขึ้นรูปสำหรับงานท่อใต้ดิน  ชั้น  SN 6 - เส้นผ่านศูนย์กลางภายใน  600  มม.  ตรา Propipe</t>
  </si>
  <si>
    <t>ท่อลอนโพลิเอทิลีน (Polyethylene)  เสริมเหล็กแผ่นขึ้นรูปสำหรับงานท่อใต้ดิน  ชั้น  SN 6 - เส้นผ่านศูนย์กลางภายใน  700  มม.  ตรา Propipe</t>
  </si>
  <si>
    <t>ท่อลอนโพลิเอทิลีน (Polyethylene)  เสริมเหล็กแผ่นขึ้นรูปสำหรับงานท่อใต้ดิน  ชั้น  SN 6 - เส้นผ่านศูนย์กลางภายใน  800  มม.  ตรา Propipe</t>
  </si>
  <si>
    <t>ท่อลอนโพลิเอทิลีน (Polyethylene)  เสริมเหล็กแผ่นขึ้นรูปสำหรับงานท่อใต้ดิน  ชั้น  SN 6 - เส้นผ่านศูนย์กลางภายใน  1,000  มม.  ตรา Propipe</t>
  </si>
  <si>
    <t>ท่อลอนโพลิเอทิลีน (Polyethylene)  เสริมเหล็กแผ่นขึ้นรูปสำหรับงานท่อใต้ดิน  ชั้น  SN 6 - เส้นผ่านศูนย์กลางภายใน  1,200  มม.  ตรา Propipe</t>
  </si>
  <si>
    <t>ท่อลอนโพลิเอทิลีน (Polyethylene)  เสริมเหล็กแผ่นขึ้นรูปสำหรับงานท่อใต้ดิน  ชั้น  SN 6 - เส้นผ่านศูนย์กลางภายใน  1,400  มม.  ตรา Propipe</t>
  </si>
  <si>
    <t>ท่อลอนโพลิเอทิลีน (Polyethylene)  เสริมเหล็กแผ่นขึ้นรูปสำหรับงานท่อใต้ดิน  ชั้น  SN 6 - เส้นผ่านศูนย์กลางภายใน  1,500  มม.  ตรา Propipe</t>
  </si>
  <si>
    <t>ท่อลอนโพลิเอทิลีน (Polyethylene)  เสริมเหล็กแผ่นขึ้นรูปสำหรับงานท่อใต้ดิน  ชั้น  SN 6 - เส้นผ่านศูนย์กลางภายใน  1,600  มม.  ตรา Propipe</t>
  </si>
  <si>
    <t>ท่อลอนโพลิเอทิลีน (Polyethylene)  เสริมเหล็กแผ่นขึ้นรูปสำหรับงานท่อใต้ดิน  ชั้น  SN 6 - เส้นผ่านศูนย์กลางภายใน  1,800  มม.  ตรา Propipe</t>
  </si>
  <si>
    <t>ท่อลอนโพลิเอทิลีน (Polyethylene)  เสริมเหล็กแผ่นขึ้นรูปสำหรับงานท่อใต้ดิน  ชั้น  SN 6 - เส้นผ่านศูนย์กลางภายใน  2,000  มม.  ตรา Propipe</t>
  </si>
  <si>
    <t>ท่อลอนโพลิเอทิลีน (Polyethylene)  เสริมเหล็กแผ่นขึ้นรูปสำหรับงานท่อใต้ดิน  ชั้น  SN 6 - เส้นผ่านศูนย์กลางภายใน  2,200  มม.  ตรา Propipe</t>
  </si>
  <si>
    <t>ท่อลอนโพลิเอทิลีน (Polyethylene)  เสริมเหล็กแผ่นขึ้นรูปสำหรับงานท่อใต้ดิน  ชั้น  SN 6 - เส้นผ่านศูนย์กลางภายใน  2,400  มม.  ตรา Propipe</t>
  </si>
  <si>
    <t>ท่อลอนโพลิเอทิลีน (Polyethylene)  เสริมเหล็กแผ่นขึ้นรูปสำหรับงานท่อใต้ดิน  ชั้น  SN 6 - เส้นผ่านศูนย์กลางภายใน  2,800  มม.  ตรา Propipe</t>
  </si>
  <si>
    <t>ท่อลอนโพลิเอทิลีน (Polyethylene)  เสริมเหล็กแผ่นขึ้นรูปสำหรับงานท่อใต้ดิน  ชั้น  SN 6 - เส้นผ่านศูนย์กลางภายใน  3,000  มม.  ตรา Propipe</t>
  </si>
  <si>
    <t>ท่อลอนโพลิเอทิลีน (Polyethylene)  เสริมเหล็กแผ่นขึ้นรูปสำหรับงานท่อใต้ดิน  ชั้น  SN 8 - เส้นผ่านศูนย์กลางภายใน  300  มม.  ตรา Propipe</t>
  </si>
  <si>
    <t>ท่อลอนโพลิเอทิลีน (Polyethylene)  เสริมเหล็กแผ่นขึ้นรูปสำหรับงานท่อใต้ดิน  ชั้น  SN 8 - เส้นผ่านศูนย์กลางภายใน  400  มม.  ตรา Propipe</t>
  </si>
  <si>
    <t>ท่อลอนโพลิเอทิลีน (Polyethylene)  เสริมเหล็กแผ่นขึ้นรูปสำหรับงานท่อใต้ดิน  ชั้น  SN 8 - เส้นผ่านศูนย์กลางภายใน  450  มม.  ตรา Propipe</t>
  </si>
  <si>
    <t>ท่อลอนโพลิเอทิลีน (Polyethylene)  เสริมเหล็กแผ่นขึ้นรูปสำหรับงานท่อใต้ดิน  ชั้น  SN 8 - เส้นผ่านศูนย์กลางภายใน  500  มม.  ตรา Propipe</t>
  </si>
  <si>
    <t>ท่อลอนโพลิเอทิลีน (Polyethylene)  เสริมเหล็กแผ่นขึ้นรูปสำหรับงานท่อใต้ดิน  ชั้น  SN 8 - เส้นผ่านศูนย์กลางภายใน  600  มม.  ตรา Propipe</t>
  </si>
  <si>
    <t>ท่อลอนโพลิเอทิลีน (Polyethylene)  เสริมเหล็กแผ่นขึ้นรูปสำหรับงานท่อใต้ดิน  ชั้น  SN 8 - เส้นผ่านศูนย์กลางภายใน  700  มม.  ตรา Propipe</t>
  </si>
  <si>
    <t>ท่อลอนโพลิเอทิลีน (Polyethylene)  เสริมเหล็กแผ่นขึ้นรูปสำหรับงานท่อใต้ดิน  ชั้น  SN 8 - เส้นผ่านศูนย์กลางภายใน  800  มม.  ตรา Propipe</t>
  </si>
  <si>
    <t>ท่อลอนโพลิเอทิลีน (Polyethylene)  เสริมเหล็กแผ่นขึ้นรูปสำหรับงานท่อใต้ดิน  ชั้น  SN 8 - เส้นผ่านศูนย์กลางภายใน  1,000  มม.  ตรา Propipe</t>
  </si>
  <si>
    <t>ท่อลอนโพลิเอทิลีน (Polyethylene)  เสริมเหล็กแผ่นขึ้นรูปสำหรับงานท่อใต้ดิน  ชั้น  SN 8 - เส้นผ่านศูนย์กลางภายใน  1,200  มม.  ตรา Propipe</t>
  </si>
  <si>
    <t>ท่อลอนโพลิเอทิลีน (Polyethylene)  เสริมเหล็กแผ่นขึ้นรูปสำหรับงานท่อใต้ดิน  ชั้น  SN 8 - เส้นผ่านศูนย์กลางภายใน  1,400  มม.  ตรา Propipe</t>
  </si>
  <si>
    <t>ท่อลอนโพลิเอทิลีน (Polyethylene)  เสริมเหล็กแผ่นขึ้นรูปสำหรับงานท่อใต้ดิน  ชั้น  SN 8 - เส้นผ่านศูนย์กลางภายใน  1,500  มม.  ตรา Propipe</t>
  </si>
  <si>
    <t>ท่อลอนโพลิเอทิลีน (Polyethylene)  เสริมเหล็กแผ่นขึ้นรูปสำหรับงานท่อใต้ดิน  ชั้น  SN 8 - เส้นผ่านศูนย์กลางภายใน  1,600  มม.  ตรา Propipe</t>
  </si>
  <si>
    <t>ท่อลอนโพลิเอทิลีน (Polyethylene)  เสริมเหล็กแผ่นขึ้นรูปสำหรับงานท่อใต้ดิน  ชั้น  SN 8 - เส้นผ่านศูนย์กลางภายใน  1,800  มม.  ตรา Propipe</t>
  </si>
  <si>
    <t>ท่อลอนโพลิเอทิลีน (Polyethylene)  เสริมเหล็กแผ่นขึ้นรูปสำหรับงานท่อใต้ดิน  ชั้น  SN 8 - เส้นผ่านศูนย์กลางภายใน  2,000  มม.  ตรา Propipe</t>
  </si>
  <si>
    <t>ท่อลอนโพลิเอทิลีน (Polyethylene)  เสริมเหล็กแผ่นขึ้นรูปสำหรับงานท่อใต้ดิน  ชั้น  SN 8 - เส้นผ่านศูนย์กลางภายใน  2,200  มม.  ตรา Propipe</t>
  </si>
  <si>
    <t>ท่อลอนโพลิเอทิลีน (Polyethylene)  เสริมเหล็กแผ่นขึ้นรูปสำหรับงานท่อใต้ดิน  ชั้น  SN 8 - เส้นผ่านศูนย์กลางภายใน  2,400  มม.  ตรา Propipe</t>
  </si>
  <si>
    <t>ท่อลอนโพลิเอทิลีน (Polyethylene)  เสริมเหล็กแผ่นขึ้นรูปสำหรับงานท่อใต้ดิน  ชั้น  SN 8 - เส้นผ่านศูนย์กลางภายใน  2,800  มม.  ตรา Propipe</t>
  </si>
  <si>
    <t>ท่อลอนโพลิเอทิลีน (Polyethylene)  เสริมเหล็กแผ่นขึ้นรูปสำหรับงานท่อใต้ดิน  ชั้น  SN 8 - เส้นผ่านศูนย์กลางภายใน  3,000  มม.  ตรา Propipe</t>
  </si>
  <si>
    <t>ท่อลอนโพลิเอทิลีน (Polyethylene)  เสริมเหล็กแผ่นขึ้นรูปสำหรับงานท่อใต้ดิน  ชั้น  SN 10 - เส้นผ่านศูนย์กลางภายใน  300  มม.  ตรา Propipe</t>
  </si>
  <si>
    <t>ท่อลอนโพลิเอทิลีน (Polyethylene)  เสริมเหล็กแผ่นขึ้นรูปสำหรับงานท่อใต้ดิน  ชั้น  SN 10 - เส้นผ่านศูนย์กลางภายใน  400  มม.  ตรา Propipe</t>
  </si>
  <si>
    <t>ท่อลอนโพลิเอทิลีน (Polyethylene)  เสริมเหล็กแผ่นขึ้นรูปสำหรับงานท่อใต้ดิน  ชั้น  SN 10 - เส้นผ่านศูนย์กลางภายใน  450  มม.  ตรา Propipe</t>
  </si>
  <si>
    <t>ท่อลอนโพลิเอทิลีน (Polyethylene)  เสริมเหล็กแผ่นขึ้นรูปสำหรับงานท่อใต้ดิน  ชั้น  SN 10 - เส้นผ่านศูนย์กลางภายใน  500  มม.  ตรา Propipe</t>
  </si>
  <si>
    <t>ท่อลอนโพลิเอทิลีน (Polyethylene)  เสริมเหล็กแผ่นขึ้นรูปสำหรับงานท่อใต้ดิน  ชั้น  SN 10 - เส้นผ่านศูนย์กลางภายใน  600  มม.  ตรา Propipe</t>
  </si>
  <si>
    <t>ท่อลอนโพลิเอทิลีน (Polyethylene)  เสริมเหล็กแผ่นขึ้นรูปสำหรับงานท่อใต้ดิน  ชั้น  SN 10 - เส้นผ่านศูนย์กลางภายใน  700  มม.  ตรา Propipe</t>
  </si>
  <si>
    <t>ท่อลอนโพลิเอทิลีน (Polyethylene)  เสริมเหล็กแผ่นขึ้นรูปสำหรับงานท่อใต้ดิน  ชั้น  SN 10 - เส้นผ่านศูนย์กลางภายใน  800  มม.  ตรา Propipe</t>
  </si>
  <si>
    <t>ท่อลอนโพลิเอทิลีน (Polyethylene)  เสริมเหล็กแผ่นขึ้นรูปสำหรับงานท่อใต้ดิน  ชั้น  SN 10 - เส้นผ่านศูนย์กลางภายใน  1,000  มม.  ตรา Propipe</t>
  </si>
  <si>
    <t>ท่อลอนโพลิเอทิลีน (Polyethylene)  เสริมเหล็กแผ่นขึ้นรูปสำหรับงานท่อใต้ดิน  ชั้น  SN 10 - เส้นผ่านศูนย์กลางภายใน  1,200  มม.  ตรา Propipe</t>
  </si>
  <si>
    <t>ท่อลอนโพลิเอทิลีน (Polyethylene)  เสริมเหล็กแผ่นขึ้นรูปสำหรับงานท่อใต้ดิน  ชั้น  SN 10 - เส้นผ่านศูนย์กลางภายใน  1,400  มม.  ตรา Propipe</t>
  </si>
  <si>
    <t>ท่อลอนโพลิเอทิลีน (Polyethylene)  เสริมเหล็กแผ่นขึ้นรูปสำหรับงานท่อใต้ดิน  ชั้น  SN 10 - เส้นผ่านศูนย์กลางภายใน  1,500  มม.  ตรา Propipe</t>
  </si>
  <si>
    <t>ท่อลอนโพลิเอทิลีน (Polyethylene)  เสริมเหล็กแผ่นขึ้นรูปสำหรับงานท่อใต้ดิน  ชั้น  SN 10 - เส้นผ่านศูนย์กลางภายใน  1,600  มม.  ตรา Propipe</t>
  </si>
  <si>
    <t>ท่อลอนโพลิเอทิลีน (Polyethylene)  เสริมเหล็กแผ่นขึ้นรูปสำหรับงานท่อใต้ดิน  ชั้น  SN 10 - เส้นผ่านศูนย์กลางภายใน  1,800  มม.  ตรา Propipe</t>
  </si>
  <si>
    <t>ท่อลอนโพลิเอทิลีน (Polyethylene)  เสริมเหล็กแผ่นขึ้นรูปสำหรับงานท่อใต้ดิน  ชั้น  SN 10 - เส้นผ่านศูนย์กลางภายใน  2,000  มม.  ตรา Propipe</t>
  </si>
  <si>
    <t>ท่อลอนโพลิเอทิลีน (Polyethylene)  เสริมเหล็กแผ่นขึ้นรูปสำหรับงานท่อใต้ดิน  ชั้น  SN 10 - เส้นผ่านศูนย์กลางภายใน  2,200  มม.  ตรา Propipe</t>
  </si>
  <si>
    <t>ท่อลอนโพลิเอทิลีน (Polyethylene)  เสริมเหล็กแผ่นขึ้นรูปสำหรับงานท่อใต้ดิน  ชั้น  SN 10 - เส้นผ่านศูนย์กลางภายใน  2,400  มม.  ตรา Propipe</t>
  </si>
  <si>
    <t>ท่อลอนโพลิเอทิลีน (Polyethylene)  เสริมเหล็กแผ่นขึ้นรูปสำหรับงานท่อใต้ดิน  ชั้น  SN 12.5 - เส้นผ่านศูนย์กลางภายใน  300  มม.  ตรา Propipe</t>
  </si>
  <si>
    <t>ท่อลอนโพลิเอทิลีน (Polyethylene)  เสริมเหล็กแผ่นขึ้นรูปสำหรับงานท่อใต้ดิน  ชั้น  SN 12.5 - เส้นผ่านศูนย์กลางภายใน  400  มม.  ตรา Propipe</t>
  </si>
  <si>
    <t>ท่อลอนโพลิเอทิลีน (Polyethylene)  เสริมเหล็กแผ่นขึ้นรูปสำหรับงานท่อใต้ดิน  ชั้น  SN 12.5 - เส้นผ่านศูนย์กลางภายใน  450  มม.  ตรา Propipe</t>
  </si>
  <si>
    <t>ท่อลอนโพลิเอทิลีน (Polyethylene)  เสริมเหล็กแผ่นขึ้นรูปสำหรับงานท่อใต้ดิน  ชั้น  SN 12.5 - เส้นผ่านศูนย์กลางภายใน  500  มม.  ตรา Propipe</t>
  </si>
  <si>
    <t>ท่อลอนโพลิเอทิลีน (Polyethylene)  เสริมเหล็กแผ่นขึ้นรูปสำหรับงานท่อใต้ดิน  ชั้น  SN 12.5 - เส้นผ่านศูนย์กลางภายใน  600  มม.  ตรา Propipe</t>
  </si>
  <si>
    <t>ท่อลอนโพลิเอทิลีน (Polyethylene)  เสริมเหล็กแผ่นขึ้นรูปสำหรับงานท่อใต้ดิน  ชั้น  SN 12.5 - เส้นผ่านศูนย์กลางภายใน  700  มม.  ตรา Propipe</t>
  </si>
  <si>
    <t>ท่อลอนโพลิเอทิลีน (Polyethylene)  เสริมเหล็กแผ่นขึ้นรูปสำหรับงานท่อใต้ดิน  ชั้น  SN 12.5 - เส้นผ่านศูนย์กลางภายใน  800  มม.  ตรา Propipe</t>
  </si>
  <si>
    <t>ท่อลอนโพลิเอทิลีน (Polyethylene)  เสริมเหล็กแผ่นขึ้นรูปสำหรับงานท่อใต้ดิน  ชั้น  SN 12.5 - เส้นผ่านศูนย์กลางภายใน  1,000  มม.  ตรา Propipe</t>
  </si>
  <si>
    <t>ท่อลอนโพลิเอทิลีน (Polyethylene)  เสริมเหล็กแผ่นขึ้นรูปสำหรับงานท่อใต้ดิน  ชั้น  SN 12.5 - เส้นผ่านศูนย์กลางภายใน  1,200  มม.  ตรา Propipe</t>
  </si>
  <si>
    <t>ท่อลอนโพลิเอทิลีน (Polyethylene)  เสริมเหล็กแผ่นขึ้นรูปสำหรับงานท่อใต้ดิน  ชั้น  SN 12.5 - เส้นผ่านศูนย์กลางภายใน  1,400  มม.  ตรา Propipe</t>
  </si>
  <si>
    <t>ท่อลอนโพลิเอทิลีน (Polyethylene)  เสริมเหล็กแผ่นขึ้นรูปสำหรับงานท่อใต้ดิน  ชั้น  SN 12.5 - เส้นผ่านศูนย์กลางภายใน  1,500  มม.  ตรา Propipe</t>
  </si>
  <si>
    <t>ท่อลอนโพลิเอทิลีน (Polyethylene)  เสริมเหล็กแผ่นขึ้นรูปสำหรับงานท่อใต้ดิน  ชั้น  SN 12.5 - เส้นผ่านศูนย์กลางภายใน  1,600  มม.  ตรา Propipe</t>
  </si>
  <si>
    <t>ท่อลอนโพลิเอทิลีน (Polyethylene)  เสริมเหล็กแผ่นขึ้นรูปสำหรับงานท่อใต้ดิน  ชั้น  SN 12.5 - เส้นผ่านศูนย์กลางภายใน  1,800  มม.  ตรา Propipe</t>
  </si>
  <si>
    <t>ท่อลอนโพลิเอทิลีน (Polyethylene)  เสริมเหล็กแผ่นขึ้นรูปสำหรับงานท่อใต้ดิน  ชั้น  SN 12.5 - เส้นผ่านศูนย์กลางภายใน  2,000  มม.  ตรา Propipe</t>
  </si>
  <si>
    <t>ท่อลอนโพลิเอทิลีน (Polyethylene)  เสริมเหล็กแผ่นขึ้นรูปสำหรับงานท่อใต้ดิน  ชั้น  SN 12.5 - เส้นผ่านศูนย์กลางภายใน  2,200  มม.  ตรา Propipe</t>
  </si>
  <si>
    <t>ท่อลอนโพลิเอทิลีน (Polyethylene)  เสริมเหล็กแผ่นขึ้นรูปสำหรับงานท่อใต้ดิน  ชั้น  SN 12.5 - เส้นผ่านศูนย์กลางภายใน  2,400  มม.  ตรา Propipe</t>
  </si>
  <si>
    <t>ท่อลอนโพลิเอทิลีน (Polyethylene)  เสริมเหล็กแผ่นขึ้นรูปสำหรับงานท่อใต้ดิน  ชั้น  SN 16 - เส้นผ่านศูนย์กลางภายใน  300  มม.  ตรา Propipe</t>
  </si>
  <si>
    <t>ท่อลอนโพลิเอทิลีน (Polyethylene)  เสริมเหล็กแผ่นขึ้นรูปสำหรับงานท่อใต้ดิน  ชั้น  SN 16 - เส้นผ่านศูนย์กลางภายใน  400  มม.  ตรา Propipe</t>
  </si>
  <si>
    <t>ท่อลอนโพลิเอทิลีน (Polyethylene)  เสริมเหล็กแผ่นขึ้นรูปสำหรับงานท่อใต้ดิน  ชั้น  SN 16 - เส้นผ่านศูนย์กลางภายใน  450  มม.  ตรา Propipe</t>
  </si>
  <si>
    <t>ท่อลอนโพลิเอทิลีน (Polyethylene)  เสริมเหล็กแผ่นขึ้นรูปสำหรับงานท่อใต้ดิน  ชั้น  SN 16 - เส้นผ่านศูนย์กลางภายใน  500  มม.  ตรา Propipe</t>
  </si>
  <si>
    <t>ท่อลอนโพลิเอทิลีน (Polyethylene)  เสริมเหล็กแผ่นขึ้นรูปสำหรับงานท่อใต้ดิน  ชั้น  SN 16 - เส้นผ่านศูนย์กลางภายใน  600  มม.  ตรา Propipe</t>
  </si>
  <si>
    <t>ท่อลอนโพลิเอทิลีน (Polyethylene)  เสริมเหล็กแผ่นขึ้นรูปสำหรับงานท่อใต้ดิน  ชั้น  SN 16 - เส้นผ่านศูนย์กลางภายใน  700  มม.  ตรา Propipe</t>
  </si>
  <si>
    <t>ท่อลอนโพลิเอทิลีน (Polyethylene)  เสริมเหล็กแผ่นขึ้นรูปสำหรับงานท่อใต้ดิน  ชั้น  SN 16 - เส้นผ่านศูนย์กลางภายใน  800  มม.  ตรา Propipe</t>
  </si>
  <si>
    <t>ท่อลอนโพลิเอทิลีน (Polyethylene)  เสริมเหล็กแผ่นขึ้นรูปสำหรับงานท่อใต้ดิน  ชั้น  SN 16 - เส้นผ่านศูนย์กลางภายใน  1,000  มม.  ตรา Propipe</t>
  </si>
  <si>
    <t>ท่อลอนโพลิเอทิลีน (Polyethylene)  เสริมเหล็กแผ่นขึ้นรูปสำหรับงานท่อใต้ดิน  ชั้น  SN 16 - เส้นผ่านศูนย์กลางภายใน  1,200  มม.  ตรา Propipe</t>
  </si>
  <si>
    <t>ท่อลอนโพลิเอทิลีน (Polyethylene)  เสริมเหล็กแผ่นขึ้นรูปสำหรับงานท่อใต้ดิน  ชั้น  SN 16 - เส้นผ่านศูนย์กลางภายใน  1,400  มม.  ตรา Propipe</t>
  </si>
  <si>
    <t>ท่อลอนโพลิเอทิลีน (Polyethylene)  เสริมเหล็กแผ่นขึ้นรูปสำหรับงานท่อใต้ดิน  ชั้น  SN 16 - เส้นผ่านศูนย์กลางภายใน  1,500  มม.  ตรา Propipe</t>
  </si>
  <si>
    <t>ท่อลอนโพลิเอทิลีน (Polyethylene)  เสริมเหล็กแผ่นขึ้นรูปสำหรับงานท่อใต้ดิน  ชั้น  SN 16 - เส้นผ่านศูนย์กลางภายใน  1,600  มม.  ตรา Propipe</t>
  </si>
  <si>
    <t>ท่อลอนโพลิเอทิลีน (Polyethylene)  เสริมเหล็กแผ่นขึ้นรูปสำหรับงานท่อใต้ดิน  ชั้น  SN 16 - เส้นผ่านศูนย์กลางภายใน  1,800  มม.  ตรา Propipe</t>
  </si>
  <si>
    <t>ท่อลอนโพลิเอทิลีน (Polyethylene)  เสริมเหล็กแผ่นขึ้นรูปสำหรับงานท่อใต้ดิน  ชั้น  SN 16 - เส้นผ่านศูนย์กลางภายใน  2,000  มม.  ตรา Propipe</t>
  </si>
  <si>
    <t>ท่อลอนโพลิเอทิลีน (Polyethylene)  เสริมเหล็กแผ่นขึ้นรูปสำหรับงานท่อใต้ดิน  ชั้น  SN 16 - เส้นผ่านศูนย์กลางภายใน  2,200  มม.  ตรา Propipe</t>
  </si>
  <si>
    <t>ท่อลอนโพลิเอทิลีน (Polyethylene)  เสริมเหล็กแผ่นขึ้นรูปสำหรับงานท่อใต้ดิน  ชั้น  SN 16 - เส้นผ่านศูนย์กลางภายใน  2,400  มม.  ตรา Propipe</t>
  </si>
  <si>
    <t>ท่อพีอี  ชนิดความหนาแน่นสูง  PE 100   PN 4 ขนาดเส้นผ่าศูนย์กลาง  315  มม.  ตรา TAP</t>
  </si>
  <si>
    <t>ท่อพีอี  ชนิดความหนาแน่นสูง  PE 100   PN 4 ขนาดเส้นผ่าศูนย์กลาง  355  มม.  ตรา TAP</t>
  </si>
  <si>
    <t>ท่อพีอี  ชนิดความหนาแน่นสูง  PE 100   PN 4 ขนาดเส้นผ่าศูนย์กลาง  400  มม.  ตรา TAP</t>
  </si>
  <si>
    <t>ท่อพีอี  ชนิดความหนาแน่นสูง  PE 100   PN 4 ขนาดเส้นผ่าศูนย์กลาง  450 มม.  ตรา TAP</t>
  </si>
  <si>
    <t>ท่อพีอี  ชนิดความหนาแน่นสูง  PE 100   PN 4 ขนาดเส้นผ่าศูนย์กลาง  500  มม.  ตรา TAP</t>
  </si>
  <si>
    <t>ท่อพีอี  ชนิดความหนาแน่นสูง  PE 100   PN 4 ขนาดเส้นผ่าศูนย์กลาง  560  มม.  ตรา TAP</t>
  </si>
  <si>
    <t>ท่อพีอี  ชนิดความหนาแน่นสูง  PE 100   PN 4 ขนาดเส้นผ่าศูนย์กลาง  315  มม.  ตรา WIIK</t>
  </si>
  <si>
    <t>ท่อพีอี  ชนิดความหนาแน่นสูง  PE 100   PN 4 ขนาดเส้นผ่าศูนย์กลาง  355  มม.  ตรา WIIK</t>
  </si>
  <si>
    <t>ท่อพีอี  ชนิดความหนาแน่นสูง  PE 100   PN 4 ขนาดเส้นผ่าศูนย์กลาง  400  มม.  ตรา WIIK</t>
  </si>
  <si>
    <t>ท่อพีอี  ชนิดความหนาแน่นสูง  PE 100   PN 4 ขนาดเส้นผ่าศูนย์กลาง  450  มม.  ตรา WIIK</t>
  </si>
  <si>
    <t>ท่อพีอี  ชนิดความหนาแน่นสูง  PE 100   PN 4 ขนาดเส้นผ่าศูนย์กลาง  500  มม.  ตรา WIIK</t>
  </si>
  <si>
    <t>ท่อพีอี  ชนิดความหนาแน่นสูง  PE 100   PN 4 ขนาดเส้นผ่าศูนย์กลาง  560  มม.  ตรา WIIK</t>
  </si>
  <si>
    <t>ท่อพีอี  ชนิดความหนาแน่นสูง  PE 100   PN 4 ขนาดเส้นผ่าศูนย์กลาง  630  มม.  ตรา TAP</t>
  </si>
  <si>
    <t>ท่อพีอี  ชนิดความหนาแน่นสูง  PE 100   PN 4 ขนาดเส้นผ่าศูนย์กลาง  710  มม.  ตรา TAP</t>
  </si>
  <si>
    <t>ท่อพีอี  ชนิดความหนาแน่นสูง  PE 100   PN 4 ขนาดเส้นผ่าศูนย์กลาง  800  มม.  ตรา TAP</t>
  </si>
  <si>
    <t>ท่อพีอี  ชนิดความหนาแน่นสูง  PE 100   PN 4 ขนาดเส้นผ่าศูนย์กลาง  900  มม.  ตรา TAP</t>
  </si>
  <si>
    <t>ท่อพีอี  ชนิดความหนาแน่นสูง  PE 100   PN 4 ขนาดเส้นผ่าศูนย์กลาง  1000  มม.  ตรา TAP</t>
  </si>
  <si>
    <t>ท่อพีอี  ชนิดความหนาแน่นสูง  PE 100   PN 4 ขนาดเส้นผ่าศูนย์กลาง  1200  มม.  ตรา TAP</t>
  </si>
  <si>
    <t>ท่อพีอี  ชนิดความหนาแน่นสูง  PE 100   PN 4 ขนาดเส้นผ่าศูนย์กลาง  1400  มม.  ตรา TAP</t>
  </si>
  <si>
    <t>ท่อพีอี  ชนิดความหนาแน่นสูง  PE 100   PN 4 ขนาดเส้นผ่าศูนย์กลาง  1600  มม.  ตรา TAP</t>
  </si>
  <si>
    <t>ท่อพีอี  ชนิดความหนาแน่นสูง  PE 100   PN 4 ขนาดเส้นผ่าศูนย์กลาง  630  มม.  ตรา WIIK</t>
  </si>
  <si>
    <t>ท่อพีอี  ชนิดความหนาแน่นสูง  PE 100   PN 4 ขนาดเส้นผ่าศูนย์กลาง  710  มม.  ตรา WIIK</t>
  </si>
  <si>
    <t>ท่อพีอี  ชนิดความหนาแน่นสูง  PE 100   PN 4 ขนาดเส้นผ่าศูนย์กลาง  800  มม.  ตรา WIIK</t>
  </si>
  <si>
    <t>ท่อพีอี  ชนิดความหนาแน่นสูง  PE 100   PN 4 ขนาดเส้นผ่าศูนย์กลาง  900  มม.  ตรา WIIK</t>
  </si>
  <si>
    <t>ท่อพีอี  ชนิดความหนาแน่นสูง  PE 100   PN 4 ขนาดเส้นผ่าศูนย์กลาง  1000  มม.  ตรา WIIK</t>
  </si>
  <si>
    <t>ท่อพีอี  ชนิดความหนาแน่นสูง  PE 100   PN 4 ขนาดเส้นผ่าศูนย์กลาง  1200  มม.  ตรา WIIK</t>
  </si>
  <si>
    <t>ท่อพีอี  ชนิดความหนาแน่นสูง  PE 100   PN 4 ขนาดเส้นผ่าศูนย์กลาง  1400  มม.  ตรา WIIK</t>
  </si>
  <si>
    <t>ท่อพีอี  ชนิดความหนาแน่นสูง  PE 100   PN 4 ขนาดเส้นผ่าศูนย์กลาง  1600  มม.  ตรา WIIK</t>
  </si>
  <si>
    <t>ท่อพีอี  ชนิดความหนาแน่นสูง  PE 100   PN 6 ขนาดเส้นผ่าศูนย์กลาง  50  มม.  ตรา TAP</t>
  </si>
  <si>
    <t>ท่อพีอี  ชนิดความหนาแน่นสูง  PE 100   PN 6 ขนาดเส้นผ่าศูนย์กลาง  63  มม.  ตรา TAP</t>
  </si>
  <si>
    <t>ท่อพีอี  ชนิดความหนาแน่นสูง  PE 100   PN 6 ขนาดเส้นผ่าศูนย์กลาง  75  มม.  ตรา TAP</t>
  </si>
  <si>
    <t>ท่อพีอี  ชนิดความหนาแน่นสูง  PE 100   PN 6 ขนาดเส้นผ่าศูนย์กลาง  90  มม.  ตรา TAP</t>
  </si>
  <si>
    <t>ท่อพีอี  ชนิดความหนาแน่นสูง  PE 100   PN 6 ขนาดเส้นผ่าศูนย์กลาง  110  มม.  ตรา TAP</t>
  </si>
  <si>
    <t>ท่อพีอี  ชนิดความหนาแน่นสูง  PE 100   PN 6 ขนาดเส้นผ่าศูนย์กลาง  125  มม.  ตรา TAP</t>
  </si>
  <si>
    <t>ท่อพีอี  ชนิดความหนาแน่นสูง  PE 100   PN 6 ขนาดเส้นผ่าศูนย์กลาง  140  มม.  ตรา TAP</t>
  </si>
  <si>
    <t>ท่อพีอี  ชนิดความหนาแน่นสูง  PE 100   PN 6 ขนาดเส้นผ่าศูนย์กลาง  160  มม.  ตรา TAP</t>
  </si>
  <si>
    <t>ท่อพีอี  ชนิดความหนาแน่นสูง  PE 100   PN 6 ขนาดเส้นผ่าศูนย์กลาง  180  มม.  ตรา TAP</t>
  </si>
  <si>
    <t>ท่อพีอี  ชนิดความหนาแน่นสูง  PE 100   PN 6 ขนาดเส้นผ่าศูนย์กลาง  200  มม.  ตรา TAP</t>
  </si>
  <si>
    <t>ท่อพีอี  ชนิดความหนาแน่นสูง  PE 100   PN 6 ขนาดเส้นผ่าศูนย์กลาง  225  มม.  ตรา TAP</t>
  </si>
  <si>
    <t>ท่อพีอี  ชนิดความหนาแน่นสูง  PE 100   PN 6 ขนาดเส้นผ่าศูนย์กลาง  250  มม.  ตรา TAP</t>
  </si>
  <si>
    <t>ท่อพีอี  ชนิดความหนาแน่นสูง  PE 100   PN 6 ขนาดเส้นผ่าศูนย์กลาง  280  มม.  ตรา TAP</t>
  </si>
  <si>
    <t>ท่อพีอี  ชนิดความหนาแน่นสูง  PE 100   PN 6 ขนาดเส้นผ่าศูนย์กลาง  315  มม.  ตรา TAP</t>
  </si>
  <si>
    <t>ท่อพีอี  ชนิดความหนาแน่นสูง  PE 100   PN 6 ขนาดเส้นผ่าศูนย์กลาง  355  มม.  ตรา TAP</t>
  </si>
  <si>
    <t>ท่อพีอี  ชนิดความหนาแน่นสูง  PE 100   PN 6 ขนาดเส้นผ่าศูนย์กลาง  400  มม.  ตรา TAP</t>
  </si>
  <si>
    <t>ท่อพีอี  ชนิดความหนาแน่นสูง  PE 100   PN 6 ขนาดเส้นผ่าศูนย์กลาง  450  มม.  ตรา TAP</t>
  </si>
  <si>
    <t>ท่อพีอี  ชนิดความหนาแน่นสูง  PE 100   PN 6 ขนาดเส้นผ่าศูนย์กลาง  500  มม.  ตรา TAP</t>
  </si>
  <si>
    <t>ท่อพีอี  ชนิดความหนาแน่นสูง  PE 100   PN 6 ขนาดเส้นผ่าศูนย์กลาง  560  มม.  ตรา TAP</t>
  </si>
  <si>
    <t>ท่อพีอี  ชนิดความหนาแน่นสูง  PE 100   PN 6 ขนาดเส้นผ่าศูนย์กลาง  50  มม.  ตรา WIIK</t>
  </si>
  <si>
    <t>ท่อพีอี  ชนิดความหนาแน่นสูง  PE 100   PN 6 ขนาดเส้นผ่าศูนย์กลาง  63  มม.  ตรา WIIK</t>
  </si>
  <si>
    <t>ท่อพีอี  ชนิดความหนาแน่นสูง  PE 100   PN 6 ขนาดเส้นผ่าศูนย์กลาง  75  มม.  ตรา WIIK</t>
  </si>
  <si>
    <t>ท่อพีอี  ชนิดความหนาแน่นสูง  PE 100   PN 6 ขนาดเส้นผ่าศูนย์กลาง  90  มม.  ตรา WIIK</t>
  </si>
  <si>
    <t>ท่อพีอี  ชนิดความหนาแน่นสูง  PE 100   PN 6 ขนาดเส้นผ่าศูนย์กลาง  110  มม.  ตรา WIIK</t>
  </si>
  <si>
    <t>ท่อพีอี  ชนิดความหนาแน่นสูง  PE 100   PN 6 ขนาดเส้นผ่าศูนย์กลาง  125  มม.  ตรา WIIK</t>
  </si>
  <si>
    <t>ท่อพีอี  ชนิดความหนาแน่นสูง  PE 100   PN 6 ขนาดเส้นผ่าศูนย์กลาง  140  มม.  ตรา WIIK</t>
  </si>
  <si>
    <t>ท่อพีอี  ชนิดความหนาแน่นสูง  PE 100   PN 6 ขนาดเส้นผ่าศูนย์กลาง  160  มม.  ตรา WIIK</t>
  </si>
  <si>
    <t>ท่อพีอี  ชนิดความหนาแน่นสูง  PE 100   PN 6 ขนาดเส้นผ่าศูนย์กลาง  180  มม.  ตรา WIIK</t>
  </si>
  <si>
    <t>ท่อพีอี  ชนิดความหนาแน่นสูง  PE 100   PN 6 ขนาดเส้นผ่าศูนย์กลาง  200  มม.  ตรา WIIK</t>
  </si>
  <si>
    <t>ท่อพีอี  ชนิดความหนาแน่นสูง  PE 100   PN 6 ขนาดเส้นผ่าศูนย์กลาง  225  มม.  ตรา WIIK</t>
  </si>
  <si>
    <t>ท่อพีอี  ชนิดความหนาแน่นสูง  PE 100   PN 6 ขนาดเส้นผ่าศูนย์กลาง  250  มม.  ตรา WIIK</t>
  </si>
  <si>
    <t>ท่อพีอี  ชนิดความหนาแน่นสูง  PE 100   PN 6 ขนาดเส้นผ่าศูนย์กลาง  280  มม.  ตรา WIIK</t>
  </si>
  <si>
    <t>ท่อพีอี  ชนิดความหนาแน่นสูง  PE 100   PN 6 ขนาดเส้นผ่าศูนย์กลาง  315  มม.  ตรา WIIK</t>
  </si>
  <si>
    <t>ท่อพีอี  ชนิดความหนาแน่นสูง  PE 100   PN 6 ขนาดเส้นผ่าศูนย์กลาง  355  มม.  ตรา WIIK</t>
  </si>
  <si>
    <t>ท่อพีอี  ชนิดความหนาแน่นสูง  PE 100   PN 6 ขนาดเส้นผ่าศูนย์กลาง  400  มม.  ตรา WIIK</t>
  </si>
  <si>
    <t>ท่อพีอี  ชนิดความหนาแน่นสูง  PE 100   PN 6 ขนาดเส้นผ่าศูนย์กลาง  450  มม.  ตรา WIIK</t>
  </si>
  <si>
    <t>ท่อพีอี  ชนิดความหนาแน่นสูง  PE 100   PN 6 ขนาดเส้นผ่าศูนย์กลาง  500  มม.  ตรา WIIK</t>
  </si>
  <si>
    <t>ท่อพีอี  ชนิดความหนาแน่นสูง  PE 100   PN 6 ขนาดเส้นผ่าศูนย์กลาง  560  มม.  ตรา WIIK</t>
  </si>
  <si>
    <t>ท่อพีอี  ชนิดความหนาแน่นสูง  PE 100   PN 6 ขนาดเส้นผ่าศูนย์กลาง  630  มม.  ตรา WIIK</t>
  </si>
  <si>
    <t>ท่อพีอี  ชนิดความหนาแน่นสูง  PE 100   PN 6 ขนาดเส้นผ่าศูนย์กลาง  710  มม.  ตรา WIIK</t>
  </si>
  <si>
    <t>ท่อพีอี  ชนิดความหนาแน่นสูง  PE 100   PN 6 ขนาดเส้นผ่าศูนย์กลาง  800  มม.  ตรา WIIK</t>
  </si>
  <si>
    <t>ท่อพีอี  ชนิดความหนาแน่นสูง  PE 100   PN 6 ขนาดเส้นผ่าศูนย์กลาง  900  มม.  ตรา WIIK</t>
  </si>
  <si>
    <t>ท่อพีอี  ชนิดความหนาแน่นสูง  PE 100   PN 6 ขนาดเส้นผ่าศูนย์กลาง  1000  มม.  ตรา WIIK</t>
  </si>
  <si>
    <t>ท่อพีอี  ชนิดความหนาแน่นสูง  PE 100   PN 6 ขนาดเส้นผ่าศูนย์กลาง  1200  มม.  ตรา WIIK</t>
  </si>
  <si>
    <t>ท่อพีอี  ชนิดความหนาแน่นสูง  PE 100   PN 6 ขนาดเส้นผ่าศูนย์กลาง  1400  มม.  ตรา WIIK</t>
  </si>
  <si>
    <t>ท่อพีอี  ชนิดความหนาแน่นสูง  PE 100   PN 6 ขนาดเส้นผ่าศูนย์กลาง  1600  มม.  ตรา WIIK</t>
  </si>
  <si>
    <t>ท่อพีอี  ชนิดความหนาแน่นสูง  PE 100   PN 6 ขนาดเส้นผ่าศูนย์กลาง  630  มม.  ตรา  TAP</t>
  </si>
  <si>
    <t>ท่อพีอี  ชนิดความหนาแน่นสูง  PE 100   PN 6 ขนาดเส้นผ่าศูนย์กลาง  710  มม.  ตรา  TAP</t>
  </si>
  <si>
    <t>ท่อพีอี  ชนิดความหนาแน่นสูง  PE 100   PN 6 ขนาดเส้นผ่าศูนย์กลาง  800  มม.  ตรา  TAP</t>
  </si>
  <si>
    <t>ท่อพีอี  ชนิดความหนาแน่นสูง  PE 100   PN 6 ขนาดเส้นผ่าศูนย์กลาง  900  มม.  ตรา  TAP</t>
  </si>
  <si>
    <t>ท่อพีอี  ชนิดความหนาแน่นสูง  PE 100   PN 6 ขนาดเส้นผ่าศูนย์กลาง  1000  มม.  ตรา  TAP</t>
  </si>
  <si>
    <t>ท่อพีอี  ชนิดความหนาแน่นสูง  PE 100   PN 6 ขนาดเส้นผ่าศูนย์กลาง  1200  มม.  ตรา  TAP</t>
  </si>
  <si>
    <t>ท่อพีอี  ชนิดความหนาแน่นสูง  PE 100   PN 6 ขนาดเส้นผ่าศูนย์กลาง  1400  มม.  ตรา  TAP</t>
  </si>
  <si>
    <t>ท่อพีอี  ชนิดความหนาแน่นสูง  PE 100   PN 6 ขนาดเส้นผ่าศูนย์กลาง  1600  มม.  ตรา  TAP</t>
  </si>
  <si>
    <t>ท่อพีอี  ชนิดความหนาแน่นสูง  PE 100   PN 8 ขนาดเส้นผ่าศูนย์กลาง  40  มม.  ตรา TAP</t>
  </si>
  <si>
    <t>ท่อพีอี  ชนิดความหนาแน่นสูง  PE 100   PN 8 ขนาดเส้นผ่าศูนย์กลาง  50  มม.  ตรา TAP</t>
  </si>
  <si>
    <t>ท่อพีอี  ชนิดความหนาแน่นสูง  PE 100   PN 8 ขนาดเส้นผ่าศูนย์กลาง  63  มม.  ตรา TAP</t>
  </si>
  <si>
    <t>ท่อพีอี  ชนิดความหนาแน่นสูง  PE 100   PN 8 ขนาดเส้นผ่าศูนย์กลาง  75  มม.  ตรา TAP</t>
  </si>
  <si>
    <t>ท่อพีอี  ชนิดความหนาแน่นสูง  PE 100   PN 8 ขนาดเส้นผ่าศูนย์กลาง  90  มม.  ตรา TAP</t>
  </si>
  <si>
    <t>ท่อพีอี  ชนิดความหนาแน่นสูง  PE 100   PN 8 ขนาดเส้นผ่าศูนย์กลาง  110  มม.  ตรา TAP</t>
  </si>
  <si>
    <t>ท่อพีอี  ชนิดความหนาแน่นสูง  PE 100   PN 8 ขนาดเส้นผ่าศูนย์กลาง  125  มม.  ตรา TAP</t>
  </si>
  <si>
    <t>ท่อพีอี  ชนิดความหนาแน่นสูง  PE 100   PN 8 ขนาดเส้นผ่าศูนย์กลาง  140  มม.  ตรา TAP</t>
  </si>
  <si>
    <t>ท่อพีอี  ชนิดความหนาแน่นสูง  PE 100   PN 8 ขนาดเส้นผ่าศูนย์กลาง  160  มม.  ตรา TAP</t>
  </si>
  <si>
    <t>ท่อพีอี  ชนิดความหนาแน่นสูง  PE 100   PN 8 ขนาดเส้นผ่าศูนย์กลาง  180  มม.  ตรา TAP</t>
  </si>
  <si>
    <t>ท่อพีอี  ชนิดความหนาแน่นสูง  PE 100   PN 8 ขนาดเส้นผ่าศูนย์กลาง  200  มม.  ตรา TAP</t>
  </si>
  <si>
    <t>ท่อพีอี  ชนิดความหนาแน่นสูง  PE 100   PN 8 ขนาดเส้นผ่าศูนย์กลาง  225  มม.  ตรา TAP</t>
  </si>
  <si>
    <t>ท่อพีอี  ชนิดความหนาแน่นสูง  PE 100   PN 8 ขนาดเส้นผ่าศูนย์กลาง  250  มม.  ตรา TAP</t>
  </si>
  <si>
    <t>ท่อพีอี  ชนิดความหนาแน่นสูง  PE 100   PN 8 ขนาดเส้นผ่าศูนย์กลาง  280  มม.  ตรา TAP</t>
  </si>
  <si>
    <t>ท่อพีอี  ชนิดความหนาแน่นสูง  PE 100   PN 8 ขนาดเส้นผ่าศูนย์กลาง  315  มม.  ตรา TAP</t>
  </si>
  <si>
    <t>ท่อพีอี  ชนิดความหนาแน่นสูง  PE 100   PN 8 ขนาดเส้นผ่าศูนย์กลาง  355  มม.  ตรา TAP</t>
  </si>
  <si>
    <t>ท่อพีอี  ชนิดความหนาแน่นสูง  PE 100   PN 8 ขนาดเส้นผ่าศูนย์กลาง  400  มม.  ตรา TAP</t>
  </si>
  <si>
    <t>ท่อพีอี  ชนิดความหนาแน่นสูง  PE 100   PN 8 ขนาดเส้นผ่าศูนย์กลาง  450  มม.  ตรา TAP</t>
  </si>
  <si>
    <t>ท่อพีอี  ชนิดความหนาแน่นสูง  PE 100   PN 8 ขนาดเส้นผ่าศูนย์กลาง  500  มม.  ตรา TAP</t>
  </si>
  <si>
    <t>ท่อพีอี  ชนิดความหนาแน่นสูง  PE 100   PN 8 ขนาดเส้นผ่าศูนย์กลาง  560  มม.  ตรา TAP</t>
  </si>
  <si>
    <t>ท่อพีอี  ชนิดความหนาแน่นสูง  PE 100   PN 8 ขนาดเส้นผ่าศูนย์กลาง  40  มม.  ตรา WIIK</t>
  </si>
  <si>
    <t>ท่อพีอี  ชนิดความหนาแน่นสูง  PE 100   PN 8 ขนาดเส้นผ่าศูนย์กลาง  50  มม.  ตรา WIIK</t>
  </si>
  <si>
    <t>ท่อพีอี  ชนิดความหนาแน่นสูง  PE 100   PN 8 ขนาดเส้นผ่าศูนย์กลาง  63  มม.  ตรา WIIK</t>
  </si>
  <si>
    <t>ท่อพีอี  ชนิดความหนาแน่นสูง  PE 100   PN 8 ขนาดเส้นผ่าศูนย์กลาง  75  มม.  ตรา WIIK</t>
  </si>
  <si>
    <t>ท่อพีอี  ชนิดความหนาแน่นสูง  PE 100   PN 8 ขนาดเส้นผ่าศูนย์กลาง  90  มม.  ตรา WIIK</t>
  </si>
  <si>
    <t>ท่อพีอี  ชนิดความหนาแน่นสูง  PE 100   PN 8 ขนาดเส้นผ่าศูนย์กลาง  110  มม.  ตรา WIIK</t>
  </si>
  <si>
    <t>ท่อพีอี  ชนิดความหนาแน่นสูง  PE 100   PN 8 ขนาดเส้นผ่าศูนย์กลาง  125  มม.  ตรา WIIK</t>
  </si>
  <si>
    <t>ท่อพีอี  ชนิดความหนาแน่นสูง  PE 100   PN 8 ขนาดเส้นผ่าศูนย์กลาง  140  มม.  ตรา WIIK</t>
  </si>
  <si>
    <t>ท่อพีอี  ชนิดความหนาแน่นสูง  PE 100   PN 8 ขนาดเส้นผ่าศูนย์กลาง  160  มม.  ตรา WIIK</t>
  </si>
  <si>
    <t>ท่อพีอี  ชนิดความหนาแน่นสูง  PE 100   PN 8 ขนาดเส้นผ่าศูนย์กลาง  180  มม.  ตรา WIIK</t>
  </si>
  <si>
    <t>ท่อพีอี  ชนิดความหนาแน่นสูง  PE 100   PN 8 ขนาดเส้นผ่าศูนย์กลาง  200  มม.  ตรา WIIK</t>
  </si>
  <si>
    <t>ท่อพีอี  ชนิดความหนาแน่นสูง  PE 100   PN 8 ขนาดเส้นผ่าศูนย์กลาง  225  มม.  ตรา WIIK</t>
  </si>
  <si>
    <t>ท่อพีอี  ชนิดความหนาแน่นสูง  PE 100   PN 8 ขนาดเส้นผ่าศูนย์กลาง  250  มม.  ตรา WIIK</t>
  </si>
  <si>
    <t>ท่อพีอี  ชนิดความหนาแน่นสูง  PE 100   PN 8 ขนาดเส้นผ่าศูนย์กลาง  280  มม.  ตรา WIIK</t>
  </si>
  <si>
    <t>ท่อพีอี  ชนิดความหนาแน่นสูง  PE 100   PN 8 ขนาดเส้นผ่าศูนย์กลาง  315  มม.  ตรา WIIK</t>
  </si>
  <si>
    <t>ท่อพีอี  ชนิดความหนาแน่นสูง  PE 100   PN 8 ขนาดเส้นผ่าศูนย์กลาง  355  มม.  ตรา WIIK</t>
  </si>
  <si>
    <t>ท่อพีอี  ชนิดความหนาแน่นสูง  PE 100   PN 8 ขนาดเส้นผ่าศูนย์กลาง  400  มม.  ตรา WIIK</t>
  </si>
  <si>
    <t>ท่อพีอี  ชนิดความหนาแน่นสูง  PE 100   PN 8 ขนาดเส้นผ่าศูนย์กลาง  450  มม.  ตรา WIIK</t>
  </si>
  <si>
    <t>ท่อพีอี  ชนิดความหนาแน่นสูง  PE 100   PN 8 ขนาดเส้นผ่าศูนย์กลาง  500  มม.  ตรา WIIK</t>
  </si>
  <si>
    <t>ท่อพีอี  ชนิดความหนาแน่นสูง  PE 100   PN 8 ขนาดเส้นผ่าศูนย์กลาง  560  มม.  ตรา WIIK</t>
  </si>
  <si>
    <t>ท่อพีอี  ชนิดความหนาแน่นสูง  PE 100   PN 8 ขนาดเส้นผ่าศูนย์กลาง  630  มม.  ตรา WIIK</t>
  </si>
  <si>
    <t>ท่อพีอี  ชนิดความหนาแน่นสูง  PE 100   PN 8 ขนาดเส้นผ่าศูนย์กลาง  710  มม.  ตรา WIIK</t>
  </si>
  <si>
    <t>ท่อพีอี  ชนิดความหนาแน่นสูง  PE 100   PN 8 ขนาดเส้นผ่าศูนย์กลาง  800  มม.  ตรา WIIK</t>
  </si>
  <si>
    <t>ท่อพีอี  ชนิดความหนาแน่นสูง  PE 100   PN 8 ขนาดเส้นผ่าศูนย์กลาง  900  มม.  ตรา WIIK</t>
  </si>
  <si>
    <t>ท่อพีอี  ชนิดความหนาแน่นสูง  PE 100   PN 8 ขนาดเส้นผ่าศูนย์กลาง  1000  มม.  ตรา WIIK</t>
  </si>
  <si>
    <t>ท่อพีอี  ชนิดความหนาแน่นสูง  PE 100   PN 8 ขนาดเส้นผ่าศูนย์กลาง  1200  มม.  ตรา WIIK</t>
  </si>
  <si>
    <t>ท่อพีอี  ชนิดความหนาแน่นสูง  PE 100   PN 8 ขนาดเส้นผ่าศูนย์กลาง  1400  มม.  ตรา WIIK</t>
  </si>
  <si>
    <t>ท่อพีอี  ชนิดความหนาแน่นสูง  PE 100   PN 8 ขนาดเส้นผ่าศูนย์กลาง  1600  มม.  ตรา WIIK</t>
  </si>
  <si>
    <t>ท่อพีอี  ชนิดความหนาแน่นสูง  PE 100   PN 8 ขนาดเส้นผ่าศูนย์กลาง  630  มม.  ตรา TAP</t>
  </si>
  <si>
    <t>ท่อพีอี  ชนิดความหนาแน่นสูง  PE 100   PN 8 ขนาดเส้นผ่าศูนย์กลาง  710  มม.  ตรา TAP</t>
  </si>
  <si>
    <t>ท่อพีอี  ชนิดความหนาแน่นสูง  PE 100   PN 8 ขนาดเส้นผ่าศูนย์กลาง  800  มม.  ตรา TAP</t>
  </si>
  <si>
    <t>ท่อพีอี  ชนิดความหนาแน่นสูง  PE 100   PN 8 ขนาดเส้นผ่าศูนย์กลาง  900  มม.  ตรา TAP</t>
  </si>
  <si>
    <t>ท่อพีอี  ชนิดความหนาแน่นสูง  PE 100   PN 8 ขนาดเส้นผ่าศูนย์กลาง  1000  มม.  ตรา TAP</t>
  </si>
  <si>
    <t>ท่อพีอี  ชนิดความหนาแน่นสูง  PE 100   PN 8 ขนาดเส้นผ่าศูนย์กลาง  1200  มม.  ตรา TAP</t>
  </si>
  <si>
    <t>ท่อพีอี  ชนิดความหนาแน่นสูง  PE 100   PN 8 ขนาดเส้นผ่าศูนย์กลาง  1400  มม.  ตรา TAP</t>
  </si>
  <si>
    <t>ท่อพีอี  ชนิดความหนาแน่นสูง  PE 100   PN 8 ขนาดเส้นผ่าศูนย์กลาง  1600  มม.  ตรา TAP</t>
  </si>
  <si>
    <t>ท่อพีอี  ชนิดความหนาแน่นสูง  PE 100   PN 10  ขนาดเส้นผ่าศูนย์กลาง  32  มม.  ตรา TAP</t>
  </si>
  <si>
    <t>ท่อพีอี  ชนิดความหนาแน่นสูง  PE 100   PN 10  ขนาดเส้นผ่าศูนย์กลาง  40  มม.  ตรา TAP</t>
  </si>
  <si>
    <t>ท่อพีอี  ชนิดความหนาแน่นสูง  PE 100   PN 10  ขนาดเส้นผ่าศูนย์กลาง  50  มม.  ตรา TAP</t>
  </si>
  <si>
    <t>ท่อพีอี  ชนิดความหนาแน่นสูง  PE 100   PN 10  ขนาดเส้นผ่าศูนย์กลาง  63  มม.  ตรา TAP</t>
  </si>
  <si>
    <t>ท่อพีอี  ชนิดความหนาแน่นสูง  PE 100   PN 10  ขนาดเส้นผ่าศูนย์กลาง  75  มม.  ตรา TAP</t>
  </si>
  <si>
    <t>ท่อพีอี  ชนิดความหนาแน่นสูง  PE 100   PN 10  ขนาดเส้นผ่าศูนย์กลาง  90  มม.  ตรา TAP</t>
  </si>
  <si>
    <t>ท่อพีอี  ชนิดความหนาแน่นสูง  PE 100   PN 10  ขนาดเส้นผ่าศูนย์กลาง  110  มม.  ตรา TAP</t>
  </si>
  <si>
    <t>ท่อพีอี  ชนิดความหนาแน่นสูง  PE 100   PN 10  ขนาดเส้นผ่าศูนย์กลาง  125  มม.  ตรา TAP</t>
  </si>
  <si>
    <t>ท่อพีอี  ชนิดความหนาแน่นสูง  PE 100   PN 10  ขนาดเส้นผ่าศูนย์กลาง  140  มม.  ตรา TAP</t>
  </si>
  <si>
    <t>ท่อพีอี  ชนิดความหนาแน่นสูง  PE 100   PN 10  ขนาดเส้นผ่าศูนย์กลาง  160  มม.  ตรา TAP</t>
  </si>
  <si>
    <t>ท่อพีอี  ชนิดความหนาแน่นสูง  PE 100   PN 10  ขนาดเส้นผ่าศูนย์กลาง  180  มม.  ตรา TAP</t>
  </si>
  <si>
    <t>ท่อพีอี  ชนิดความหนาแน่นสูง  PE 100   PN 10  ขนาดเส้นผ่าศูนย์กลาง  200  มม.  ตรา TAP</t>
  </si>
  <si>
    <t>ท่อพีอี  ชนิดความหนาแน่นสูง  PE 100   PN 10  ขนาดเส้นผ่าศูนย์กลาง  225  มม.  ตรา TAP</t>
  </si>
  <si>
    <t>ท่อพีอี  ชนิดความหนาแน่นสูง  PE 100   PN 10  ขนาดเส้นผ่าศูนย์กลาง  250  มม.  ตรา TAP</t>
  </si>
  <si>
    <t>ท่อพีอี  ชนิดความหนาแน่นสูง  PE 100   PN 10  ขนาดเส้นผ่าศูนย์กลาง  280  มม.  ตรา TAP</t>
  </si>
  <si>
    <t>ท่อพีอี  ชนิดความหนาแน่นสูง  PE 100   PN 10  ขนาดเส้นผ่าศูนย์กลาง  315  มม.  ตรา TAP</t>
  </si>
  <si>
    <t>ท่อพีอี  ชนิดความหนาแน่นสูง  PE 100   PN 10  ขนาดเส้นผ่าศูนย์กลาง  355  มม.  ตรา TAP</t>
  </si>
  <si>
    <t>ท่อพีอี  ชนิดความหนาแน่นสูง  PE 100   PN 10  ขนาดเส้นผ่าศูนย์กลาง  400  มม.  ตรา TAP</t>
  </si>
  <si>
    <t>ท่อพีอี  ชนิดความหนาแน่นสูง  PE 100   PN 10  ขนาดเส้นผ่าศูนย์กลาง  450  มม.  ตรา TAP</t>
  </si>
  <si>
    <t>ท่อพีอี  ชนิดความหนาแน่นสูง  PE 100   PN 10  ขนาดเส้นผ่าศูนย์กลาง  500  มม.  ตรา TAP</t>
  </si>
  <si>
    <t>ท่อพีอี  ชนิดความหนาแน่นสูง  PE 100   PN 10  ขนาดเส้นผ่าศูนย์กลาง  560  มม.  ตรา TAP</t>
  </si>
  <si>
    <t>ท่อพีอี  ชนิดความหนาแน่นสูง  PE 100   PN 10  ขนาดเส้นผ่าศูนย์กลาง  32  มม.  ตรา WIIK</t>
  </si>
  <si>
    <t>ท่อพีอี  ชนิดความหนาแน่นสูง  PE 100   PN 10  ขนาดเส้นผ่าศูนย์กลาง  40  มม.  ตรา WIIK</t>
  </si>
  <si>
    <t>ท่อพีอี  ชนิดความหนาแน่นสูง  PE 100   PN 10  ขนาดเส้นผ่าศูนย์กลาง  50  มม.  ตรา WIIK</t>
  </si>
  <si>
    <t>ท่อพีอี  ชนิดความหนาแน่นสูง  PE 100   PN 10  ขนาดเส้นผ่าศูนย์กลาง  63  มม.  ตรา WIIK</t>
  </si>
  <si>
    <t>ท่อพีอี  ชนิดความหนาแน่นสูง  PE 100   PN 10  ขนาดเส้นผ่าศูนย์กลาง  75  มม.  ตรา WIIK</t>
  </si>
  <si>
    <t>ท่อพีอี  ชนิดความหนาแน่นสูง  PE 100   PN 10  ขนาดเส้นผ่าศูนย์กลาง  90  มม.  ตรา WIIK</t>
  </si>
  <si>
    <t>ท่อพีอี  ชนิดความหนาแน่นสูง  PE 100   PN 10  ขนาดเส้นผ่าศูนย์กลาง  110  มม.  ตรา WIIK</t>
  </si>
  <si>
    <t>ท่อพีอี  ชนิดความหนาแน่นสูง  PE 100   PN 10  ขนาดเส้นผ่าศูนย์กลาง  125  มม.  ตรา WIIK</t>
  </si>
  <si>
    <t>ท่อพีอี  ชนิดความหนาแน่นสูง  PE 100   PN 10  ขนาดเส้นผ่าศูนย์กลาง  140  มม.  ตรา WIIK</t>
  </si>
  <si>
    <t>ท่อพีอี  ชนิดความหนาแน่นสูง  PE 100   PN 10  ขนาดเส้นผ่าศูนย์กลาง  160  มม.  ตรา WIIK</t>
  </si>
  <si>
    <t>ท่อพีอี  ชนิดความหนาแน่นสูง  PE 100   PN 10  ขนาดเส้นผ่าศูนย์กลาง  180  มม.  ตรา WIIK</t>
  </si>
  <si>
    <t>ท่อพีอี  ชนิดความหนาแน่นสูง  PE 100   PN 10  ขนาดเส้นผ่าศูนย์กลาง  200  มม.  ตรา WIIK</t>
  </si>
  <si>
    <t>ท่อพีอี  ชนิดความหนาแน่นสูง  PE 100   PN 10  ขนาดเส้นผ่าศูนย์กลาง  225  มม.  ตรา WIIK</t>
  </si>
  <si>
    <t>ท่อพีอี  ชนิดความหนาแน่นสูง  PE 100   PN 10  ขนาดเส้นผ่าศูนย์กลาง  250  มม.  ตรา WIIK</t>
  </si>
  <si>
    <t>ท่อพีอี  ชนิดความหนาแน่นสูง  PE 100   PN 10  ขนาดเส้นผ่าศูนย์กลาง  280  มม.  ตรา WIIK</t>
  </si>
  <si>
    <t>ท่อพีอี  ชนิดความหนาแน่นสูง  PE 100   PN 10  ขนาดเส้นผ่าศูนย์กลาง  315  มม.  ตรา WIIK</t>
  </si>
  <si>
    <t>ท่อพีอี  ชนิดความหนาแน่นสูง  PE 100   PN 10  ขนาดเส้นผ่าศูนย์กลาง  355  มม.  ตรา WIIK</t>
  </si>
  <si>
    <t>ท่อพีอี  ชนิดความหนาแน่นสูง  PE 100   PN 10  ขนาดเส้นผ่าศูนย์กลาง  400  มม.  ตรา WIIK</t>
  </si>
  <si>
    <t>ท่อพีอี  ชนิดความหนาแน่นสูง  PE 100   PN 10  ขนาดเส้นผ่าศูนย์กลาง  450  มม.  ตรา WIIK</t>
  </si>
  <si>
    <t>ท่อพีอี  ชนิดความหนาแน่นสูง  PE 100   PN 10  ขนาดเส้นผ่าศูนย์กลาง  500  มม.  ตรา WIIK</t>
  </si>
  <si>
    <t>ท่อพีอี  ชนิดความหนาแน่นสูง  PE 100   PN 10  ขนาดเส้นผ่าศูนย์กลาง  560  มม.  ตรา WIIK</t>
  </si>
  <si>
    <t>ท่อพีอี  ชนิดความหนาแน่นสูง  PE 100   PN 10  ขนาดเส้นผ่าศูนย์กลาง  630  มม.  ตรา WIIK</t>
  </si>
  <si>
    <t>ท่อพีอี  ชนิดความหนาแน่นสูง  PE 100   PN 10  ขนาดเส้นผ่าศูนย์กลาง  710  มม.  ตรา WIIK</t>
  </si>
  <si>
    <t>ท่อพีอี  ชนิดความหนาแน่นสูง  PE 100   PN 10  ขนาดเส้นผ่าศูนย์กลาง  800  มม.  ตรา WIIK</t>
  </si>
  <si>
    <t>ท่อพีอี  ชนิดความหนาแน่นสูง  PE 100   PN 10  ขนาดเส้นผ่าศูนย์กลาง  900  มม.  ตรา WIIK</t>
  </si>
  <si>
    <t>ท่อพีอี  ชนิดความหนาแน่นสูง  PE 100   PN 10  ขนาดเส้นผ่าศูนย์กลาง  1000  มม.  ตรา WIIK</t>
  </si>
  <si>
    <t>ท่อพีอี  ชนิดความหนาแน่นสูง  PE 100   PN 10  ขนาดเส้นผ่าศูนย์กลาง  1200  มม.  ตรา WIIK</t>
  </si>
  <si>
    <t>ท่อพีอี  ชนิดความหนาแน่นสูง  PE 100   PN 10  ขนาดเส้นผ่าศูนย์กลาง  1400  มม.  ตรา WIIK</t>
  </si>
  <si>
    <t>ท่อพีอี  ชนิดความหนาแน่นสูง  PE 100   PN 10  ขนาดเส้นผ่าศูนย์กลาง  1600  มม.  ตรา WIIK</t>
  </si>
  <si>
    <t>ท่อพีอี  ชนิดความหนาแน่นสูง  PE 100   PN 10  ขนาดเส้นผ่าศูนย์กลาง  630  มม.  ตรา   TAP</t>
  </si>
  <si>
    <t>ท่อพีอี  ชนิดความหนาแน่นสูง  PE 100   PN 10  ขนาดเส้นผ่าศูนย์กลาง  710  มม.  ตรา   TAP</t>
  </si>
  <si>
    <t>ท่อพีอี  ชนิดความหนาแน่นสูง  PE 100   PN 10  ขนาดเส้นผ่าศูนย์กลาง  800  มม.  ตรา   TAP</t>
  </si>
  <si>
    <t>ท่อพีอี  ชนิดความหนาแน่นสูง  PE 100   PN 10  ขนาดเส้นผ่าศูนย์กลาง  900  มม.  ตรา   TAP</t>
  </si>
  <si>
    <t>ท่อพีอี  ชนิดความหนาแน่นสูง  PE 100   PN 10  ขนาดเส้นผ่าศูนย์กลาง  1000  มม.  ตรา   TAP</t>
  </si>
  <si>
    <t>ท่อพีอี  ชนิดความหนาแน่นสูง  PE 100   PN 10  ขนาดเส้นผ่าศูนย์กลาง  1200  มม.  ตรา   TAP</t>
  </si>
  <si>
    <t>ท่อพีอี  ชนิดความหนาแน่นสูง  PE 100   PN 10  ขนาดเส้นผ่าศูนย์กลาง  1400  มม.  ตรา   TAP</t>
  </si>
  <si>
    <t>ท่อพีอี  ชนิดความหนาแน่นสูง  PE 100   PN 10  ขนาดเส้นผ่าศูนย์กลาง  1600  มม.  ตรา   TAP</t>
  </si>
  <si>
    <t>ท่อพีอี  ชนิดความหนาแน่นสูง  PE 100   PN 12.5  ขนาดเส้นผ่าศูนย์กลาง  25  มม.  ตรา TAP</t>
  </si>
  <si>
    <t>ท่อพีอี  ชนิดความหนาแน่นสูง  PE 100   PN 12.5  ขนาดเส้นผ่าศูนย์กลาง  32  มม.  ตรา TAP</t>
  </si>
  <si>
    <t>ท่อพีอี  ชนิดความหนาแน่นสูง  PE 100   PN 12.5  ขนาดเส้นผ่าศูนย์กลาง  40  มม.  ตรา TAP</t>
  </si>
  <si>
    <t>ท่อพีอี  ชนิดความหนาแน่นสูง  PE 100   PN 12.5  ขนาดเส้นผ่าศูนย์กลาง  50  มม.  ตรา TAP</t>
  </si>
  <si>
    <t>ท่อพีอี  ชนิดความหนาแน่นสูง  PE 100   PN 12.5  ขนาดเส้นผ่าศูนย์กลาง  63  มม.  ตรา TAP</t>
  </si>
  <si>
    <t>ท่อพีอี  ชนิดความหนาแน่นสูง  PE 100   PN 12.5  ขนาดเส้นผ่าศูนย์กลาง  75  มม.  ตรา TAP</t>
  </si>
  <si>
    <t>ท่อพีอี  ชนิดความหนาแน่นสูง  PE 100   PN 12.5  ขนาดเส้นผ่าศูนย์กลาง  90  มม.  ตรา TAP</t>
  </si>
  <si>
    <t>ท่อพีอี  ชนิดความหนาแน่นสูง  PE 100   PN 12.5  ขนาดเส้นผ่าศูนย์กลาง  110  มม.  ตรา TAP</t>
  </si>
  <si>
    <t>ท่อพีอี  ชนิดความหนาแน่นสูง  PE 100   PN 12.5  ขนาดเส้นผ่าศูนย์กลาง  125  มม.  ตรา TAP</t>
  </si>
  <si>
    <t>ท่อพีอี  ชนิดความหนาแน่นสูง  PE 100   PN 12.5  ขนาดเส้นผ่าศูนย์กลาง  140  มม.  ตรา TAP</t>
  </si>
  <si>
    <t>ท่อพีอี  ชนิดความหนาแน่นสูง  PE 100   PN 12.5  ขนาดเส้นผ่าศูนย์กลาง  160  มม.  ตรา TAP</t>
  </si>
  <si>
    <t>ท่อพีอี  ชนิดความหนาแน่นสูง  PE 100   PN 12.5  ขนาดเส้นผ่าศูนย์กลาง  180  มม.  ตรา TAP</t>
  </si>
  <si>
    <t>ท่อพีอี  ชนิดความหนาแน่นสูง  PE 100   PN 12.5  ขนาดเส้นผ่าศูนย์กลาง  200  มม.  ตรา TAP</t>
  </si>
  <si>
    <t>ท่อพีอี  ชนิดความหนาแน่นสูง  PE 100   PN 12.5  ขนาดเส้นผ่าศูนย์กลาง  225  มม.  ตรา TAP</t>
  </si>
  <si>
    <t>ท่อพีอี  ชนิดความหนาแน่นสูง  PE 100   PN 12.5  ขนาดเส้นผ่าศูนย์กลาง  250  มม.  ตรา TAP</t>
  </si>
  <si>
    <t>ท่อพีอี  ชนิดความหนาแน่นสูง  PE 100   PN 12.5  ขนาดเส้นผ่าศูนย์กลาง  280  มม.  ตรา TAP</t>
  </si>
  <si>
    <t>ท่อพีอี  ชนิดความหนาแน่นสูง  PE 100   PN 12.5  ขนาดเส้นผ่าศูนย์กลาง  315  มม.  ตรา TAP</t>
  </si>
  <si>
    <t>ท่อพีอี  ชนิดความหนาแน่นสูง  PE 100   PN 12.5  ขนาดเส้นผ่าศูนย์กลาง  355  มม.  ตรา TAP</t>
  </si>
  <si>
    <t>ท่อพีอี  ชนิดความหนาแน่นสูง  PE 100   PN 12.5  ขนาดเส้นผ่าศูนย์กลาง  400  มม.  ตรา TAP</t>
  </si>
  <si>
    <t>ท่อพีอี  ชนิดความหนาแน่นสูง  PE 100   PN 12.5  ขนาดเส้นผ่าศูนย์กลาง  450  มม.  ตรา TAP</t>
  </si>
  <si>
    <t>ท่อพีอี  ชนิดความหนาแน่นสูง  PE 100   PN 12.5  ขนาดเส้นผ่าศูนย์กลาง  500  มม.  ตรา TAP</t>
  </si>
  <si>
    <t>ท่อพีอี  ชนิดความหนาแน่นสูง  PE 100   PN 12.5  ขนาดเส้นผ่าศูนย์กลาง  560  มม.  ตรา TAP</t>
  </si>
  <si>
    <t>ท่อพีอี  ชนิดความหนาแน่นสูง  PE 100   PN 12.5  ขนาดเส้นผ่าศูนย์กลาง  25  มม.  ตรา WIIK</t>
  </si>
  <si>
    <t>ท่อพีอี  ชนิดความหนาแน่นสูง  PE 100   PN 12.5  ขนาดเส้นผ่าศูนย์กลาง  32  มม.  ตรา WIIK</t>
  </si>
  <si>
    <t>ท่อพีอี  ชนิดความหนาแน่นสูง  PE 100   PN 12.5  ขนาดเส้นผ่าศูนย์กลาง  40  มม.  ตรา WIIK</t>
  </si>
  <si>
    <t>ท่อพีอี  ชนิดความหนาแน่นสูง  PE 100   PN 12.5  ขนาดเส้นผ่าศูนย์กลาง  50  มม.  ตรา WIIK</t>
  </si>
  <si>
    <t>ท่อพีอี  ชนิดความหนาแน่นสูง  PE 100   PN 12.5  ขนาดเส้นผ่าศูนย์กลาง  63  มม.  ตรา WIIK</t>
  </si>
  <si>
    <t>ท่อพีอี  ชนิดความหนาแน่นสูง  PE 100   PN 12.5  ขนาดเส้นผ่าศูนย์กลาง  75  มม.  ตรา WIIK</t>
  </si>
  <si>
    <t>ท่อพีอี  ชนิดความหนาแน่นสูง  PE 100   PN 12.5  ขนาดเส้นผ่าศูนย์กลาง  90  มม.  ตรา WIIK</t>
  </si>
  <si>
    <t>ท่อพีอี  ชนิดความหนาแน่นสูง  PE 100   PN 12.5  ขนาดเส้นผ่าศูนย์กลาง  110  มม.  ตรา WIIK</t>
  </si>
  <si>
    <t>ท่อพีอี  ชนิดความหนาแน่นสูง  PE 100   PN 12.5  ขนาดเส้นผ่าศูนย์กลาง  125  มม.  ตรา WIIK</t>
  </si>
  <si>
    <t>ท่อพีอี  ชนิดความหนาแน่นสูง  PE 100   PN 12.5  ขนาดเส้นผ่าศูนย์กลาง  140  มม.  ตรา WIIK</t>
  </si>
  <si>
    <t>ท่อพีอี  ชนิดความหนาแน่นสูง  PE 100   PN 12.5  ขนาดเส้นผ่าศูนย์กลาง  160  มม.  ตรา WIIK</t>
  </si>
  <si>
    <t>ท่อพีอี  ชนิดความหนาแน่นสูง  PE 100   PN 12.5  ขนาดเส้นผ่าศูนย์กลาง  180  มม.  ตรา WIIK</t>
  </si>
  <si>
    <t>ท่อพีอี  ชนิดความหนาแน่นสูง  PE 100   PN 12.5  ขนาดเส้นผ่าศูนย์กลาง  200  มม.  ตรา WIIK</t>
  </si>
  <si>
    <t>ท่อพีอี  ชนิดความหนาแน่นสูง  PE 100   PN 12.5  ขนาดเส้นผ่าศูนย์กลาง  225  มม.  ตรา WIIK</t>
  </si>
  <si>
    <t>ท่อพีอี  ชนิดความหนาแน่นสูง  PE 100   PN 12.5  ขนาดเส้นผ่าศูนย์กลาง  250  มม.  ตรา WIIK</t>
  </si>
  <si>
    <t>ท่อพีอี  ชนิดความหนาแน่นสูง  PE 100   PN 12.5  ขนาดเส้นผ่าศูนย์กลาง  280  มม.  ตรา WIIK</t>
  </si>
  <si>
    <t>ท่อพีอี  ชนิดความหนาแน่นสูง  PE 100   PN 12.5  ขนาดเส้นผ่าศูนย์กลาง  315  มม.  ตรา WIIK</t>
  </si>
  <si>
    <t>ท่อพีอี  ชนิดความหนาแน่นสูง  PE 100   PN 12.5  ขนาดเส้นผ่าศูนย์กลาง  355  มม.  ตรา WIIK</t>
  </si>
  <si>
    <t>ท่อพีอี  ชนิดความหนาแน่นสูง  PE 100   PN 12.5  ขนาดเส้นผ่าศูนย์กลาง  400  มม.  ตรา WIIK</t>
  </si>
  <si>
    <t>ท่อพีอี  ชนิดความหนาแน่นสูง  PE 100   PN 12.5  ขนาดเส้นผ่าศูนย์กลาง  450  มม.  ตรา WIIK</t>
  </si>
  <si>
    <t>ท่อพีอี  ชนิดความหนาแน่นสูง  PE 100   PN 12.5  ขนาดเส้นผ่าศูนย์กลาง  500  มม.  ตรา WIIK</t>
  </si>
  <si>
    <t>ท่อพีอี  ชนิดความหนาแน่นสูง  PE 100   PN 12.5  ขนาดเส้นผ่าศูนย์กลาง  560  มม.  ตรา WIIK</t>
  </si>
  <si>
    <t>ท่อพีอี  ชนิดความหนาแน่นสูง  PE 100   PN 12.5  ขนาดเส้นผ่าศูนย์กลาง  630  มม.  ตรา WIIK</t>
  </si>
  <si>
    <t>ท่อพีอี  ชนิดความหนาแน่นสูง  PE 100   PN 12.5  ขนาดเส้นผ่าศูนย์กลาง  710  มม.  ตรา WIIK</t>
  </si>
  <si>
    <t>ท่อพีอี  ชนิดความหนาแน่นสูง  PE 100   PN 12.5  ขนาดเส้นผ่าศูนย์กลาง  800  มม.  ตรา WIIK</t>
  </si>
  <si>
    <t>ท่อพีอี  ชนิดความหนาแน่นสูง  PE 100   PN 12.5  ขนาดเส้นผ่าศูนย์กลาง  900  มม.  ตรา WIIK</t>
  </si>
  <si>
    <t>ท่อพีอี  ชนิดความหนาแน่นสูง  PE 100   PN 12.5  ขนาดเส้นผ่าศูนย์กลาง  1000  มม.  ตรา WIIK</t>
  </si>
  <si>
    <t>ท่อพีอี  ชนิดความหนาแน่นสูง  PE 100   PN 12.5  ขนาดเส้นผ่าศูนย์กลาง  1200  มม.  ตรา WIIK</t>
  </si>
  <si>
    <t>ท่อพีอี  ชนิดความหนาแน่นสูง  PE 100   PN 12.5  ขนาดเส้นผ่าศูนย์กลาง  1400  มม.  ตรา WIIK</t>
  </si>
  <si>
    <t>ท่อพีอี  ชนิดความหนาแน่นสูง  PE 100   PN 12.5  ขนาดเส้นผ่าศูนย์กลาง  1600  มม.  ตรา WIIK</t>
  </si>
  <si>
    <t>ท่อพีอี  ชนิดความหนาแน่นสูง  PE 100   PN 12.5  ขนาดเส้นผ่าศูนย์กลาง  630  มม.  ตรา TAP</t>
  </si>
  <si>
    <t>ท่อพีอี  ชนิดความหนาแน่นสูง  PE 100   PN 12.5  ขนาดเส้นผ่าศูนย์กลาง  710  มม.  ตรา TAP</t>
  </si>
  <si>
    <t>ท่อพีอี  ชนิดความหนาแน่นสูง  PE 100   PN 12.5  ขนาดเส้นผ่าศูนย์กลาง  800  มม.  ตรา TAP</t>
  </si>
  <si>
    <t>ท่อพีอี  ชนิดความหนาแน่นสูง  PE 100   PN 12.5  ขนาดเส้นผ่าศูนย์กลาง  900  มม.  ตรา TAP</t>
  </si>
  <si>
    <t>ท่อพีอี  ชนิดความหนาแน่นสูง  PE 100   PN 12.5  ขนาดเส้นผ่าศูนย์กลาง  1000  มม.  ตรา TAP</t>
  </si>
  <si>
    <t>ท่อพีอี  ชนิดความหนาแน่นสูง  PE 100   PN 12.5  ขนาดเส้นผ่าศูนย์กลาง  1200  มม.  ตรา TAP</t>
  </si>
  <si>
    <t>ท่อพีอี  ชนิดความหนาแน่นสูง  PE 100   PN 12.5  ขนาดเส้นผ่าศูนย์กลาง  1400  มม.  ตรา TAP</t>
  </si>
  <si>
    <t>ท่อพีอี  ชนิดความหนาแน่นสูง  PE 100   PN 12.5  ขนาดเส้นผ่าศูนย์กลาง  1600  มม.  ตรา TAP</t>
  </si>
  <si>
    <t>ท่อพีอี  ชนิดความหนาแน่นสูง  PE 100   PN 16  ขนาดเส้นผ่าศูนย์กลาง  20  มม.  ตรา TAP</t>
  </si>
  <si>
    <t>ท่อพีอี  ชนิดความหนาแน่นสูง  PE 100   PN 16  ขนาดเส้นผ่าศูนย์กลาง  25  มม.  ตรา TAP</t>
  </si>
  <si>
    <t>ท่อพีอี  ชนิดความหนาแน่นสูง  PE 100   PN 16  ขนาดเส้นผ่าศูนย์กลาง  32  มม.  ตรา TAP</t>
  </si>
  <si>
    <t>ท่อพีอี  ชนิดความหนาแน่นสูง  PE 100   PN 16  ขนาดเส้นผ่าศูนย์กลาง  40  มม.  ตรา TAP</t>
  </si>
  <si>
    <t>ท่อพีอี  ชนิดความหนาแน่นสูง  PE 100   PN 16  ขนาดเส้นผ่าศูนย์กลาง  50  มม.  ตรา TAP</t>
  </si>
  <si>
    <t>ท่อพีอี  ชนิดความหนาแน่นสูง  PE 100   PN 16  ขนาดเส้นผ่าศูนย์กลาง  63  มม.  ตรา TAP</t>
  </si>
  <si>
    <t>ท่อพีอี  ชนิดความหนาแน่นสูง  PE 100   PN 16  ขนาดเส้นผ่าศูนย์กลาง  75  มม.  ตรา TAP</t>
  </si>
  <si>
    <t>ท่อพีอี  ชนิดความหนาแน่นสูง  PE 100   PN 16  ขนาดเส้นผ่าศูนย์กลาง  90  มม.  ตรา TAP</t>
  </si>
  <si>
    <t>ท่อพีอี  ชนิดความหนาแน่นสูง  PE 100   PN 16  ขนาดเส้นผ่าศูนย์กลาง  110  มม.  ตรา TAP</t>
  </si>
  <si>
    <t>ท่อพีอี  ชนิดความหนาแน่นสูง  PE 100   PN 16  ขนาดเส้นผ่าศูนย์กลาง  125  มม.  ตรา TAP</t>
  </si>
  <si>
    <t>ท่อพีอี  ชนิดความหนาแน่นสูง  PE 100   PN 16  ขนาดเส้นผ่าศูนย์กลาง  140  มม.  ตรา TAP</t>
  </si>
  <si>
    <t>ท่อพีอี  ชนิดความหนาแน่นสูง  PE 100   PN 16  ขนาดเส้นผ่าศูนย์กลาง  160  มม.  ตรา TAP</t>
  </si>
  <si>
    <t>ท่อพีอี  ชนิดความหนาแน่นสูง  PE 100   PN 16  ขนาดเส้นผ่าศูนย์กลาง  180  มม.  ตรา TAP</t>
  </si>
  <si>
    <t>ท่อพีอี  ชนิดความหนาแน่นสูง  PE 100   PN 16  ขนาดเส้นผ่าศูนย์กลาง  200  มม.  ตรา TAP</t>
  </si>
  <si>
    <t>ท่อพีอี  ชนิดความหนาแน่นสูง  PE 100   PN 16  ขนาดเส้นผ่าศูนย์กลาง  225  มม.  ตรา TAP</t>
  </si>
  <si>
    <t>ท่อพีอี  ชนิดความหนาแน่นสูง  PE 100   PN 16  ขนาดเส้นผ่าศูนย์กลาง  250  มม.  ตรา TAP</t>
  </si>
  <si>
    <t>ท่อพีอี  ชนิดความหนาแน่นสูง  PE 100   PN 16  ขนาดเส้นผ่าศูนย์กลาง  280  มม.  ตรา TAP</t>
  </si>
  <si>
    <t>ท่อพีอี  ชนิดความหนาแน่นสูง  PE 100   PN 16  ขนาดเส้นผ่าศูนย์กลาง  315  มม.  ตรา TAP</t>
  </si>
  <si>
    <t>ท่อพีอี  ชนิดความหนาแน่นสูง  PE 100   PN 16  ขนาดเส้นผ่าศูนย์กลาง  355  มม.  ตรา TAP</t>
  </si>
  <si>
    <t>ท่อพีอี  ชนิดความหนาแน่นสูง  PE 100   PN 16  ขนาดเส้นผ่าศูนย์กลาง  400  มม.  ตรา TAP</t>
  </si>
  <si>
    <t>ท่อพีอี  ชนิดความหนาแน่นสูง  PE 100   PN 16  ขนาดเส้นผ่าศูนย์กลาง  450  มม.  ตรา TAP</t>
  </si>
  <si>
    <t>ท่อพีอี  ชนิดความหนาแน่นสูง  PE 100   PN 16  ขนาดเส้นผ่าศูนย์กลาง  500  มม.  ตรา TAP</t>
  </si>
  <si>
    <t>ท่อพีอี  ชนิดความหนาแน่นสูง  PE 100   PN 16  ขนาดเส้นผ่าศูนย์กลาง  560  มม.  ตรา TAP</t>
  </si>
  <si>
    <t>ท่อพีอี  ชนิดความหนาแน่นสูง  PE 100   PN 16  ขนาดเส้นผ่าศูนย์กลาง  20  มม.  ตรา WIIK</t>
  </si>
  <si>
    <t>ท่อพีอี  ชนิดความหนาแน่นสูง  PE 100   PN 16  ขนาดเส้นผ่าศูนย์กลาง  25  มม.  ตรา WIIK</t>
  </si>
  <si>
    <t>ท่อพีอี  ชนิดความหนาแน่นสูง  PE 100   PN 16  ขนาดเส้นผ่าศูนย์กลาง  32  มม.  ตรา WIIK</t>
  </si>
  <si>
    <t>ท่อพีอี  ชนิดความหนาแน่นสูง  PE 100   PN 16  ขนาดเส้นผ่าศูนย์กลาง  40  มม.  ตรา WIIK</t>
  </si>
  <si>
    <t>ท่อพีอี  ชนิดความหนาแน่นสูง  PE 100   PN 16  ขนาดเส้นผ่าศูนย์กลาง  50  มม.  ตรา WIIK</t>
  </si>
  <si>
    <t>ท่อพีอี  ชนิดความหนาแน่นสูง  PE 100   PN 16  ขนาดเส้นผ่าศูนย์กลาง  63  มม.  ตรา WIIK</t>
  </si>
  <si>
    <t>ท่อพีอี  ชนิดความหนาแน่นสูง  PE 100   PN 16  ขนาดเส้นผ่าศูนย์กลาง  75  มม.  ตรา WIIK</t>
  </si>
  <si>
    <t>ท่อพีอี  ชนิดความหนาแน่นสูง  PE 100   PN 16  ขนาดเส้นผ่าศูนย์กลาง  90  มม.  ตรา WIIK</t>
  </si>
  <si>
    <t>ท่อพีอี  ชนิดความหนาแน่นสูง  PE 100   PN 16  ขนาดเส้นผ่าศูนย์กลาง  110  มม.  ตรา WIIK</t>
  </si>
  <si>
    <t>ท่อพีอี  ชนิดความหนาแน่นสูง  PE 100   PN 16  ขนาดเส้นผ่าศูนย์กลาง  125  มม.  ตรา WIIK</t>
  </si>
  <si>
    <t>ท่อพีอี  ชนิดความหนาแน่นสูง  PE 100   PN 16  ขนาดเส้นผ่าศูนย์กลาง  140  มม.  ตรา WIIK</t>
  </si>
  <si>
    <t>ท่อพีอี  ชนิดความหนาแน่นสูง  PE 100   PN 16  ขนาดเส้นผ่าศูนย์กลาง  160  มม.  ตรา WIIK</t>
  </si>
  <si>
    <t>ท่อพีอี  ชนิดความหนาแน่นสูง  PE 100   PN 16  ขนาดเส้นผ่าศูนย์กลาง  180  มม.  ตรา WIIK</t>
  </si>
  <si>
    <t>ท่อพีอี  ชนิดความหนาแน่นสูง  PE 100   PN 16  ขนาดเส้นผ่าศูนย์กลาง  200  มม.  ตรา WIIK</t>
  </si>
  <si>
    <t>ท่อพีอี  ชนิดความหนาแน่นสูง  PE 100   PN 16  ขนาดเส้นผ่าศูนย์กลาง  225  มม.  ตรา WIIK</t>
  </si>
  <si>
    <t>ท่อพีอี  ชนิดความหนาแน่นสูง  PE 100   PN 16  ขนาดเส้นผ่าศูนย์กลาง  250  มม.  ตรา WIIK</t>
  </si>
  <si>
    <t>ท่อพีอี  ชนิดความหนาแน่นสูง  PE 100   PN 16  ขนาดเส้นผ่าศูนย์กลาง  280  มม.  ตรา WIIK</t>
  </si>
  <si>
    <t>ท่อพีอี  ชนิดความหนาแน่นสูง  PE 100   PN 16  ขนาดเส้นผ่าศูนย์กลาง  315  มม.  ตรา WIIK</t>
  </si>
  <si>
    <t>ท่อพีอี  ชนิดความหนาแน่นสูง  PE 100   PN 16  ขนาดเส้นผ่าศูนย์กลาง  355  มม.  ตรา WIIK</t>
  </si>
  <si>
    <t>ท่อพีอี  ชนิดความหนาแน่นสูง  PE 100   PN 16  ขนาดเส้นผ่าศูนย์กลาง  400  มม.  ตรา WIIK</t>
  </si>
  <si>
    <t>ท่อพีอี  ชนิดความหนาแน่นสูง  PE 100   PN 16  ขนาดเส้นผ่าศูนย์กลาง  450  มม.  ตรา WIIK</t>
  </si>
  <si>
    <t>ท่อพีอี  ชนิดความหนาแน่นสูง  PE 100   PN 16  ขนาดเส้นผ่าศูนย์กลาง  500  มม.  ตรา WIIK</t>
  </si>
  <si>
    <t>ท่อพีอี  ชนิดความหนาแน่นสูง  PE 100   PN 16  ขนาดเส้นผ่าศูนย์กลาง  560  มม.  ตรา WIIK</t>
  </si>
  <si>
    <t>ท่อพีอี  ชนิดความหนาแน่นสูง  PE 100   PN 16  ขนาดเส้นผ่าศูนย์กลาง  630  มม.  ตรา WIIK</t>
  </si>
  <si>
    <t>ท่อพีอี  ชนิดความหนาแน่นสูง  PE 100   PN 16  ขนาดเส้นผ่าศูนย์กลาง  710  มม.  ตรา WIIK</t>
  </si>
  <si>
    <t>ท่อพีอี  ชนิดความหนาแน่นสูง  PE 100   PN 16  ขนาดเส้นผ่าศูนย์กลาง  800  มม.  ตรา WIIK</t>
  </si>
  <si>
    <t>ท่อพีอี  ชนิดความหนาแน่นสูง  PE 100   PN 16  ขนาดเส้นผ่าศูนย์กลาง  900  มม.  ตรา WIIK</t>
  </si>
  <si>
    <t>ท่อพีอี  ชนิดความหนาแน่นสูง  PE 100   PN 16  ขนาดเส้นผ่าศูนย์กลาง  1000  มม.  ตรา WIIK</t>
  </si>
  <si>
    <t>ท่อพีอี  ชนิดความหนาแน่นสูง  PE 100   PN 16  ขนาดเส้นผ่าศูนย์กลาง  630  มม.  ตรา TAP</t>
  </si>
  <si>
    <t>ท่อพีอี  ชนิดความหนาแน่นสูง  PE 100   PN 16  ขนาดเส้นผ่าศูนย์กลาง  710  มม.  ตรา TAP</t>
  </si>
  <si>
    <t>ท่อพีอี  ชนิดความหนาแน่นสูง  PE 100   PN 16  ขนาดเส้นผ่าศูนย์กลาง  800  มม.  ตรา TAP</t>
  </si>
  <si>
    <t>ท่อพีอี  ชนิดความหนาแน่นสูง  PE 100   PN 16  ขนาดเส้นผ่าศูนย์กลาง  900  มม.  ตรา TAP</t>
  </si>
  <si>
    <t>ท่อพีอี  ชนิดความหนาแน่นสูง  PE 100   PN 16  ขนาดเส้นผ่าศูนย์กลาง  1000  มม.  ตรา TAP</t>
  </si>
  <si>
    <t>ท่อพีอี  ชนิดความหนาแน่นสูง  PE 80   PN 6  ขนาดเส้นผ่านศูนย์กลาง  50  มม.  ตรา WIIK</t>
  </si>
  <si>
    <t>ท่อพีอี  ชนิดความหนาแน่นสูง  PE 80   PN 6  ขนาดเส้นผ่านศูนย์กลาง  63  มม.  ตรา WIIK</t>
  </si>
  <si>
    <t>ท่อพีอี  ชนิดความหนาแน่นสูง  PE 80   PN 6  ขนาดเส้นผ่านศูนย์กลาง  75  มม.  ตรา WIIK</t>
  </si>
  <si>
    <t>ท่อพีอี  ชนิดความหนาแน่นสูง  PE 80   PN 6  ขนาดเส้นผ่านศูนย์กลาง  90  มม.  ตรา WIIK</t>
  </si>
  <si>
    <t>ท่อพีอี  ชนิดความหนาแน่นสูง  PE 80   PN 6  ขนาดเส้นผ่านศูนย์กลาง  110  มม.  ตรา WIIK</t>
  </si>
  <si>
    <t>ท่อพีอี  ชนิดความหนาแน่นสูง  PE 80   PN 6  ขนาดเส้นผ่านศูนย์กลาง  125  มม.  ตรา WIIK</t>
  </si>
  <si>
    <t>ท่อพีอี  ชนิดความหนาแน่นสูง  PE 80   PN 6  ขนาดเส้นผ่านศูนย์กลาง  140  มม.  ตรา WIIK</t>
  </si>
  <si>
    <t>ท่อพีอี  ชนิดความหนาแน่นสูง  PE 80   PN 6  ขนาดเส้นผ่านศูนย์กลาง  160  มม.  ตรา WIIK</t>
  </si>
  <si>
    <t>ท่อพีอี  ชนิดความหนาแน่นสูง  PE 80   PN 6  ขนาดเส้นผ่านศูนย์กลาง  180  มม.  ตรา WIIK</t>
  </si>
  <si>
    <t>ท่อพีอี  ชนิดความหนาแน่นสูง  PE 80   PN 6  ขนาดเส้นผ่านศูนย์กลาง  200  มม.  ตรา WIIK</t>
  </si>
  <si>
    <t>ท่อพีอี  ชนิดความหนาแน่นสูง  PE 80   PN 6  ขนาดเส้นผ่านศูนย์กลาง  50  มม.  ตรา TAP</t>
  </si>
  <si>
    <t>ท่อพีอี  ชนิดความหนาแน่นสูง  PE 80   PN 6  ขนาดเส้นผ่านศูนย์กลาง  63  มม.  ตรา TAP</t>
  </si>
  <si>
    <t>ท่อพีอี  ชนิดความหนาแน่นสูง  PE 80   PN 6  ขนาดเส้นผ่านศูนย์กลาง  75  มม.  ตรา TAP</t>
  </si>
  <si>
    <t>ท่อพีอี  ชนิดความหนาแน่นสูง  PE 80   PN 6  ขนาดเส้นผ่านศูนย์กลาง  90  มม.  ตรา TAP</t>
  </si>
  <si>
    <t>ท่อพีอี  ชนิดความหนาแน่นสูง  PE 80   PN 6  ขนาดเส้นผ่านศูนย์กลาง  110  มม.  ตรา TAP</t>
  </si>
  <si>
    <t>ท่อพีอี  ชนิดความหนาแน่นสูง  PE 80   PN 6  ขนาดเส้นผ่านศูนย์กลาง  125  มม.  ตรา TAP</t>
  </si>
  <si>
    <t>ท่อพีอี  ชนิดความหนาแน่นสูง  PE 80   PN 6  ขนาดเส้นผ่านศูนย์กลาง  140  มม.  ตรา TAP</t>
  </si>
  <si>
    <t>ท่อพีอี  ชนิดความหนาแน่นสูง  PE 80   PN 6  ขนาดเส้นผ่านศูนย์กลาง  160  มม.  ตรา TAP</t>
  </si>
  <si>
    <t>ท่อพีอี  ชนิดความหนาแน่นสูง  PE 80   PN 6  ขนาดเส้นผ่านศูนย์กลาง  180  มม.  ตรา TAP</t>
  </si>
  <si>
    <t>ท่อพีอี  ชนิดความหนาแน่นสูง  PE 80   PN 6  ขนาดเส้นผ่านศูนย์กลาง  200  มม.  ตรา TAP</t>
  </si>
  <si>
    <t>ท่อพีอี  ชนิดความหนาแน่นสูง  PE 80   PN 6  ขนาดเส้นผ่านศูนย์กลาง  225  มม.  ตรา WIIK</t>
  </si>
  <si>
    <t>ท่อพีอี  ชนิดความหนาแน่นสูง  PE 80   PN 6  ขนาดเส้นผ่านศูนย์กลาง  250  มม.  ตรา WIIK</t>
  </si>
  <si>
    <t>ท่อพีอี  ชนิดความหนาแน่นสูง  PE 80   PN 6  ขนาดเส้นผ่านศูนย์กลาง  280  มม.  ตรา WIIK</t>
  </si>
  <si>
    <t>ท่อพีอี  ชนิดความหนาแน่นสูง  PE 80   PN 6  ขนาดเส้นผ่านศูนย์กลาง  315  มม.  ตรา WIIK</t>
  </si>
  <si>
    <t>ท่อพีอี  ชนิดความหนาแน่นสูง  PE 80   PN 6  ขนาดเส้นผ่านศูนย์กลาง  355  มม.  ตรา WIIK</t>
  </si>
  <si>
    <t>ท่อพีอี  ชนิดความหนาแน่นสูง  PE 80   PN 6  ขนาดเส้นผ่านศูนย์กลาง  400  มม.  ตรา WIIK</t>
  </si>
  <si>
    <t>ท่อพีอี  ชนิดความหนาแน่นสูง  PE 80   PN 6  ขนาดเส้นผ่านศูนย์กลาง  450  มม.  ตรา WIIK</t>
  </si>
  <si>
    <t>ท่อพีอี  ชนิดความหนาแน่นสูง  PE 80   PN 6  ขนาดเส้นผ่านศูนย์กลาง  500  มม.  ตรา WIIK</t>
  </si>
  <si>
    <t>ท่อพีอี  ชนิดความหนาแน่นสูง  PE 80   PN 6  ขนาดเส้นผ่านศูนย์กลาง  560  มม.  ตรา WIIK</t>
  </si>
  <si>
    <t>ท่อพีอี  ชนิดความหนาแน่นสูง  PE 80   PN 6  ขนาดเส้นผ่านศูนย์กลาง  630  มม.  ตรา WIIK</t>
  </si>
  <si>
    <t>ท่อพีอี  ชนิดความหนาแน่นสูง  PE 80   PN 6  ขนาดเส้นผ่านศูนย์กลาง  710  มม.  ตรา WIIK</t>
  </si>
  <si>
    <t>ท่อพีอี  ชนิดความหนาแน่นสูง  PE 80   PN 6  ขนาดเส้นผ่านศูนย์กลาง  800  มม.  ตรา WIIK</t>
  </si>
  <si>
    <t>ท่อพีอี  ชนิดความหนาแน่นสูง  PE 80   PN 6  ขนาดเส้นผ่านศูนย์กลาง  900  มม.  ตรา WIIK</t>
  </si>
  <si>
    <t>ท่อพีอี  ชนิดความหนาแน่นสูง  PE 80   PN 6  ขนาดเส้นผ่านศูนย์กลาง  1000  มม.  ตรา WIIK</t>
  </si>
  <si>
    <t>ท่อพีอี  ชนิดความหนาแน่นสูง  PE 80   PN 6  ขนาดเส้นผ่านศูนย์กลาง  1200  มม.  ตรา WIIK</t>
  </si>
  <si>
    <t>ท่อพีอี  ชนิดความหนาแน่นสูง  PE 80   PN 6  ขนาดเส้นผ่านศูนย์กลาง  1400  มม.  ตรา WIIK</t>
  </si>
  <si>
    <t>ท่อพีอี  ชนิดความหนาแน่นสูง  PE 80   PN 6  ขนาดเส้นผ่านศูนย์กลาง  1600  มม.  ตรา WIIK</t>
  </si>
  <si>
    <t>ท่อพีอี  ชนิดความหนาแน่นสูง  PE 80   PN 6  ขนาดเส้นผ่านศูนย์กลาง  225  มม.  ตรา TAP</t>
  </si>
  <si>
    <t>ท่อพีอี  ชนิดความหนาแน่นสูง  PE 80   PN 6  ขนาดเส้นผ่านศูนย์กลาง  250  มม.  ตรา TAP</t>
  </si>
  <si>
    <t>ท่อพีอี  ชนิดความหนาแน่นสูง  PE 80   PN 6  ขนาดเส้นผ่านศูนย์กลาง  280  มม.  ตรา TAP</t>
  </si>
  <si>
    <t>ท่อพีอี  ชนิดความหนาแน่นสูง  PE 80   PN 6  ขนาดเส้นผ่านศูนย์กลาง  315  มม.  ตรา TAP</t>
  </si>
  <si>
    <t>ท่อพีอี  ชนิดความหนาแน่นสูง  PE 80   PN 6  ขนาดเส้นผ่านศูนย์กลาง  355  มม.  ตรา TAP</t>
  </si>
  <si>
    <t>ท่อพีอี  ชนิดความหนาแน่นสูง  PE 80   PN 6  ขนาดเส้นผ่านศูนย์กลาง  400  มม.  ตรา TAP</t>
  </si>
  <si>
    <t>ท่อพีอี  ชนิดความหนาแน่นสูง  PE 80   PN 6  ขนาดเส้นผ่านศูนย์กลาง  450  มม.  ตรา TAP</t>
  </si>
  <si>
    <t>ท่อพีอี  ชนิดความหนาแน่นสูง  PE 80   PN 6  ขนาดเส้นผ่านศูนย์กลาง  500  มม.  ตรา TAP</t>
  </si>
  <si>
    <t>ท่อพีอี  ชนิดความหนาแน่นสูง  PE 80   PN 6  ขนาดเส้นผ่านศูนย์กลาง  560  มม.  ตรา TAP</t>
  </si>
  <si>
    <t>ท่อพีอี  ชนิดความหนาแน่นสูง  PE 80   PN 6  ขนาดเส้นผ่านศูนย์กลาง  630  มม.  ตรา TAP</t>
  </si>
  <si>
    <t>ท่อพีอี  ชนิดความหนาแน่นสูง  PE 80   PN 6  ขนาดเส้นผ่านศูนย์กลาง  710  มม.  ตรา TAP</t>
  </si>
  <si>
    <t>ท่อพีอี  ชนิดความหนาแน่นสูง  PE 80   PN 6  ขนาดเส้นผ่านศูนย์กลาง  800  มม.  ตรา TAP</t>
  </si>
  <si>
    <t>ท่อพีอี  ชนิดความหนาแน่นสูง  PE 80   PN 6  ขนาดเส้นผ่านศูนย์กลาง  900  มม.  ตรา TAP</t>
  </si>
  <si>
    <t>ท่อพีอี  ชนิดความหนาแน่นสูง  PE 80   PN 6  ขนาดเส้นผ่านศูนย์กลาง  1000  มม.  ตรา TAP</t>
  </si>
  <si>
    <t>ท่อพีอี  ชนิดความหนาแน่นสูง  PE 80   PN 6  ขนาดเส้นผ่านศูนย์กลาง  1200  มม.  ตรา TAP</t>
  </si>
  <si>
    <t>ท่อพีอี  ชนิดความหนาแน่นสูง  PE 80   PN 6  ขนาดเส้นผ่านศูนย์กลาง  1400  มม.  ตรา TAP</t>
  </si>
  <si>
    <t>ท่อพีอี  ชนิดความหนาแน่นสูง  PE 80   PN 6  ขนาดเส้นผ่านศูนย์กลาง  1600  มม.  ตรา TAP</t>
  </si>
  <si>
    <t>ท่อพีอี  ชนิดความหนาแน่นสูง  PE 80   PN 8  ขนาดเส้นผ่านศูนย์กลาง  50  มม.  ตรา WIIK</t>
  </si>
  <si>
    <t>ท่อพีอี  ชนิดความหนาแน่นสูง  PE 80   PN 8  ขนาดเส้นผ่านศูนย์กลาง  63  มม.  ตรา WIIK</t>
  </si>
  <si>
    <t>ท่อพีอี  ชนิดความหนาแน่นสูง  PE 80   PN 8  ขนาดเส้นผ่านศูนย์กลาง  75  มม.  ตรา WIIK</t>
  </si>
  <si>
    <t>ท่อพีอี  ชนิดความหนาแน่นสูง  PE 80   PN 8  ขนาดเส้นผ่านศูนย์กลาง  90  มม.  ตรา WIIK</t>
  </si>
  <si>
    <t>ท่อพีอี  ชนิดความหนาแน่นสูง  PE 80   PN 8  ขนาดเส้นผ่านศูนย์กลาง  110  มม.  ตรา WIIK</t>
  </si>
  <si>
    <t>ท่อพีอี  ชนิดความหนาแน่นสูง  PE 80   PN 8  ขนาดเส้นผ่านศูนย์กลาง  125  มม.  ตรา WIIK</t>
  </si>
  <si>
    <t>ท่อพีอี  ชนิดความหนาแน่นสูง  PE 80   PN 8  ขนาดเส้นผ่านศูนย์กลาง  140  มม.  ตรา WIIK</t>
  </si>
  <si>
    <t>ท่อพีอี  ชนิดความหนาแน่นสูง  PE 80   PN 8  ขนาดเส้นผ่านศูนย์กลาง  160  มม.  ตรา WIIK</t>
  </si>
  <si>
    <t>ท่อพีอี  ชนิดความหนาแน่นสูง  PE 80   PN 8  ขนาดเส้นผ่านศูนย์กลาง  180  มม.  ตรา WIIK</t>
  </si>
  <si>
    <t>ท่อพีอี  ชนิดความหนาแน่นสูง  PE 80   PN 8  ขนาดเส้นผ่านศูนย์กลาง  200  มม.  ตรา WIIK</t>
  </si>
  <si>
    <t>ท่อพีอี  ชนิดความหนาแน่นสูง  PE 80   PN 8  ขนาดเส้นผ่านศูนย์กลาง  50  มม.  ตรา TAP</t>
  </si>
  <si>
    <t>ท่อพีอี  ชนิดความหนาแน่นสูง  PE 80   PN 8  ขนาดเส้นผ่านศูนย์กลาง  63  มม.  ตรา TAP</t>
  </si>
  <si>
    <t>ท่อพีอี  ชนิดความหนาแน่นสูง  PE 80   PN 8  ขนาดเส้นผ่านศูนย์กลาง  75  มม.  ตรา TAP</t>
  </si>
  <si>
    <t>ท่อพีอี  ชนิดความหนาแน่นสูง  PE 80   PN 8  ขนาดเส้นผ่านศูนย์กลาง  90  มม.  ตรา TAP</t>
  </si>
  <si>
    <t>ท่อพีอี  ชนิดความหนาแน่นสูง  PE 80   PN 8  ขนาดเส้นผ่านศูนย์กลาง  110  มม.  ตรา TAP</t>
  </si>
  <si>
    <t>ท่อพีอี  ชนิดความหนาแน่นสูง  PE 80   PN 8  ขนาดเส้นผ่านศูนย์กลาง  125  มม.  ตรา TAP</t>
  </si>
  <si>
    <t>ท่อพีอี  ชนิดความหนาแน่นสูง  PE 80   PN 8  ขนาดเส้นผ่านศูนย์กลาง  140  มม.  ตรา TAP</t>
  </si>
  <si>
    <t>ท่อพีอี  ชนิดความหนาแน่นสูง  PE 80   PN 8  ขนาดเส้นผ่านศูนย์กลาง  160  มม.  ตรา TAP</t>
  </si>
  <si>
    <t>ท่อพีอี  ชนิดความหนาแน่นสูง  PE 80   PN 8  ขนาดเส้นผ่านศูนย์กลาง  180  มม.  ตรา TAP</t>
  </si>
  <si>
    <t>ท่อพีอี  ชนิดความหนาแน่นสูง  PE 80   PN 8  ขนาดเส้นผ่านศูนย์กลาง  200  มม.  ตรา TAP</t>
  </si>
  <si>
    <t>ท่อพีอี  ชนิดความหนาแน่นสูง  PE 80   PN 8  ขนาดเส้นผ่านศูนย์กลาง  225  มม.  ตรา WIIK</t>
  </si>
  <si>
    <t>ท่อพีอี  ชนิดความหนาแน่นสูง  PE 80   PN 8  ขนาดเส้นผ่านศูนย์กลาง  250  มม.  ตรา WIIK</t>
  </si>
  <si>
    <t>ท่อพีอี  ชนิดความหนาแน่นสูง  PE 80   PN 8  ขนาดเส้นผ่านศูนย์กลาง  280  มม.  ตรา WIIK</t>
  </si>
  <si>
    <t>ท่อพีอี  ชนิดความหนาแน่นสูง  PE 80   PN 8  ขนาดเส้นผ่านศูนย์กลาง  315  มม.  ตรา WIIK</t>
  </si>
  <si>
    <t>ท่อพีอี  ชนิดความหนาแน่นสูง  PE 80   PN 8  ขนาดเส้นผ่านศูนย์กลาง  355  มม.  ตรา WIIK</t>
  </si>
  <si>
    <t>ท่อพีอี  ชนิดความหนาแน่นสูง  PE 80   PN 8  ขนาดเส้นผ่านศูนย์กลาง  400  มม.  ตรา WIIK</t>
  </si>
  <si>
    <t>ท่อพีอี  ชนิดความหนาแน่นสูง  PE 80   PN 8  ขนาดเส้นผ่านศูนย์กลาง  450  มม.  ตรา WIIK</t>
  </si>
  <si>
    <t>ท่อพีอี  ชนิดความหนาแน่นสูง  PE 80   PN 8  ขนาดเส้นผ่านศูนย์กลาง  500  มม.  ตรา WIIK</t>
  </si>
  <si>
    <t>ท่อพีอี  ชนิดความหนาแน่นสูง  PE 80   PN 8  ขนาดเส้นผ่านศูนย์กลาง  560  มม.  ตรา WIIK</t>
  </si>
  <si>
    <t>ท่อพีอี  ชนิดความหนาแน่นสูง  PE 80   PN 8  ขนาดเส้นผ่านศูนย์กลาง  630  มม.  ตรา WIIK</t>
  </si>
  <si>
    <t>ท่อพีอี  ชนิดความหนาแน่นสูง  PE 80   PN 8  ขนาดเส้นผ่านศูนย์กลาง  800  มม.  ตรา WIIK</t>
  </si>
  <si>
    <t>ท่อพีอี  ชนิดความหนาแน่นสูง  PE 80   PN 8  ขนาดเส้นผ่านศูนย์กลาง  900  มม.  ตรา WIIK</t>
  </si>
  <si>
    <t>ท่อพีอี  ชนิดความหนาแน่นสูง  PE 80   PN 8  ขนาดเส้นผ่านศูนย์กลาง  1000  มม.  ตรา WIIK</t>
  </si>
  <si>
    <t>ท่อพีอี  ชนิดความหนาแน่นสูง  PE 80   PN 8  ขนาดเส้นผ่านศูนย์กลาง  1200  มม.  ตรา WIIK</t>
  </si>
  <si>
    <t>ท่อพีอี  ชนิดความหนาแน่นสูง  PE 80   PN 8  ขนาดเส้นผ่านศูนย์กลาง  1400  มม.  ตรา WIIK</t>
  </si>
  <si>
    <t>ท่อพีอี  ชนิดความหนาแน่นสูง  PE 80   PN 8  ขนาดเส้นผ่านศูนย์กลาง  1600  มม.  ตรา WIIK</t>
  </si>
  <si>
    <t>ท่อพีอี  ชนิดความหนาแน่นสูง  PE 80   PN 8  ขนาดเส้นผ่านศูนย์กลาง  225  มม.  ตรา  TAP</t>
  </si>
  <si>
    <t>ท่อพีอี  ชนิดความหนาแน่นสูง  PE 80   PN 8  ขนาดเส้นผ่านศูนย์กลาง  250  มม.  ตรา TAP</t>
  </si>
  <si>
    <t>ท่อพีอี  ชนิดความหนาแน่นสูง  PE 80   PN 8  ขนาดเส้นผ่านศูนย์กลาง  280  มม.  ตรา TAP</t>
  </si>
  <si>
    <t>ท่อพีอี  ชนิดความหนาแน่นสูง  PE 80   PN 8  ขนาดเส้นผ่านศูนย์กลาง  315  มม.  ตรา TAP</t>
  </si>
  <si>
    <t>ท่อพีอี  ชนิดความหนาแน่นสูง  PE 80   PN 8  ขนาดเส้นผ่านศูนย์กลาง  355  มม.  ตรา TAP</t>
  </si>
  <si>
    <t>ท่อพีอี  ชนิดความหนาแน่นสูง  PE 80   PN 8  ขนาดเส้นผ่านศูนย์กลาง  400  มม.  ตรา TAP</t>
  </si>
  <si>
    <t>ท่อพีอี  ชนิดความหนาแน่นสูง  PE 80   PN 8  ขนาดเส้นผ่านศูนย์กลาง  450  มม.  ตรา TAP</t>
  </si>
  <si>
    <t>ท่อพีอี  ชนิดความหนาแน่นสูง  PE 80   PN 8  ขนาดเส้นผ่านศูนย์กลาง  500  มม.  ตรา TAP</t>
  </si>
  <si>
    <t>ท่อพีอี  ชนิดความหนาแน่นสูง  PE 80   PN 8  ขนาดเส้นผ่านศูนย์กลาง  560  มม.  ตรา TAP</t>
  </si>
  <si>
    <t>ท่อพีอี  ชนิดความหนาแน่นสูง  PE 80   PN 8  ขนาดเส้นผ่านศูนย์กลาง  630  มม.  ตรา TAP</t>
  </si>
  <si>
    <t>ท่อพีอี  ชนิดความหนาแน่นสูง  PE 80   PN 8  ขนาดเส้นผ่านศูนย์กลาง  710  มม.  ตรา TAP</t>
  </si>
  <si>
    <t>ท่อพีอี  ชนิดความหนาแน่นสูง  PE 80   PN 8  ขนาดเส้นผ่านศูนย์กลาง  800  มม.  ตรา TAP</t>
  </si>
  <si>
    <t>ท่อพีอี  ชนิดความหนาแน่นสูง  PE 80   PN 8  ขนาดเส้นผ่านศูนย์กลาง  900  มม.  ตรา TAP</t>
  </si>
  <si>
    <t>ท่อพีอี  ชนิดความหนาแน่นสูง  PE 80   PN 8  ขนาดเส้นผ่านศูนย์กลาง  1000  มม.  ตรา TAP</t>
  </si>
  <si>
    <t>ท่อพีอี  ชนิดความหนาแน่นสูง  PE 80   PN 8  ขนาดเส้นผ่านศูนย์กลาง  1200  มม.  ตรา TAP</t>
  </si>
  <si>
    <t>ท่อพีอี  ชนิดความหนาแน่นสูง  PE 80   PN 8  ขนาดเส้นผ่านศูนย์กลาง  1400  มม.  ตรา TAP</t>
  </si>
  <si>
    <t>ท่อพีอี  ชนิดความหนาแน่นสูง  PE 80   PN 8  ขนาดเส้นผ่านศูนย์กลาง  1600  มม.  ตรา TAP</t>
  </si>
  <si>
    <t>ท่อพีอี  ชนิดความหนาแน่นสูง  PE 80   PN 10  ขนาดเส้นผ่านศูนย์กลาง  50  มม. ตรา WIIK</t>
  </si>
  <si>
    <t>ท่อพีอี  ชนิดความหนาแน่นสูง  PE 80   PN 10  ขนาดเส้นผ่านศูนย์กลาง  63  มม. ตรา WIIK</t>
  </si>
  <si>
    <t>ท่อพีอี  ชนิดความหนาแน่นสูง  PE 80   PN 10  ขนาดเส้นผ่านศูนย์กลาง  75  มม. ตรา WIIK</t>
  </si>
  <si>
    <t>ท่อพีอี  ชนิดความหนาแน่นสูง  PE 80   PN 10  ขนาดเส้นผ่านศูนย์กลาง  90  มม. ตรา WIIK</t>
  </si>
  <si>
    <t>ท่อพีอี  ชนิดความหนาแน่นสูง  PE 80   PN 10  ขนาดเส้นผ่านศูนย์กลาง  110  มม. ตรา WIIK</t>
  </si>
  <si>
    <t>ท่อพีอี  ชนิดความหนาแน่นสูง  PE 80   PN 10  ขนาดเส้นผ่านศูนย์กลาง  125  มม. ตรา WIIK</t>
  </si>
  <si>
    <t>ท่อพีอี  ชนิดความหนาแน่นสูง  PE 80   PN 10  ขนาดเส้นผ่านศูนย์กลาง  140  มม. ตรา WIIK</t>
  </si>
  <si>
    <t>ท่อพีอี  ชนิดความหนาแน่นสูง  PE 80   PN 10  ขนาดเส้นผ่านศูนย์กลาง  160  มม. ตรา WIIK</t>
  </si>
  <si>
    <t>ท่อพีอี  ชนิดความหนาแน่นสูง  PE 80   PN 10  ขนาดเส้นผ่านศูนย์กลาง  180  มม. ตรา WIIK</t>
  </si>
  <si>
    <t>ท่อพีอี  ชนิดความหนาแน่นสูง  PE 80   PN 10  ขนาดเส้นผ่านศูนย์กลาง  200  มม. ตรา WIIK</t>
  </si>
  <si>
    <t>ท่อพีอี  ชนิดความหนาแน่นสูง  PE 80   PN 10  ขนาดเส้นผ่านศูนย์กลาง  50  มม. ตรา TAP</t>
  </si>
  <si>
    <t>ท่อพีอี  ชนิดความหนาแน่นสูง  PE 80   PN 10  ขนาดเส้นผ่านศูนย์กลาง  63  มม. ตรา TAP</t>
  </si>
  <si>
    <t>ท่อพีอี  ชนิดความหนาแน่นสูง  PE 80   PN 10  ขนาดเส้นผ่านศูนย์กลาง  75  มม. ตรา TAP</t>
  </si>
  <si>
    <t>ท่อพีอี  ชนิดความหนาแน่นสูง  PE 80   PN 10  ขนาดเส้นผ่านศูนย์กลาง  90  มม. ตรา TAP</t>
  </si>
  <si>
    <t>ท่อพีอี  ชนิดความหนาแน่นสูง  PE 80   PN 10  ขนาดเส้นผ่านศูนย์กลาง  110  มม. ตรา TAP</t>
  </si>
  <si>
    <t>ท่อพีอี  ชนิดความหนาแน่นสูง  PE 80   PN 10  ขนาดเส้นผ่านศูนย์กลาง  125  มม. ตรา TAP</t>
  </si>
  <si>
    <t>ท่อพีอี  ชนิดความหนาแน่นสูง  PE 80   PN 10  ขนาดเส้นผ่านศูนย์กลาง  140  มม. ตรา TAP</t>
  </si>
  <si>
    <t>ท่อพีอี  ชนิดความหนาแน่นสูง  PE 80   PN 10  ขนาดเส้นผ่านศูนย์กลาง  160  มม. ตรา TAP</t>
  </si>
  <si>
    <t>ท่อพีอี  ชนิดความหนาแน่นสูง  PE 80   PN 10  ขนาดเส้นผ่านศูนย์กลาง  180  มม. ตรา TAP</t>
  </si>
  <si>
    <t>ท่อพีอี  ชนิดความหนาแน่นสูง  PE 80   PN 10  ขนาดเส้นผ่านศูนย์กลาง  200  มม. ตรา TAP</t>
  </si>
  <si>
    <t>ท่อพีอี  ชนิดความหนาแน่นสูง  PE 80   PN 10  ขนาดเส้นผ่านศูนย์กลาง  225  มม. ตรา WIIK</t>
  </si>
  <si>
    <t>ท่อพีอี  ชนิดความหนาแน่นสูง  PE 80   PN 10  ขนาดเส้นผ่านศูนย์กลาง  250  มม. ตรา WIIK</t>
  </si>
  <si>
    <t>ท่อพีอี  ชนิดความหนาแน่นสูง  PE 80   PN 10  ขนาดเส้นผ่านศูนย์กลาง  280  มม. ตรา WIIK</t>
  </si>
  <si>
    <t>ท่อพีอี  ชนิดความหนาแน่นสูง  PE 80   PN 10  ขนาดเส้นผ่านศูนย์กลาง  315  มม. ตรา WIIK</t>
  </si>
  <si>
    <t>ท่อพีอี  ชนิดความหนาแน่นสูง  PE 80   PN 10  ขนาดเส้นผ่านศูนย์กลาง  355  มม. ตรา WIIK</t>
  </si>
  <si>
    <t>ท่อพีอี  ชนิดความหนาแน่นสูง  PE 80   PN 10  ขนาดเส้นผ่านศูนย์กลาง  400  มม. ตรา WIIK</t>
  </si>
  <si>
    <t>ท่อพีอี  ชนิดความหนาแน่นสูง  PE 80   PN 10  ขนาดเส้นผ่านศูนย์กลาง  450  มม. ตรา WIIK</t>
  </si>
  <si>
    <t>ท่อพีอี  ชนิดความหนาแน่นสูง  PE 80   PN 10  ขนาดเส้นผ่านศูนย์กลาง  500  มม. ตรา WIIK</t>
  </si>
  <si>
    <t>ท่อพีอี  ชนิดความหนาแน่นสูง  PE 80   PN 10  ขนาดเส้นผ่านศูนย์กลาง  560  มม. ตรา WIIK</t>
  </si>
  <si>
    <t>ท่อพีอี  ชนิดความหนาแน่นสูง  PE 80   PN 10  ขนาดเส้นผ่านศูนย์กลาง  630  มม. ตรา WIIK</t>
  </si>
  <si>
    <t>ท่อพีอี  ชนิดความหนาแน่นสูง  PE 80   PN 10  ขนาดเส้นผ่านศูนย์กลาง  710  มม. ตรา WIIK</t>
  </si>
  <si>
    <t>ท่อพีอี  ชนิดความหนาแน่นสูง  PE 80   PN 10  ขนาดเส้นผ่านศูนย์กลาง  800  มม. ตรา WIIK</t>
  </si>
  <si>
    <t>ท่อพีอี  ชนิดความหนาแน่นสูง  PE 80   PN 10  ขนาดเส้นผ่านศูนย์กลาง  900  มม. ตรา WIIK</t>
  </si>
  <si>
    <t>ท่อพีอี  ชนิดความหนาแน่นสูง  PE 80   PN 10  ขนาดเส้นผ่านศูนย์กลาง  1000  มม. ตรา WIIK</t>
  </si>
  <si>
    <t>ท่อพีอี  ชนิดความหนาแน่นสูง  PE 80   PN 10  ขนาดเส้นผ่านศูนย์กลาง  1200  มม. ตรา WIIK</t>
  </si>
  <si>
    <t>ท่อพีอี  ชนิดความหนาแน่นสูง  PE 80   PN 10  ขนาดเส้นผ่านศูนย์กลาง  1400  มม. ตรา WIIK</t>
  </si>
  <si>
    <t>ท่อพีอี  ชนิดความหนาแน่นสูง  PE 80   PN 10  ขนาดเส้นผ่านศูนย์กลาง  1600  มม. ตรา WIIK</t>
  </si>
  <si>
    <t>ท่อพีอี  ชนิดความหนาแน่นสูง  PE 80   PN 10  ขนาดเส้นผ่านศูนย์กลาง  225  มม. ตรา TAP</t>
  </si>
  <si>
    <t>ท่อพีอี  ชนิดความหนาแน่นสูง  PE 80   PN 10  ขนาดเส้นผ่านศูนย์กลาง  250  มม. ตรา TAP</t>
  </si>
  <si>
    <t>ท่อพีอี  ชนิดความหนาแน่นสูง  PE 80   PN 10  ขนาดเส้นผ่านศูนย์กลาง  280  มม. ตรา TAP</t>
  </si>
  <si>
    <t>ท่อพีอี  ชนิดความหนาแน่นสูง  PE 80   PN 10  ขนาดเส้นผ่านศูนย์กลาง  315  มม. ตรา TAP</t>
  </si>
  <si>
    <t>ท่อพีอี  ชนิดความหนาแน่นสูง  PE 80   PN 10  ขนาดเส้นผ่านศูนย์กลาง  355  มม. ตรา TAP</t>
  </si>
  <si>
    <t>ท่อพีอี  ชนิดความหนาแน่นสูง  PE 80   PN 10  ขนาดเส้นผ่านศูนย์กลาง  400  มม. ตรา TAP</t>
  </si>
  <si>
    <t>ท่อพีอี  ชนิดความหนาแน่นสูง  PE 80   PN 10  ขนาดเส้นผ่านศูนย์กลาง  450  มม. ตรา TAP</t>
  </si>
  <si>
    <t>ท่อพีอี  ชนิดความหนาแน่นสูง  PE 80   PN 10  ขนาดเส้นผ่านศูนย์กลาง  500  มม. ตรา TAP</t>
  </si>
  <si>
    <t>ท่อพีอี  ชนิดความหนาแน่นสูง  PE 80   PN 10  ขนาดเส้นผ่านศูนย์กลาง  560  มม. ตรา TAP</t>
  </si>
  <si>
    <t>ท่อพีอี  ชนิดความหนาแน่นสูง  PE 80   PN 10  ขนาดเส้นผ่านศูนย์กลาง  630  มม. ตรา TAP</t>
  </si>
  <si>
    <t>ท่อพีอี  ชนิดความหนาแน่นสูง  PE 80   PN 10  ขนาดเส้นผ่านศูนย์กลาง  710  มม. ตรา TAP</t>
  </si>
  <si>
    <t>ท่อพีอี  ชนิดความหนาแน่นสูง  PE 80   PN 10  ขนาดเส้นผ่านศูนย์กลาง  800  มม. ตรา TAP</t>
  </si>
  <si>
    <t>ท่อพีอี  ชนิดความหนาแน่นสูง  PE 80   PN 10  ขนาดเส้นผ่านศูนย์กลาง  900  มม. ตรา TAP</t>
  </si>
  <si>
    <t>ท่อพีอี  ชนิดความหนาแน่นสูง  PE 80   PN 10  ขนาดเส้นผ่านศูนย์กลาง  1000  มม. ตรา TAP</t>
  </si>
  <si>
    <t>ท่อพีอี  ชนิดความหนาแน่นสูง  PE 80   PN 10  ขนาดเส้นผ่านศูนย์กลาง  1200  มม. ตรา TAP</t>
  </si>
  <si>
    <t>ท่อพีอี  ชนิดความหนาแน่นสูง  PE 80   PN 10  ขนาดเส้นผ่านศูนย์กลาง  1400  มม. ตรา TAP</t>
  </si>
  <si>
    <t>ท่อพีอี  ชนิดความหนาแน่นสูง  PE 80   PN 10  ขนาดเส้นผ่านศูนย์กลาง  1600  มม. ตรา TAP</t>
  </si>
  <si>
    <t>ท่อพีอี  ชนิดความหนาแน่นสูง  PE 80   PN 12.5  ขนาดเส้นผ่านศูนย์กลาง  50  มม. ตรา WIIK</t>
  </si>
  <si>
    <t>ท่อพีอี  ชนิดความหนาแน่นสูง  PE 80   PN 12.5  ขนาดเส้นผ่านศูนย์กลาง  63  มม. ตรา WIIK</t>
  </si>
  <si>
    <t>ท่อพีอี  ชนิดความหนาแน่นสูง  PE 80   PN 12.5  ขนาดเส้นผ่านศูนย์กลาง  75  มม. ตรา WIIK</t>
  </si>
  <si>
    <t>ท่อพีอี  ชนิดความหนาแน่นสูง  PE 80   PN 12.5  ขนาดเส้นผ่านศูนย์กลาง  90  มม. ตรา WIIK</t>
  </si>
  <si>
    <t>ท่อพีอี  ชนิดความหนาแน่นสูง  PE 80   PN 12.5  ขนาดเส้นผ่านศูนย์กลาง  110  มม. ตรา WIIK</t>
  </si>
  <si>
    <t>ท่อพีอี  ชนิดความหนาแน่นสูง  PE 80   PN 12.5  ขนาดเส้นผ่านศูนย์กลาง  125  มม. ตรา WIIK</t>
  </si>
  <si>
    <t>ท่อพีอี  ชนิดความหนาแน่นสูง  PE 80   PN 12.5  ขนาดเส้นผ่านศูนย์กลาง  140  มม. ตรา WIIK</t>
  </si>
  <si>
    <t>ท่อพีอี  ชนิดความหนาแน่นสูง  PE 80   PN 12.5  ขนาดเส้นผ่านศูนย์กลาง  160  มม. ตรา WIIK</t>
  </si>
  <si>
    <t>ท่อพีอี  ชนิดความหนาแน่นสูง  PE 80   PN 12.5  ขนาดเส้นผ่านศูนย์กลาง  180  มม. ตรา WIIK</t>
  </si>
  <si>
    <t>ท่อพีอี  ชนิดความหนาแน่นสูง  PE 80   PN 12.5  ขนาดเส้นผ่านศูนย์กลาง  200  มม. ตรา WIIK</t>
  </si>
  <si>
    <t>ท่อพีอี  ชนิดความหนาแน่นสูง  PE 80   PN 12.5  ขนาดเส้นผ่านศูนย์กลาง  50  มม. ตรา TAP</t>
  </si>
  <si>
    <t>ท่อพีอี  ชนิดความหนาแน่นสูง  PE 80   PN 12.5  ขนาดเส้นผ่านศูนย์กลาง  63  มม. ตรา TAP</t>
  </si>
  <si>
    <t>ท่อพีอี  ชนิดความหนาแน่นสูง  PE 80   PN 12.5  ขนาดเส้นผ่านศูนย์กลาง  75  มม. ตรา TAP</t>
  </si>
  <si>
    <t>ท่อพีอี  ชนิดความหนาแน่นสูง  PE 80   PN 12.5  ขนาดเส้นผ่านศูนย์กลาง  90  มม. ตรา TAP</t>
  </si>
  <si>
    <t>ท่อพีอี  ชนิดความหนาแน่นสูง  PE 80   PN 12.5  ขนาดเส้นผ่านศูนย์กลาง  110  มม. ตรา TAP</t>
  </si>
  <si>
    <t>ท่อพีอี  ชนิดความหนาแน่นสูง  PE 80   PN 12.5  ขนาดเส้นผ่านศูนย์กลาง  125  มม. ตรา TAP</t>
  </si>
  <si>
    <t>ท่อพีอี  ชนิดความหนาแน่นสูง  PE 80   PN 12.5  ขนาดเส้นผ่านศูนย์กลาง  140  มม. ตรา TAP</t>
  </si>
  <si>
    <t>ท่อพีอี  ชนิดความหนาแน่นสูง  PE 80   PN 12.5  ขนาดเส้นผ่านศูนย์กลาง  160  มม. ตรา TAP</t>
  </si>
  <si>
    <t>ท่อพีอี  ชนิดความหนาแน่นสูง  PE 80   PN 12.5  ขนาดเส้นผ่านศูนย์กลาง  180  มม. ตรา TAP</t>
  </si>
  <si>
    <t>ท่อพีอี  ชนิดความหนาแน่นสูง  PE 80   PN 12.5  ขนาดเส้นผ่านศูนย์กลาง  200  มม. ตรา TAP</t>
  </si>
  <si>
    <t>ท่อพีอี  ชนิดความหนาแน่นสูง  PE 80   PN 12.5  ขนาดเส้นผ่านศูนย์กลาง  225  มม. ตรา WIIK</t>
  </si>
  <si>
    <t>ท่อพีอี  ชนิดความหนาแน่นสูง  PE 80   PN 12.5  ขนาดเส้นผ่านศูนย์กลาง  250  มม. ตรา WIIK</t>
  </si>
  <si>
    <t>ท่อพีอี  ชนิดความหนาแน่นสูง  PE 80   PN 12.5  ขนาดเส้นผ่านศูนย์กลาง  280  มม. ตรา WIIK</t>
  </si>
  <si>
    <t>ท่อพีอี  ชนิดความหนาแน่นสูง  PE 80   PN 12.5  ขนาดเส้นผ่านศูนย์กลาง  315  มม. ตรา WIIK</t>
  </si>
  <si>
    <t>ท่อพีอี  ชนิดความหนาแน่นสูง  PE 80   PN 12.5  ขนาดเส้นผ่านศูนย์กลาง  355  มม. ตรา WIIK</t>
  </si>
  <si>
    <t>ท่อพีอี  ชนิดความหนาแน่นสูง  PE 80   PN 12.5  ขนาดเส้นผ่านศูนย์กลาง  400  มม. ตรา WIIK</t>
  </si>
  <si>
    <t>ท่อพีอี  ชนิดความหนาแน่นสูง  PE 80   PN 12.5  ขนาดเส้นผ่านศูนย์กลาง  450  มม. ตรา WIIK</t>
  </si>
  <si>
    <t>ท่อพีอี  ชนิดความหนาแน่นสูง  PE 80   PN 12.5  ขนาดเส้นผ่านศูนย์กลาง  500  มม. ตรา WIIK</t>
  </si>
  <si>
    <t>ท่อพีอี  ชนิดความหนาแน่นสูง  PE 80   PN 12.5  ขนาดเส้นผ่านศูนย์กลาง  560  มม. ตรา WIIK</t>
  </si>
  <si>
    <t>ท่อพีอี  ชนิดความหนาแน่นสูง  PE 80   PN 12.5  ขนาดเส้นผ่านศูนย์กลาง  630  มม. ตรา WIIK</t>
  </si>
  <si>
    <t>ท่อพีอี  ชนิดความหนาแน่นสูง  PE 80   PN 12.5  ขนาดเส้นผ่านศูนย์กลาง  710  มม. ตรา WIIK</t>
  </si>
  <si>
    <t>ท่อพีอี  ชนิดความหนาแน่นสูง  PE 80   PN 12.5  ขนาดเส้นผ่านศูนย์กลาง  800  มม. ตรา WIIK</t>
  </si>
  <si>
    <t>ท่อพีอี  ชนิดความหนาแน่นสูง  PE 80   PN 12.5  ขนาดเส้นผ่านศูนย์กลาง  900  มม. ตรา WIIK</t>
  </si>
  <si>
    <t>ท่อพีอี  ชนิดความหนาแน่นสูง  PE 80   PN 12.5  ขนาดเส้นผ่านศูนย์กลาง  1000  มม. ตรา WIIK</t>
  </si>
  <si>
    <t>ท่อพีอี  ชนิดความหนาแน่นสูง  PE 80   PN 12.5  ขนาดเส้นผ่านศูนย์กลาง  225  มม. ตรา TAP</t>
  </si>
  <si>
    <t>ท่อพีอี  ชนิดความหนาแน่นสูง  PE 80   PN 12.5  ขนาดเส้นผ่านศูนย์กลาง  250  มม. ตรา TAP</t>
  </si>
  <si>
    <t>ท่อพีอี  ชนิดความหนาแน่นสูง  PE 80   PN 12.5  ขนาดเส้นผ่านศูนย์กลาง  280  มม. ตรา TAP</t>
  </si>
  <si>
    <t>ท่อพีอี  ชนิดความหนาแน่นสูง  PE 80   PN 12.5  ขนาดเส้นผ่านศูนย์กลาง  315  มม. ตรา TAP</t>
  </si>
  <si>
    <t>ท่อพีอี  ชนิดความหนาแน่นสูง  PE 80   PN 12.5  ขนาดเส้นผ่านศูนย์กลาง  355  มม. ตรา TAP</t>
  </si>
  <si>
    <t>ท่อพีอี  ชนิดความหนาแน่นสูง  PE 80   PN 12.5  ขนาดเส้นผ่านศูนย์กลาง  400  มม. ตรา TAP</t>
  </si>
  <si>
    <t>ท่อพีอี  ชนิดความหนาแน่นสูง  PE 80   PN 12.5  ขนาดเส้นผ่านศูนย์กลาง  450  มม. ตรา TAP</t>
  </si>
  <si>
    <t>ท่อพีอี  ชนิดความหนาแน่นสูง  PE 80   PN 12.5  ขนาดเส้นผ่านศูนย์กลาง  500  มม. ตรา TAP</t>
  </si>
  <si>
    <t>ท่อพีอี  ชนิดความหนาแน่นสูง  PE 80   PN 12.5  ขนาดเส้นผ่านศูนย์กลาง  560  มม. ตรา TAP</t>
  </si>
  <si>
    <t>ท่อพีอี  ชนิดความหนาแน่นสูง  PE 80   PN 12.5  ขนาดเส้นผ่านศูนย์กลาง  630  มม. ตรา TAP</t>
  </si>
  <si>
    <t>ท่อพีอี  ชนิดความหนาแน่นสูง  PE 80   PN 12.5  ขนาดเส้นผ่านศูนย์กลาง  710  มม. ตรา TAP</t>
  </si>
  <si>
    <t>ท่อพีอี  ชนิดความหนาแน่นสูง  PE 80   PN 12.5  ขนาดเส้นผ่านศูนย์กลาง  800  มม. ตรา TAP</t>
  </si>
  <si>
    <t>ท่อพีอี  ชนิดความหนาแน่นสูง  PE 80   PN 12.5  ขนาดเส้นผ่านศูนย์กลาง  900  มม. ตรา TAP</t>
  </si>
  <si>
    <t>ท่อพีอี  ชนิดความหนาแน่นสูง  PE 80   PN 12.5  ขนาดเส้นผ่านศูนย์กลาง  1000  มม. ตรา TAP</t>
  </si>
  <si>
    <t>ท่อ  พีบี  สำหรับงานประปาและวางท่อทั่วไป ชั้น 125 PSI   ขนาดเส้นผ่าศูนย์กลาง   80  มม.   (3")    ตรา  พีบีพี</t>
  </si>
  <si>
    <t>ท่อ  พีบี  สำหรับงานประปาและวางท่อทั่วไป ชั้น 125 PSI   ขนาดเส้นผ่าศูนย์กลาง 100  มม.   (4")   ตรา  พีบีพี</t>
  </si>
  <si>
    <t>ท่อ  พีบี  สำหรับงานประปาและวางท่อทั่วไป ชั้น 125 PSI   ขนาดเส้นผ่าศูนย์กลาง 150  มม.   (6")   ตรา  พีบีพี</t>
  </si>
  <si>
    <t>ท่อ  พีบี  สำหรับงานประปาและวางท่อทั่วไป ชั้น 125 PSI   ขนาดเส้นผ่าศูนย์กลาง 200  มม.   (8")   ตรา  พีบีพี</t>
  </si>
  <si>
    <t>ท่อ  พีบี  สำหรับงานประปาและวางท่อทั่วไป ชั้น 160 PSI   ขนาดเส้นผ่าศูนย์กลาง  20  มม.   (3/4")     ตรา พีบีพี</t>
  </si>
  <si>
    <t>ท่อ  พีบี  สำหรับงานประปาและวางท่อทั่วไป ชั้น 160 PSI   ขนาดเส้นผ่าศูนย์กลาง  25  มม.   (1")        ตรา พีบีพี</t>
  </si>
  <si>
    <t>ท่อ  พีบี  สำหรับงานประปาและวางท่อทั่วไป ชั้น 160 PSI   ขนาดเส้นผ่าศูนย์กลาง  40  มม.   (1 1/2")   ตรา พีบีพี</t>
  </si>
  <si>
    <t>ท่อ  พีบี  สำหรับงานประปาและวางท่อทั่วไป ชั้น  160 PSI   ขนาดเส้นผ่าศูนย์กลาง  50  มม.   (2")        ตรา พีบีพี</t>
  </si>
  <si>
    <t>ท่อ  พีบี  สำหรับงานประปาและวางท่อทั่วไป ชั้น 160 PSI   ขนาดเส้นผ่าศูนย์กลาง  65  มม.   (2 1/2")   ตรา พีบีพี</t>
  </si>
  <si>
    <t>ท่อ  พีบี  สำหรับงานประปาและวางท่อทั่วไป ชั้น 160 PSI   ขนาดเส้นผ่าศูนย์กลาง  80  มม.   (3")       ตรา พีบีพี</t>
  </si>
  <si>
    <t>ท่อ  พีบี  สำหรับงานประปาและวางท่อทั่วไป ชั้น 160 PSI   ขนาดเส้นผ่าศูนย์กลาง 100  มม.   (4")     ตรา พีบีพี</t>
  </si>
  <si>
    <t>ท่อ  พีบี  สำหรับงานประปาและวางท่อทั่วไป ชั้น 160 PSI   ขนาดเส้นผ่าศูนย์กลาง 150  มม.   (6")     ตรา พีบีพี</t>
  </si>
  <si>
    <t>ท่อ  พีบี  สำหรับงานประปาและวางท่อทั่วไป  ชั้น160 PSI   ขนาดเส้นผ่าศูนย์กลาง 200  มม.   (8")     ตรา พีบีพี</t>
  </si>
  <si>
    <t>ท่อ  พีบี  สำหรับงานประปาและวางท่อทั่วไป  200 PSI    ขนาดเส้นผ่าศูนย์กลาง  15  มม.   (1/2")     ตรา พีบีพี</t>
  </si>
  <si>
    <t>ท่อ  พีบี  สำหรับงานประปาและวางท่อทั่วไป  200 PSI    ขนาดเส้นผ่าศูนย์กลาง  20  มม.   (3/4")     ตรา พีบีพี</t>
  </si>
  <si>
    <t>ท่อ  พีบี  สำหรับงานประปาและวางท่อทั่วไป  200 PSI    ขนาดเส้นผ่าศูนย์กลาง  25  มม.   (1")        ตรา พีบีพี</t>
  </si>
  <si>
    <t>ท่อ  พีบี  สำหรับงานประปาและวางท่อทั่วไป  200 PSI    ขนาดเส้นผ่าศูนย์กลาง  40  มม.   (1 1/2")    ตรา พีบีพี</t>
  </si>
  <si>
    <t>175.00</t>
  </si>
  <si>
    <t>ท่อ  พีบี  สำหรับงานประปาและวางท่อทั่วไป  200 PSI    ขนาดเส้นผ่าศูนย์กลาง  50  มม.   (2")        ตรา พีบีพี</t>
  </si>
  <si>
    <t>ท่อ  พีบี  สำหรับงานประปาและวางท่อทั่วไป  200 PSI    ขนาดเส้นผ่าศูนย์กลาง  65  มม.   (2 1/2")    ตรา พีบีพี</t>
  </si>
  <si>
    <t>ท่อ  พีบี  สำหรับงานประปาและวางท่อทั่วไป  200 PSI    ขนาดเส้นผ่าศูนย์กลาง  80  มม.   (3")      ตรา พีบีพี</t>
  </si>
  <si>
    <t>ท่อ  พีบี  สำหรับงานประปาและวางท่อทั่วไป  200 PSI    ขนาดเส้นผ่าศูนย์กลาง 100  มม.   (4")    ตรา พีบีพี</t>
  </si>
  <si>
    <t>ท่อ  พีบี  สำหรับงานประปาและวางท่อทั่วไป  200 PSI    ขนาดเส้นผ่าศูนย์กลาง 150  มม.   (6")    ตรา พีบีพี</t>
  </si>
  <si>
    <t>ท่อ  พีบี  สำหรับงานประปาและวางท่อทั่วไป  200 PSI    ขนาดเส้นผ่าศูนย์กลาง 200  มม.   (8")    ตรา พีบีพี</t>
  </si>
  <si>
    <t>ข้อต่อตรงท่อพีบี  ระบบสวมล็อค     ขนาดเส้นผ่าศูนย์กลาง     15 x 15  มม.   ตรา พีบีพี</t>
  </si>
  <si>
    <t>ข้อต่อตรงท่อพีบี  ระบบสวมล็อค     ขนาดเส้นผ่าศูนย์กลาง     20 x 20  มม.   ตรา พีบีพี</t>
  </si>
  <si>
    <t>ข้อต่อตรงท่อพีบี  ระบบสวมล็อค     ขนาดเส้นผ่าศูนย์กลาง     25 x 25  มม.   ตรา พีบีพี</t>
  </si>
  <si>
    <t>ข้อต่อตรงท่อพีบี  ระบบสวมล็อค     ขนาดเส้นผ่าศูนย์กลาง     40 x 40  มม.   ตรา พีบีพี</t>
  </si>
  <si>
    <t>ข้อต่อตรงท่อพีบี  ระบบสวมล็อค     ขนาดเส้นผ่าศูนย์กลาง     50 x 50  มม.   ตรา พีบีพี</t>
  </si>
  <si>
    <t>ข้อต่อตรงลดท่อพีบี  ระบบสวมล็อค  ขนาดเส้นผ่าศูนย์กลาง      20 x 15  มม.   ตรา พีบีพี</t>
  </si>
  <si>
    <t>ข้อต่อตรงลดท่อพีบี  ระบบสวมล็อค  ขนาดเส้นผ่าศูนย์กลาง      25 x 20  มม.   ตรา พีบีพี</t>
  </si>
  <si>
    <t>ข้อต่อตรงลดท่อพีบี  ระบบสวมล็อค  ขนาดเส้นผ่าศูนย์กลาง      40 x 20  มม.   ตรา พีบีพี</t>
  </si>
  <si>
    <t>ข้อต่อตรงลดท่อพีบี  ระบบสวมล็อค  ขนาดเส้นผ่าศูนย์กลาง      40 x 25  มม.   ตรา พีบีพี</t>
  </si>
  <si>
    <t>ข้อต่อตรงลดท่อพีบี  ระบบสวมล็อค  ขนาดเส้นผ่าศูนย์กลาง      50 x 20  มม.   ตรา พีบีพี</t>
  </si>
  <si>
    <t>ข้อต่อตรงลดท่อพีบี  ระบบสวมล็อค  ขนาดเส้นผ่าศูนย์กลาง      50 x 25  มม.  ตรา พีบีพี</t>
  </si>
  <si>
    <t>ข้อต่อตรงลดท่อพีบี  ระบบสวมล็อค  ขนาดเส้นผ่าศูนย์กลาง      50 x 40  มม.   ตรา พีบีพี</t>
  </si>
  <si>
    <t>ข้อต่อตรงลดท่อพีบี  ระบบสวมล็อค  ขนาดเส้นผ่าศูนย์กลาง      25 x 15  มม.   ตรา พีบีพี</t>
  </si>
  <si>
    <t>ข้อต่อตรงเกลียวในท่อพีบี   ระบบสวมล็อค  ขนาดเส้นผ่าศูนย์กลาง     15  มม.  x  1/2"    ตรา พีบีพี</t>
  </si>
  <si>
    <t>ข้อต่อตรงเกลียวในท่อพีบี   ระบบสวมล็อค  ขนาดเส้นผ่าศูนย์กลาง     20  มม.  x  1/2"    ตรา พีบีพี</t>
  </si>
  <si>
    <t>ข้อต่อตรงเกลียวในท่อพีบี   ระบบสวมล็อค  ขนาดเส้นผ่าศูนย์กลาง     20  มม.  x  3/4"    ตรา พีบีพี</t>
  </si>
  <si>
    <t>ข้อต่อตรงเกลียวในท่อพีบี   ระบบสวมล็อค  ขนาดเส้นผ่าศูนย์กลาง     25  มม.  x  3/4"    ตรา พีบีพี</t>
  </si>
  <si>
    <t>ข้อต่อตรงเกลียวในท่อพีบี   ระบบสวมล็อค  ขนาดเส้นผ่าศูนย์กลาง     25  มม.  x  1"     ตรา พีบีพี</t>
  </si>
  <si>
    <t>ข้อต่อตรงเกลียวในท่อพีบี   ระบบสวมล็อค  ขนาดเส้นผ่าศูนย์กลาง     40  มม.  x  1"     ตรา พีบีพี</t>
  </si>
  <si>
    <t>ข้อต่อตรงเกลียวในท่อพีบี   ระบบสวมล็อค  ขนาดเส้นผ่าศูนย์กลาง     40  มม.  x  1 1/2"   ตรา พีบีพี</t>
  </si>
  <si>
    <t>ข้อต่อตรงเกลียวในท่อพีบี   ระบบสวมล็อค  ขนาดเส้นผ่าศูนย์กลาง     50  มม.  x  1 1/2"   ตรา พีบีพี</t>
  </si>
  <si>
    <t>ข้อต่อตรงเกลียวในท่อพีบี   ระบบสวมล็อค  ขนาดเส้นผ่าศูนย์กลาง     50  มม.  x  2"    ตรา พีบีพี</t>
  </si>
  <si>
    <t>ข้อต่อตรงเกลียวนอกท่อพีบี   ระบบสวมล็อค  ขนาดเส้นผ่าศูนย์กลาง     15  มม.  x  1/2"   ตรา พีบีพี</t>
  </si>
  <si>
    <t>ข้อต่อตรงเกลียวนอกท่อพีบี  ระบบสวมล็อค  ขนาดเส้นผ่าศูนย์กลาง     20  มม.  x  1/2"    ตรา พีบีพี</t>
  </si>
  <si>
    <t>ข้อต่อตรงเกลียวนอกท่อพีบี  ระบบสวมล็อค  ขนาดเส้นผ่าศูนย์กลาง     20  มม.  x  3/4"    ตรา พีบีพี</t>
  </si>
  <si>
    <t>ข้อต่อตรงเกลียวนอกท่อพีบี  ระบบสวมล็อค  ขนาดเส้นผ่าศูนย์กลาง     25  มม.  x  3/4"    ตรา พีบีพี</t>
  </si>
  <si>
    <t>ข้อต่อตรงเกลียวนอกท่อพีบี  ระบบสวมล็อค  ขนาดเส้นผ่าศูนย์กลาง     25  มม.  x  1"    ตรา พีบีพี</t>
  </si>
  <si>
    <t>ข้อต่อตรงเกลียวนอกท่อพีบี   ระบบสวมล็อค  ขนาดเส้นผ่าศูนย์กลาง    40  มม.  x  1"    ตรา พีบีพี</t>
  </si>
  <si>
    <t>ข้อต่อตรงเกลียวนอกท่อพีบี  ระบบสวมล็อค  ขนาดเส้นผ่าศูนย์กลาง     40  มม.  x  1 1/2"   ตรา พีบีพี</t>
  </si>
  <si>
    <t>ข้อต่อตรงเกลียวนอกท่อพีบี  ระบบสวมล็อค  ขนาดเส้นผ่าศูนย์กลาง     50  มม.  x  1 1/2"   ตรา พีบีพี</t>
  </si>
  <si>
    <t>ข้อต่อตรงเกลียวนอกท่อพีบี  ระบบสวมล็อค  ขนาดเส้นผ่าศูนย์กลาง     50  มม.  x  2"     ตรา พีบีพี</t>
  </si>
  <si>
    <t>ข้อต่อซ่อมท่อพีบี   ระบบสวมล็อค   ยาว  150  มม.  ขนาดเส้นผ่าศูนย์กลาง  40 x 150  มม.   ตรา พีบีพี</t>
  </si>
  <si>
    <t>ข้อต่อซ่อมท่อพีบี   ระบบสวมล็อค   ยาว  150  มม.  ขนาดเส้นผ่าศูนย์กลาง  50 x 150  มม.   ตรา พีบีพี</t>
  </si>
  <si>
    <t>ข้องอเกลียวในท่อพีบี  ระบบสวมล็อค   ขนาดเส้นผ่าศูนย์กลาง      15  มม. x 1/2"   ตรา พีบีพี</t>
  </si>
  <si>
    <t>ข้องอเกลียวในท่อพีบี  ระบบสวมล็อค   ขนาดเส้นผ่าศูนย์กลาง      20 มม. x 1/2"   ตรา พีบีพี</t>
  </si>
  <si>
    <t>ข้องอเกลียวในท่อพีบี  ระบบสวมล็อค   ขนาดเส้นผ่าศูนย์กลาง      20 มม. x 3/4"   ตรา พีบีพี</t>
  </si>
  <si>
    <t>ข้องอเกลียวในท่อพีบี  ระบบสวมล็อค   ขนาดเส้นผ่าศูนย์กลาง      25 มม. x 1"    ตรา พีบีพี</t>
  </si>
  <si>
    <t>ข้องอเกลียวในท่อพีบี  ระบบสวมล็อค   ขนาดเส้นผ่าศูนย์กลาง      40 มม. x 1 1/2"    ตรา พีบีพี</t>
  </si>
  <si>
    <t>ข้องอเกลียวในท่อพีบี  ระบบสวมล็อค   ขนาดเส้นผ่าศูนย์กลาง      50 มม. x 2"    ตรา พีบีพี</t>
  </si>
  <si>
    <t>ข้องอเกลียวนอกท่อพีบี  ระบบสวมล็อค   ขนาดเส้นผ่าศูนย์กลาง      20  มม. x 1/2"   ตรา พีบีพี</t>
  </si>
  <si>
    <t>ข้องอเกลียวนอกท่อพีบี  ระบบสวมล็อค   ขนาดเส้นผ่าศูนย์กลาง      20 มม. x 3/4"    ตรา พีบีพี</t>
  </si>
  <si>
    <t>ข้องอเกลียวนอกท่อพีบี  ระบบสวมล็อค   ขนาดเส้นผ่าศูนย์กลาง      25 มม. x 3/4"    ตรา พีบีพี</t>
  </si>
  <si>
    <t>ข้องอเกลียวนอกท่อพีบี  ระบบสวมล็อค   ขนาดเส้นผ่าศูนย์กลาง      25 มม. x 1"        ตรา พีบีพี</t>
  </si>
  <si>
    <t>ข้องอเกลียวนอกท่อพีบี  ระบบสวมล็อค   ขนาดเส้นผ่าศูนย์กลาง      40 มม. x 1"        ตรา พีบีพี</t>
  </si>
  <si>
    <t>ข้องอเกลียวนอกท่อพีบี  ระบบสวมล็อค   ขนาดเส้นผ่าศูนย์กลาง      40 มม. x 1 1/2"   ตรา  พีบีพี</t>
  </si>
  <si>
    <t>ข้องอเกลียวนอกท่อพีบี  ระบบสวมล็อค   ขนาดเส้นผ่าศูนย์กลาง      50 มม. x 1 1/2"  ตรา  พีบีพี</t>
  </si>
  <si>
    <t>ข้องอเกลียวนอกท่อพีบี  ระบบสวมล็อค   ขนาดเส้นผ่าศูนย์กลาง      50 มม. x 2"        ตรา พีบีพี</t>
  </si>
  <si>
    <t>ข้องอเกลียวนอกท่อพีบี  ระบบสวมล็อค   ขนาดเส้นผ่าศูนย์กลาง      15 มม. x 1/2"      ตราพีบีพี</t>
  </si>
  <si>
    <t>สามทางท่อพีบี   ระบบสวมล็อค  ขนาดเส้นผ่าศูนย์กลาง      15 x 15 x 15  มม.   ตรา  พีบีพี</t>
  </si>
  <si>
    <t>สามทางท่อพีบี   ระบบสวมล็อค  ขนาดเส้นผ่าศูนย์กลาง      20 x 20 x 20  มม.   ตรา  พีบีพี</t>
  </si>
  <si>
    <t>สามทางท่อพีบี   ระบบสวมล็อค  ขนาดเส้นผ่าศูนย์กลาง      25 x 25 x 25  มม.   ตรา  พีบีพี</t>
  </si>
  <si>
    <t>สามทางท่อพีบี   ระบบสวมล็อค  ขนาดเส้นผ่าศูนย์กลาง      40 x 40 x 40  มม.   ตรา  พีบีพี</t>
  </si>
  <si>
    <t>สามทางท่อพีบี   ระบบสวมล็อค  ขนาดเส้นผ่าศูนย์กลาง      50 x 50 x 50  มม.   ตรา  พีบีพี</t>
  </si>
  <si>
    <t>สามทางเกลียวในท่อพีบี  ระบบสวมล็อค   ขนาดเส้นผ่าศูนย์กลาง      20 มม. x 1" x 20  มม.   ตรา พีบีพี</t>
  </si>
  <si>
    <t>สามทางเกลียวในท่อพีบี  ระบบสวมล็อค   ขนาดเส้นผ่าศูนย์กลาง      25 มม. x 1 1/2" x 25  มม.  ตรา พีบีพี</t>
  </si>
  <si>
    <t>สามทางเกลียวในท่อพีบี  ระบบสวมล็อค   ขนาดเส้นผ่าศูนย์กลาง      15 มม. x  1/2" x 15  มม.  ตรา พีบีพี</t>
  </si>
  <si>
    <t>สามทางเกลียวในท่อพีบี  ระบบสวมล็อค   ขนาดเส้นผ่าศูนย์กลาง      20 มม. x  1/2" x 20  มม.  ตรา พีบีพี</t>
  </si>
  <si>
    <t>สามทางเกลียวในท่อพีบี  ระบบสวมล็อค   ขนาดเส้นผ่าศูนย์กลาง      20 มม. x  3/4" x 20  มม.  ตรา พีบีพี</t>
  </si>
  <si>
    <t>สามทางเกลียวในท่อพีบี  ระบบสวมล็อค   ขนาดเส้นผ่าศูนย์กลาง      25 มม. x 3/4" x 25  มม.  ตรา พีบีพี</t>
  </si>
  <si>
    <t>สามทางเกลียวในท่อพีบี  ระบบสวมล็อค   ขนาดเส้นผ่าศูนย์กลาง      25 มม. x 1 " x 25  มม.  ตรา พีบีพี</t>
  </si>
  <si>
    <t>สามทางลดท่อพีบี  ระบบสวมล็อค   ขนาดเส้นผ่าศูนย์กลาง      20 x 15 x 20  มม.   ตรา พีบีพี</t>
  </si>
  <si>
    <t>สามทางลดท่อพีบี  ระบบสวมล็อค   ขนาดเส้นผ่าศูนย์กลาง      20 x 25 x 20  มม.   ตรา พีบีพี</t>
  </si>
  <si>
    <t>สามทางลดท่อพีบี  ระบบสวมล็อค   ขนาดเส้นผ่าศูนย์กลาง      25 x 20 x 25  มม.   ตรา พีบีพี</t>
  </si>
  <si>
    <t>สามทางลดท่อพีบี  ระบบสวมล็อค   ขนาดเส้นผ่าศูนย์กลาง      25 x 40 x 25  มม.   ตรา พีบีพี</t>
  </si>
  <si>
    <t>สามทางลดท่อพีบี  ระบบสวมล็อค   ขนาดเส้นผ่าศูนย์กลาง      40 x 20 x 40  มม.   ตรา พีบีพี</t>
  </si>
  <si>
    <t>สามทางลดท่อพีบี  ระบบสวมล็อค   ขนาดเส้นผ่าศูนย์กลาง      40 x 25 x 40  มม.   ตรา พีบีพี</t>
  </si>
  <si>
    <t>สามทางลดท่อพีบี  ระบบสวมล็อค   ขนาดเส้นผ่าศูนย์กลาง      50 x 20 x 50  มม.   ตรา พีบีพี</t>
  </si>
  <si>
    <t>สามทางลดท่อพีบี  ระบบสวมล็อค   ขนาดเส้นผ่าศูนย์กลาง      50 x 40 x 50  มม.   ตรา พีบีพี</t>
  </si>
  <si>
    <t>สามทางลดท่อพีบี  ระบบสวมล็อค   ขนาดเส้นผ่าศูนย์กลาง      50 x 25 x 50 มม.   ตราพีบีพี</t>
  </si>
  <si>
    <t>ข้อลดเหลี่ยมท่อพีบี ระบบสวมล็อค ขนาดเส้นผ่าศูนย์กลาง  3/4 x 1/2 นิ้ว  ตราพีบีพี</t>
  </si>
  <si>
    <t>ข้อลดเหลี่ยมท่อพีบี ระบบสวมล็อค ขนาดเส้นผ่าศูนย์กลาง 1 x 3/4 นิ้ว  ตราพีบีพี</t>
  </si>
  <si>
    <t>ฝาอุดปลายท่อพีบี ระบบสวมล็อค  ขนาดเส้นผ่าศูนย์กลาง  15  มม.  ตราพีบีพี</t>
  </si>
  <si>
    <t>ฝาอุดปลายท่อพีบี ระบบสวมล็อค  ขนาดเส้นผ่าศูนย์กลาง  20  มม.  ตราพีบีพี</t>
  </si>
  <si>
    <t>ฝาอุดปลายท่อพีบี ระบบสวมล็อค  ขนาดเส้นผ่าศูนย์กลาง  25  มม.  ตราพีบีพี</t>
  </si>
  <si>
    <t>ฝาอุดปลายท่อพีบี ระบบสวมล็อค  ขนาดเส้นผ่าศูนย์กลาง  40  มม.  ตราพีบีพี</t>
  </si>
  <si>
    <t>ฝาอุดปลายท่อพีบี ระะบบสวมล็อค  ขนาดเส้นผ่าศูนย์กลาง  50  มม.  ตราพีบีพี</t>
  </si>
  <si>
    <t>ท่อประปาซีเมนต์ใยหินชนิดทนความดันและทนซัลเฟตสูง (TYPE 5) ชั้น 10  ยาว 5 เมตร  รวมข้อต่อพร้อมแหวนยาง  ขนาด ศก.  100  มม.</t>
  </si>
  <si>
    <t>ท่อประปาซีเมนต์ใยหินชนิดทนความดันและทนซัลเฟตสูง (TYPE 5)   ชั้น 10  ยาว 5 เมตร  รวมข้อต่อพร้อมแหวนยาง  ขนาด ศก. 150  มม.</t>
  </si>
  <si>
    <t>ท่อประปาซีเมนต์ใยหินชนิดทนความดันและทนซัลเฟตสูง (TYPE 5)  ชั้น 10  ยาว 5 เมตร  รวมข้อต่อพร้อมแหวนยาง  ขนาด ศก.  200  มม.</t>
  </si>
  <si>
    <t>ท่อประปาซีเมนต์ใยหินชนิดทนความดันและทนซัลเฟตสูง (TYPE 5)  ชั้น 10  ยาว 5 เมตร  รวมข้อต่อพร้อมแหวนยาง  ขนาด ศก.  250  มม.</t>
  </si>
  <si>
    <t>ท่อประปาซีเมนต์ใยหินชนิดทนความดันและทนซัลเฟตสูง (TYPE 5)  ชั้น 10  ยาว 5 เมตร  รวมข้อต่อพร้อมแหวนยาง  ขนาด ศก.  300  มม.</t>
  </si>
  <si>
    <t>ท่อประปาซีเมนต์ใยหินชนิดทนความดันและทนซัลเฟตสูง (TYPE 5)  ชั้น 10  ยาว 5 เมตร  รวมข้อต่อพร้อมแหวนยาง  ขนาด ศก.  400  มม.</t>
  </si>
  <si>
    <t>ท่อประปาซีเมนต์ใยหินชนิดทนความดันและทนซัลเฟตสูง (TYPE 5)  ชั้น 10  ยาว 5 เมตร  รวมข้อต่อพร้อมแหวนยาง  ขนาด ศก.  500  มม.</t>
  </si>
  <si>
    <t>ท่อประปาซีเมนต์ใยหินชนิดทนความดันและทนซัลเฟตสูง (TYPE 5)  ชั้น 10  ยาว 5 เมตร  รวมข้อต่อพร้อมแหวนยาง  ขนาด ศก. 600  มม.</t>
  </si>
  <si>
    <t>ท่อประปาซีเมนต์ใยหินชนิดทนความดันและทนซัลเฟตสูง (TYPE 5)   ชั้น 10  ยาว 5 เมตร  รวมข้อต่อพร้อมแหวนยาง  ขนาด ศก. 800  มม.</t>
  </si>
  <si>
    <t>ท่อประปาซีเมนต์ใยหินชนิดทนความดันและทนซัลเฟตสูง (TYPE 5)   ชั้น 10  ยาว 5 เมตร  รวมข้อต่อพร้อมแหวนยาง  ขนาด ศก. 1,000  มม.</t>
  </si>
  <si>
    <t>ท่อประปาซีเมนต์ใยหินชนิดทนความดันและทนซัลเฟตสูง (TYPE 5) ชั้น 15  ยาว 5 เมตร  รวมข้อต่อพร้อมแหวนยาง  ขนาด ศก.  100  มม.</t>
  </si>
  <si>
    <t>ท่อประปาซีเมนต์ใยหินชนิดทนความดันและทนซัลเฟตสูง (TYPE 5) ชั้น 15  ยาว 5 เมตร  รวมข้อต่อพร้อมแหวนยาง  ขนาด ศก.  150  มม.</t>
  </si>
  <si>
    <t>ท่อประปาซีเมนต์ใยหินชนิดทนความดันและทนซัลเฟตสูง (TYPE 5) ชั้น 15  ยาว 5 เมตร  รวมข้อต่อพร้อมแหวนยาง  ขนาด ศก.  200  มม.</t>
  </si>
  <si>
    <t>ท่อประปาซีเมนต์ใยหินชนิดทนความดันและทนซัลเฟตสูง (TYPE 5) ชั้น 15  ยาว 5 เมตร  รวมข้อต่อพร้อมแหวนยาง  ขนาด ศก.  250  มม.</t>
  </si>
  <si>
    <t>ท่อประปาซีเมนต์ใยหินชนิดทนความดันและทนซัลเฟตสูง (TYPE 5) ชั้น 15  ยาว 5 เมตร  รวมข้อต่อพร้อมแหวนยาง  ขนาด ศก.  300  มม.</t>
  </si>
  <si>
    <t>ท่อประปาซีเมนต์ใยหินชนิดทนความดันและทนซัลเฟตสูง (TYPE 5) ชั้น 15  ยาว 5 เมตร  รวมข้อต่อพร้อมแหวนยาง  ขนาด ศก.  400  มม.</t>
  </si>
  <si>
    <t>ท่อประปาซีเมนต์ใยหินชนิดทนความดันและทนซัลเฟตสูง (TYPE 5) ชั้น 15  ยาว 5 เมตร  รวมข้อต่อพร้อมแหวนยาง  ขนาด ศก.  500  มม.</t>
  </si>
  <si>
    <t>ท่อประปาซีเมนต์ใยหินชนิดทนความดันและทนซัลเฟตสูง (TYPE 5) ชั้น 15  ยาว 5 เมตร  รวมข้อต่อพร้อมแหวนยาง  ขนาด ศก.  600  มม.</t>
  </si>
  <si>
    <t>ท่อประปาซีเมนต์ใยหินชนิดทนความดันและทนซัลเฟตสูง (TYPE 5) ชั้น 15  ยาว 5 เมตร  รวมข้อต่อพร้อมแหวนยาง  ขนาด ศก.  800  มม.</t>
  </si>
  <si>
    <t>ท่อประปาซีเมนต์ใยหินชนิดทนความดันและทนซัลเฟตสูง (TYPE 5) ชั้น 15  ยาว 5 เมตร  รวมข้อต่อพร้อมแหวนยาง  ขนาด ศก.  1,000  มม.</t>
  </si>
  <si>
    <t>ท่อประปาซีเมนต์ใยหินชนิดทนความดันและทนซัลเฟตสูง (TYPE 5) ชั้น 20  ยาว 5 เมตร  รวมข้อต่อพร้อมแหวนยาง  ขนาด ศก.  100  มม.</t>
  </si>
  <si>
    <t>ท่อประปาซีเมนต์ใยหินชนิดทนความดันและทนซัลเฟตสูง (TYPE 5) ชั้น 20  ยาว 5 เมตร  รวมข้อต่อพร้อมแหวนยาง  ขนาด ศก.  150  มม.</t>
  </si>
  <si>
    <t>ท่อประปาซีเมนต์ใยหินชนิดทนความดันและทนซัลเฟตสูง (TYPE 5) ชั้น 20  ยาว 5 เมตร  รวมข้อต่อพร้อมแหวนยาง  ขนาด ศก.  200  มม.</t>
  </si>
  <si>
    <t>ท่อประปาซีเมนต์ใยหินชนิดทนความดันและทนซัลเฟตสูง (TYPE 5) ชั้น 20  ยาว 5 เมตร  รวมข้อต่อพร้อมแหวนยาง  ขนาด ศก.  250  มม.</t>
  </si>
  <si>
    <t>ท่อประปาซีเมนต์ใยหินชนิดทนความดันและทนซัลเฟตสูง (TYPE 5) ชั้น 20  ยาว 5 เมตร  รวมข้อต่อพร้อมแหวนยาง  ขนาด ศก.  300  มม.</t>
  </si>
  <si>
    <t>ท่อประปาซีเมนต์ใยหินชนิดทนความดันและทนซัลเฟตสูง (TYPE 5) ชั้น 20  ยาว 5 เมตร  รวมข้อต่อพร้อมแหวนยาง  ขนาด ศก.  400  มม.</t>
  </si>
  <si>
    <t>ท่อประปาซีเมนต์ใยหินชนิดทนความดันและทนซัลเฟตสูง (TYPE 5) ชั้น 20  ยาว 5 เมตร  รวมข้อต่อพร้อมแหวนยาง  ขนาด ศก.  500  มม.</t>
  </si>
  <si>
    <t>ท่อประปาซีเมนต์ใยหินชนิดทนความดันและทนซัลเฟตสูง (TYPE 5) ชั้น 20  ยาว 5 เมตร  รวมข้อต่อพร้อมแหวนยาง  ขนาด ศก.  600  มม.</t>
  </si>
  <si>
    <t>ท่อประปาซีเมนต์ใยหินชนิดทนความดันและทนซัลเฟตสูง (TYPE 5) ชั้น 20  ยาว 5 เมตร  รวมข้อต่อพร้อมแหวนยาง  ขนาด ศก.  800  มม.</t>
  </si>
  <si>
    <t>ท่อประปาซีเมนต์ใยหินชนิดทนความดันและทนซัลเฟตสูง (TYPE 5) ชั้น 20  ยาว 5 เมตร  รวมข้อต่อพร้อมแหวนยาง  ขนาด ศก.  1,000  มม.</t>
  </si>
  <si>
    <t>ท่อประปาซีเมนต์ใยหินชนิดทนความดันและทนซัลเฟตสูง (TYPE 5) ชั้น 25  ยาว 5 เมตร  รวมข้อต่อพร้อมแหวนยาง  ขนาด ศก.  100  มม.</t>
  </si>
  <si>
    <t>ท่อประปาซีเมนต์ใยหินชนิดทนความดันและทนซัลเฟตสูง (TYPE 5) ชั้น 25  ยาว 5 เมตร  รวมข้อต่อพร้อมแหวนยาง  ขนาด ศก.  150  มม.</t>
  </si>
  <si>
    <t>ท่อประปาซีเมนต์ใยหินชนิดทนความดันและทนซัลเฟตสูง (TYPE 5) ชั้น 25  ยาว 5 เมตร  รวมข้อต่อพร้อมแหวนยาง  ขนาด ศก.  200  มม.</t>
  </si>
  <si>
    <t>ท่อประปาซีเมนต์ใยหินชนิดทนความดันและทนซัลเฟตสูง (TYPE 5) ชั้น 25  ยาว 5 เมตร  รวมข้อต่อพร้อมแหวนยาง  ขนาด ศก.  250  มม.</t>
  </si>
  <si>
    <t>ท่อประปาซีเมนต์ใยหินชนิดทนความดันและทนซัลเฟตสูง (TYPE 5) ชั้น 25  ยาว 5 เมตร  รวมข้อต่อพร้อมแหวนยาง  ขนาด ศก.  300  มม.</t>
  </si>
  <si>
    <t>ท่อประปาซีเมนต์ใยหินชนิดทนความดันและทนซัลเฟตสูง (TYPE 5) ชั้น 25  ยาว 5 เมตร  รวมข้อต่อพร้อมแหวนยาง  ขนาด ศก.  400  มม.</t>
  </si>
  <si>
    <t>ท่อประปาซีเมนต์ใยหินชนิดทนความดันและทนซัลเฟตสูง (TYPE 5) ชั้น 25  ยาว 5 เมตร  รวมข้อต่อพร้อมแหวนยาง  ขนาด ศก.  500  มม.</t>
  </si>
  <si>
    <t>ท่อประปาซีเมนต์ใยหินชนิดทนความดันและทนซัลเฟตสูง (TYPE 5) ชั้น 25  ยาว 5 เมตร  รวมข้อต่อพร้อมแหวนยาง  ขนาด ศก.  600  มม.</t>
  </si>
  <si>
    <t>ท่อประปาซีเมนต์ใยหินชนิดทนความดันและทนซัลเฟตสูง (TYPE 5) ชั้น 25  ยาว 5 เมตร  รวมข้อต่อพร้อมแหวนยาง  ขนาด ศก.  800  มม.</t>
  </si>
  <si>
    <t>ท่อประปาซีเมนต์ใยหินชนิดทนความดันและทนซัลเฟตสูง (TYPE 5) ชั้น 25  ยาว 5 เมตร  รวมข้อต่อพร้อมแหวนยาง  ขนาด ศก.  1,000  มม.</t>
  </si>
  <si>
    <t>ท่อประปาซีเมนต์ใยหินชนิดทนความดัน ประเภทปูนไฮดรอลิก  ชนิดใช้งานทั่วไป (GU)   ชั้น 10  ยาว 5 เมตร  รวมข้อต่อพร้อมแหวนยาง  ขนาด ศก.  100  มม.</t>
  </si>
  <si>
    <t>ท่อประปาซีเมนต์ใยหินชนิดทนความดัน ประเภทปูนไฮดรอลิก  ชนิดใช้งานทั่วไป (GU)   ชั้น 10  ยาว 5 เมตร  รวมข้อต่อพร้อมแหวนยาง  ขนาด ศก.  150  มม.</t>
  </si>
  <si>
    <t>ท่อประปาซีเมนต์ใยหินชนิดทนความดัน ประเภทปูนไฮดรอลิก  ชนิดใช้งานทั่วไป (GU)   ชั้น 10  ยาว 5 เมตร  รวมข้อต่อพร้อมแหวนยาง  ขนาด ศก.  200  มม.</t>
  </si>
  <si>
    <t>ท่อประปาซีเมนต์ใยหินชนิดทนความดัน ประเภทปูนไฮดรอลิก  ชนิดใช้งานทั่วไป (GU)   ชั้น 10  ยาว 5 เมตร  รวมข้อต่อพร้อมแหวนยาง  ขนาด ศก.  250  มม.</t>
  </si>
  <si>
    <t>ท่อประปาซีเมนต์ใยหินชนิดทนความดัน ประเภทปูนไฮดรอลิก  ชนิดใช้งานทั่วไป (GU)   ชั้น 10  ยาว 5 เมตร  รวมข้อต่อพร้อมแหวนยาง  ขนาด ศก.  300  มม.</t>
  </si>
  <si>
    <t>ท่อประปาซีเมนต์ใยหินชนิดทนความดัน ประเภทปูนไฮดรอลิก  ชนิดใช้งานทั่วไป (GU)   ชั้น 10  ยาว 5 เมตร  รวมข้อต่อพร้อมแหวนยาง  ขนาด ศก.  400  มม.</t>
  </si>
  <si>
    <t>ท่อประปาซีเมนต์ใยหินชนิดทนความดัน ประเภทปูนไฮดรอลิก  ชนิดใช้งานทั่วไป (GU)   ชั้น 10  ยาว 5 เมตร  รวมข้อต่อพร้อมแหวนยาง  ขนาด ศก.  500  มม.</t>
  </si>
  <si>
    <t>ท่อประปาซีเมนต์ใยหินชนิดทนความดัน ประเภทปูนไฮดรอลิก  ชนิดใช้งานทั่วไป (GU)   ชั้น 10  ยาว 5 เมตร  รวมข้อต่อพร้อมแหวนยาง  ขนาด ศก.  600  มม.</t>
  </si>
  <si>
    <t>ท่อประปาซีเมนต์ใยหินชนิดทนความดัน ประเภทปูนไฮดรอลิก  ชนิดใช้งานทั่วไป (GU)   ชั้น 10  ยาว 5 เมตร  รวมข้อต่อพร้อมแหวนยาง  ขนาด ศก.  800  มม.</t>
  </si>
  <si>
    <t>ท่อประปาซีเมนต์ใยหินชนิดทนความดัน ประเภทปูนไฮดรอลิก  ชนิดใช้งานทั่วไป (GU)   ชั้น 10  ยาว 5 เมตร  รวมข้อต่อพร้อมแหวนยาง  ขนาด ศก.  1,000  มม.</t>
  </si>
  <si>
    <t>ท่อประปาซีเมนต์ใยหินชนิดทนความดัน ประเภทปูนไฮดรอลิก  ชนิดใช้งานทั่วไป (GU)   ชั้น 15  ยาว 5 เมตร  รวมข้อต่อพร้อมแหวนยาง  ขนาด ศก.  100  มม.</t>
  </si>
  <si>
    <t>ท่อประปาซีเมนต์ใยหินชนิดทนความดัน ประเภทปูนไฮดรอลิก  ชนิดใช้งานทั่วไป (GU)   ชั้น 15  ยาว 5 เมตร  รวมข้อต่อพร้อมแหวนยาง  ขนาด ศก.  150  มม.</t>
  </si>
  <si>
    <t>ท่อประปาซีเมนต์ใยหินชนิดทนความดัน ประเภทปูนไฮดรอลิก  ชนิดใช้งานทั่วไป (GU)   ชั้น 15  ยาว 5 เมตร  รวมข้อต่อพร้อมแหวนยาง  ขนาด ศก.  200  มม.</t>
  </si>
  <si>
    <t>ท่อประปาซีเมนต์ใยหินชนิดทนความดัน ประเภทปูนไฮดรอลิก  ชนิดใช้งานทั่วไป (GU)   ชั้น 15  ยาว 5 เมตร  รวมข้อต่อพร้อมแหวนยาง  ขนาด ศก.  250  มม.</t>
  </si>
  <si>
    <t>ท่อประปาซีเมนต์ใยหินชนิดทนความดัน ประเภทปูนไฮดรอลิก  ชนิดใช้งานทั่วไป (GU)   ชั้น 15  ยาว 5 เมตร  รวมข้อต่อพร้อมแหวนยาง  ขนาด ศก.  300  มม.</t>
  </si>
  <si>
    <t>ท่อประปาซีเมนต์ใยหินชนิดทนความดัน ประเภทปูนไฮดรอลิก  ชนิดใช้งานทั่วไป (GU)   ชั้น 15  ยาว 5 เมตร  รวมข้อต่อพร้อมแหวนยาง  ขนาด ศก.  400  มม.</t>
  </si>
  <si>
    <t>ท่อประปาซีเมนต์ใยหินชนิดทนความดัน ประเภทปูนไฮดรอลิก  ชนิดใช้งานทั่วไป (GU)   ชั้น 15  ยาว 5 เมตร  รวมข้อต่อพร้อมแหวนยาง  ขนาด ศก.  500  มม.</t>
  </si>
  <si>
    <t>ท่อประปาซีเมนต์ใยหินชนิดทนความดัน ประเภทปูนไฮดรอลิก  ชนิดใช้งานทั่วไป (GU)   ชั้น 15  ยาว 5 เมตร  รวมข้อต่อพร้อมแหวนยาง  ขนาด ศก.  600  มม.</t>
  </si>
  <si>
    <t>ท่อประปาซีเมนต์ใยหินชนิดทนความดัน ประเภทปูนไฮดรอลิก  ชนิดใช้งานทั่วไป (GU)   ชั้น 15  ยาว 5 เมตร  รวมข้อต่อพร้อมแหวนยาง  ขนาด ศก.  800  มม.</t>
  </si>
  <si>
    <t>ท่อประปาซีเมนต์ใยหินชนิดทนความดัน ประเภทปูนไฮดรอลิก  ชนิดใช้งานทั่วไป (GU)   ชั้น 15  ยาว 5 เมตร  รวมข้อต่อพร้อมแหวนยาง  ขนาด ศก.  1,000  มม.</t>
  </si>
  <si>
    <t>ท่อประปาซีเมนต์ใยหินชนิดทนความดัน ประเภทปูนไฮดรอลิก  ชนิดใช้งานทั่วไป (GU)   ชั้น 20  ยาว 5 เมตร  รวมข้อต่อพร้อมแหวนยาง  ขนาด ศก.  100  มม.</t>
  </si>
  <si>
    <t>ท่อประปาซีเมนต์ใยหินชนิดทนความดัน ประเภทปูนไฮดรอลิก  ชนิดใช้งานทั่วไป (GU)   ชั้น 20  ยาว 5 เมตร  รวมข้อต่อพร้อมแหวนยาง  ขนาด ศก.  150  มม.</t>
  </si>
  <si>
    <t>ท่อประปาซีเมนต์ใยหินชนิดทนความดัน ประเภทปูนไฮดรอลิก  ชนิดใช้งานทั่วไป (GU)   ชั้น 20  ยาว 5 เมตร  รวมข้อต่อพร้อมแหวนยาง  ขนาด ศก.  200  มม.</t>
  </si>
  <si>
    <t>ท่อประปาซีเมนต์ใยหินชนิดทนความดัน ประเภทปูนไฮดรอลิก  ชนิดใช้งานทั่วไป (GU)   ชั้น 20  ยาว 5 เมตร  รวมข้อต่อพร้อมแหวนยาง  ขนาด ศก.  250  มม.</t>
  </si>
  <si>
    <t>ท่อประปาซีเมนต์ใยหินชนิดทนความดัน ประเภทปูนไฮดรอลิก  ชนิดใช้งานทั่วไป (GU)   ชั้น 20  ยาว 5 เมตร  รวมข้อต่อพร้อมแหวนยาง  ขนาด ศก.  300  มม.</t>
  </si>
  <si>
    <t>ท่อประปาซีเมนต์ใยหินชนิดทนความดัน ประเภทปูนไฮดรอลิก  ชนิดใช้งานทั่วไป (GU)   ชั้น 20  ยาว 5 เมตร  รวมข้อต่อพร้อมแหวนยาง  ขนาด ศก.  400  มม.</t>
  </si>
  <si>
    <t>ท่อประปาซีเมนต์ใยหินชนิดทนความดัน ประเภทปูนไฮดรอลิก  ชนิดใช้งานทั่วไป (GU)   ชั้น 20  ยาว 5 เมตร  รวมข้อต่อพร้อมแหวนยาง  ขนาด ศก.  500  มม.</t>
  </si>
  <si>
    <t>ท่อประปาซีเมนต์ใยหินชนิดทนความดัน ประเภทปูนไฮดรอลิก  ชนิดใช้งานทั่วไป (GU)   ชั้น 20  ยาว 5 เมตร  รวมข้อต่อพร้อมแหวนยาง  ขนาด ศก.  600  มม.</t>
  </si>
  <si>
    <t>ท่อประปาซีเมนต์ใยหินชนิดทนความดัน ประเภทปูนไฮดรอลิก  ชนิดใช้งานทั่วไป (GU)   ชั้น 20  ยาว 5 เมตร  รวมข้อต่อพร้อมแหวนยาง  ขนาด ศก.  800  มม.</t>
  </si>
  <si>
    <t>ท่อประปาซีเมนต์ใยหินชนิดทนความดัน ประเภทปูนไฮดรอลิก  ชนิดใช้งานทั่วไป (GU)   ชั้น 20  ยาว 5 เมตร  รวมข้อต่อพร้อมแหวนยาง  ขนาด ศก.  1,000  มม.</t>
  </si>
  <si>
    <t>ท่อประปาซีเมนต์ใยหินชนิดทนความดัน ประเภทปูนไฮดรอลิก  ชนิดใช้งานทั่วไป (GU)   ชั้น 25  ยาว 5 เมตร  รวมข้อต่อพร้อมแหวนยาง  ขนาด ศก.  100  มม.</t>
  </si>
  <si>
    <t>ท่อประปาซีเมนต์ใยหินชนิดทนความดัน ประเภทปูนไฮดรอลิก  ชนิดใช้งานทั่วไป (GU)   ชั้น 25  ยาว 5 เมตร  รวมข้อต่อพร้อมแหวนยาง  ขนาด ศก.  150  มม.</t>
  </si>
  <si>
    <t>ท่อประปาซีเมนต์ใยหินชนิดทนความดัน ประเภทปูนไฮดรอลิก  ชนิดใช้งานทั่วไป (GU)   ชั้น 25  ยาว 5 เมตร  รวมข้อต่อพร้อมแหวนยาง  ขนาด ศก.  200  มม.</t>
  </si>
  <si>
    <t>ท่อประปาซีเมนต์ใยหินชนิดทนความดัน ประเภทปูนไฮดรอลิก  ชนิดใช้งานทั่วไป (GU)   ชั้น 25  ยาว 5 เมตร  รวมข้อต่อพร้อมแหวนยาง  ขนาด ศก.  250  มม.</t>
  </si>
  <si>
    <t>ท่อประปาซีเมนต์ใยหินชนิดทนความดัน ประเภทปูนไฮดรอลิก  ชนิดใช้งานทั่วไป (GU)   ชั้น 25  ยาว 5 เมตร  รวมข้อต่อพร้อมแหวนยาง  ขนาด ศก.  300  มม.</t>
  </si>
  <si>
    <t>ท่อประปาซีเมนต์ใยหินชนิดทนความดัน ประเภทปูนไฮดรอลิก  ชนิดใช้งานทั่วไป (GU)   ชั้น 25  ยาว 5 เมตร  รวมข้อต่อพร้อมแหวนยาง  ขนาด ศก.  400  มม.</t>
  </si>
  <si>
    <t>ท่อประปาซีเมนต์ใยหินชนิดทนความดัน ประเภทปูนไฮดรอลิก  ชนิดใช้งานทั่วไป (GU)   ชั้น 25  ยาว 5 เมตร  รวมข้อต่อพร้อมแหวนยาง  ขนาด ศก.  500  มม.</t>
  </si>
  <si>
    <t>ท่อประปาซีเมนต์ใยหินชนิดทนความดัน ประเภทปูนไฮดรอลิก  ชนิดใช้งานทั่วไป (GU)   ชั้น 25  ยาว 5 เมตร  รวมข้อต่อพร้อมแหวนยาง  ขนาด ศก.  600  มม.</t>
  </si>
  <si>
    <t>ท่อประปาซีเมนต์ใยหินชนิดทนความดัน ประเภทปูนไฮดรอลิก  ชนิดใช้งานทั่วไป (GU)   ชั้น 25  ยาว 5 เมตร  รวมข้อต่อพร้อมแหวนยาง  ขนาด ศก.  800  มม.</t>
  </si>
  <si>
    <t>ท่อประปาซีเมนต์ใยหินชนิดทนความดัน ประเภทปูนไฮดรอลิก  ชนิดใช้งานทั่วไป (GU)   ชั้น 25  ยาว 5 เมตร  รวมข้อต่อพร้อมแหวนยาง  ขนาด ศก.  1,000 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</si>
  <si>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1 ยาว 4 เมตร  ศก. 200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</si>
  <si>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1 ยาว 4 เมตร ศก. 250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</si>
  <si>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1 ยาว 4 เมตร ศก. 300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</si>
  <si>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1 ยาว 4 เมตร ศก. 400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</si>
  <si>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1 ยาว 4 เมตร ศก. 500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</si>
  <si>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1 ยาว 4 เมตร ศก. 600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</si>
  <si>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1 ยาว 4 เมตร ศก. 800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</si>
  <si>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1 ยาว 4 เมตร ศก. 1,000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</si>
  <si>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1 ยาว 4 เมตร ศก. 1,200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</si>
  <si>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1 ยาว 4 เมตร ศก. 1,500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</si>
  <si>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2 ยาว 4 เมตร ศก. 200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</si>
  <si>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2 ยาว 4 เมตร ศก. 250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</si>
  <si>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2 ยาว 4 เมตร ศก. 300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</si>
  <si>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2 ยาว 4 เมตร ศก. 400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</si>
  <si>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2 ยาว 4 เมตร ศก. 500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</si>
  <si>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2 ยาว 4 เมตร ศก. 600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</si>
  <si>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2 ยาว 4 เมตร ศก. 800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</si>
  <si>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2 ยาว 4 เมตร ศก. 1,000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</si>
  <si>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2 ยาว 4 เมตร ศก. 1,200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</si>
  <si>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2 ยาว 4 เมตร ศก. 1,500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</si>
  <si>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3 ยาว 4 เมตร ศก. 200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</si>
  <si>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3 ยาว 4 เมตร ศก. 250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</si>
  <si>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3 ยาว 4 เมตร ศก. 300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</si>
  <si>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3 ยาว 4 เมตร ศก. 400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</si>
  <si>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3 ยาว 4 เมตร ศก. 500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</si>
  <si>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3 ยาว 4 เมตร ศก. 600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</si>
  <si>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3 ยาว 4 เมตร ศก. 800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</si>
  <si>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3 ยาว 4 เมตร ศก. 1,000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</si>
  <si>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3 ยาว 4 เมตร ศก. 1,200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</si>
  <si>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3 ยาว 4 เมตร ศก. 1,500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</si>
  <si>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4 ยาว 4 เมตร ศก. 200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</si>
  <si>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4 ยาว 4 เมตร ศก. 250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</si>
  <si>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4 ยาว 4 เมตร ศก. 300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</si>
  <si>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4 ยาว 4 เมตร ศก. 400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</si>
  <si>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4 ยาว 4 เมตร ศก. 500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</si>
  <si>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4 ยาว 4 เมตร ศก. 600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</si>
  <si>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4 ยาว 4 เมตร ศก. 800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</si>
  <si>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4 ยาว 4 เมตร ศก. 1,000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</si>
  <si>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4 ยาว 4 เมตร ศก. 1,200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</si>
  <si>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1 ใช้งานทั่วไป  ชั้นคุณภาพ SDP 4 ยาว 4 เมตร ศก. 1,500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</si>
  <si>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1 ยาว 4 เมตร ศก. 200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</si>
  <si>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1 ยาว 4 เมตร ศก. 250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</si>
  <si>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1 ยาว 4 เมตร ศก. 300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</si>
  <si>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1 ยาว 4 เมตร ศก. 400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</si>
  <si>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1 ยาว 4 เมตร ศก. 500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</si>
  <si>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1 ยาว 4 เมตร ศก. 600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</si>
  <si>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1 ยาว 4 เมตร ศก. 800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</si>
  <si>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1 ยาว 4 เมตร ศก. 1,000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</si>
  <si>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1 ยาว 4 เมตร ศก. 1,200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</si>
  <si>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1 ยาว 4 เมตร ศก. 1,500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</si>
  <si>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2 ยาว 4 เมตร ศก. 200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</si>
  <si>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2 ยาว 4 เมตร ศก. 250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</si>
  <si>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2 ยาว 4 เมตร ศก. 300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</si>
  <si>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2 ยาว 4 เมตร ศก. 400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</si>
  <si>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2 ยาว 4 เมตร ศก. 500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</si>
  <si>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2 ยาว 4 เมตร ศก. 600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</si>
  <si>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2 ยาว 4 เมตร ศก. 800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</si>
  <si>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2 ยาว 4 เมตร ศก. 1,000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</si>
  <si>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2 ยาว 4 เมตร ศก. 1,200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</si>
  <si>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2 ยาว 4 เมตร ศก. 1,500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</si>
  <si>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3 ยาว 4 เมตร ศก. 200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</si>
  <si>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3 ยาว 4 เมตร ศก. 250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</si>
  <si>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3 ยาว 4 เมตร ศก. 300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</si>
  <si>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3 ยาว 4 เมตร ศก. 400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</si>
  <si>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3 ยาว 4 เมตร ศก. 500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</si>
  <si>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3 ยาว 4 เมตร ศก. 600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</si>
  <si>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3 ยาว 4 เมตร ศก. 800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</si>
  <si>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3 ยาว 4 เมตร ศก. 1,000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</si>
  <si>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3 ยาว 4 เมตร ศก. 1,200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</si>
  <si>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3 ยาว 4 เมตร ศก. 1,500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</si>
  <si>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4 ยาว 4 เมตร ศก. 200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</si>
  <si>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4 ยาว 4 เมตร ศก. 250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</si>
  <si>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4 ยาว 4 เมตร ศก. 300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</si>
  <si>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4 ยาว 4 เมตร ศก. 400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</si>
  <si>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4 ยาว 4 เมตร ศก. 500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</si>
  <si>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4 ยาว 4 เมตร ศก. 600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</si>
  <si>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4 ยาว 4 เมตร ศก. 800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</si>
  <si>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4 ยาว 4 เมตร ศก. 1,000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</si>
  <si>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4 ยาว 4 เมตร ศก. 1,200 มม.</t>
  </si>
  <si>
    <t>ท่อซีเมนต์ใยหินพร้อมข้อต่อและแหวนยางสำหรับงานระบายน้ำทั่วไป ปูนซีเมนต์ปอร์ตแลนด์ประเภท 5 ใช้งานทนซัลเฟต  ชั้นคุณภาพ SDP 4 ยาว 4 เมตร ศก. 1,500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</si>
  <si>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1 ยาว 4 เมตร ศก. 200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</si>
  <si>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1 ยาว 4 เมตร ศก. 250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</si>
  <si>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1 ยาว 4 เมตร ศก. 300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</si>
  <si>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1 ยาว 4 เมตร ศก. 400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</si>
  <si>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1 ยาว 4 เมตร ศก. 500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</si>
  <si>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1 ยาว 4 เมตร ศก. 600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</si>
  <si>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1 ยาว 4 เมตร ศก. 800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</si>
  <si>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1 ยาว 4 เมตร ศก. 1,000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</si>
  <si>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1 ยาว 4 เมตร ศก. 1,200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</si>
  <si>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1 ยาว 4 เมตร ศก. 1,500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</si>
  <si>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2 ยาว 4 เมตร ศก. 200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</si>
  <si>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2 ยาว 4 เมตร ศก. 250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</si>
  <si>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2 ยาว 4 เมตร ศก. 300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</si>
  <si>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2 ยาว 4 เมตร ศก. 400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</si>
  <si>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2 ยาว 4 เมตร ศก. 500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</si>
  <si>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2 ยาว 4 เมตร ศก. 600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</si>
  <si>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2 ยาว 4 เมตร ศก. 800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</si>
  <si>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2 ยาว 4 เมตร ศก. 1,000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</si>
  <si>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2 ยาว 4 เมตร ศก. 1,200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</si>
  <si>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2 ยาว 4 เมตร ศก. 1,500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</si>
  <si>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3 ยาว 4 เมตร ศก. 200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</si>
  <si>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3 ยาว 4 เมตร ศก. 250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</si>
  <si>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3 ยาว 4 เมตร ศก. 300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</si>
  <si>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3 ยาว 4 เมตร ศก. 400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</si>
  <si>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3 ยาว 4 เมตร ศก. 500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</si>
  <si>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3 ยาว 4 เมตร ศก. 600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</si>
  <si>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3 ยาว 4 เมตร ศก. 800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</si>
  <si>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3 ยาว 4 เมตร ศก. 1,000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</si>
  <si>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3 ยาว 4 เมตร ศก. 1,200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</si>
  <si>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3 ยาว 4 เมตร ศก. 1,500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</si>
  <si>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4 ยาว 4 เมตร ศก. 200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</si>
  <si>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4 ยาว 4 เมตร ศก. 250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</si>
  <si>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4 ยาว 4 เมตร ศก. 300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</si>
  <si>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4 ยาว 4 เมตร ศก. 400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</si>
  <si>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4 ยาว 4 เมตร ศก. 500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</si>
  <si>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4 ยาว 4 เมตร ศก. 600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</si>
  <si>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4 ยาว 4 เมตร ศก. 800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</si>
  <si>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4 ยาว 4 เมตร ศก. 1,000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</si>
  <si>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4 ยาว 4 เมตร ศก. 1,200 มม.</t>
  </si>
  <si>
    <t>ท่อซีเมนต์ใยหินพร้อมข้อต่อและแหวนยางสำหรับงานระบายน้ำทั่วไป ปูนซีเมนต์ไฮดรอลิก   ใช้งานทั่วไป  ชั้นคุณภาพ SDP 4 ยาว 4 เมตร ศก. 1,500 มม.</t>
  </si>
  <si>
    <t>ท่อร้อยสายไฟฟ้าและสายโทรศัพท์ไฟเบอร์กล๊าส ชนิดหนาพิเศษ ขนาด ศก. 2"   หนา   0.070   นิ้ว</t>
  </si>
  <si>
    <t>ท่อร้อยสายไฟฟ้าและสายโทรศัพท์ไฟเบอร์กล๊าส ชนิดหนาพิเศษ ขนาด ศก. 3"   หนา   0.070  นิ้ว</t>
  </si>
  <si>
    <t>ท่อร้อยสายไฟฟ้าและสายโทรศัพท์ไฟเบอร์กล๊าส ชนิดหนาพิเศษ ขนาด ศก. 4"   หนา   0.070  นิ้ว</t>
  </si>
  <si>
    <t>ท่อร้อยสายไฟฟ้าและสายโทรศัพท์ไฟเบอร์กล๊าส ชนิดหนาพิเศษ ขนาด ศก. 5"  หนา   0.110   นิ้ว</t>
  </si>
  <si>
    <t>ท่อร้อยสายไฟฟ้าและสายโทรศัพท์ไฟเบอร์กล๊าส ชนิดหนาพิเศษ ขนาด ศก. 6"   หนา  0.110  นิ้ว</t>
  </si>
  <si>
    <t>ท่อร้อยสายไฟฟ้าและสายโทรศัพท์ไฟเบอร์กล๊าส ชนิดหนามาตรฐาน  ขนาด ศก. 5"   หนา   0.070  นิ้ว</t>
  </si>
  <si>
    <t>450.00</t>
  </si>
  <si>
    <t>ข้อลดท่อร้อยสายไฟฟ้าและสายโทรศัพท์ไฟเบอร์กล๊าส ขนาด ศก. 6"</t>
  </si>
  <si>
    <t>ข้อต่อปากระฆัง 2 ปลาย ท่อร้อยสายไฟฟ้าและสายโทรศัพท์ไฟเบอร์กล๊าส ขนาด ศก. 5"</t>
  </si>
  <si>
    <t>ข้อต่อปากระฆัง 2 ปลาย ท่อร้อยสายไฟฟ้าและสายโทรศัพท์ไฟเบอร์กล๊าส ขนาด ศก. 6"</t>
  </si>
  <si>
    <t>ข้อต่อปากแตรท่อร้อยสายไฟฟ้าและสายโทรศัพท์ไฟเบอร์กล๊าส ขนาด ศก. 5"</t>
  </si>
  <si>
    <t>ข้อต่อโค้ง 90 องศา ท่อร้อยสายไฟฟ้าและสายโทรศัพท์ไฟเบอร์กล๊าสขนาด ศก. 5"</t>
  </si>
  <si>
    <t>ข้อต่อโค้ง 45 องศา ท่อร้อยสายไฟฟ้าและสายโทรศัพท์ไฟเบอร์กล๊าสขนาด ศก. 5"</t>
  </si>
  <si>
    <t>ท่อร้อยสายไฟฟ้าและสายโทรศัพท์พีวีซี ประเภท 1 ขนาด ศก. 1 นิ้ว</t>
  </si>
  <si>
    <t>ท่อร้อยสายไฟฟ้าและสายโทรศัพท์พีวีซี ประเภท 1 ขนาด ศก. 1 1/4 นิ้ว</t>
  </si>
  <si>
    <t>ท่อร้อยสายไฟฟ้าและสายโทรศัพท์พีวีซี ประเภท 1 ขนาด ศก. 1 1/2 นิ้ว</t>
  </si>
  <si>
    <t>ท่อร้อยสายไฟฟ้าและสายโทรศัพท์พีวีซี ประเภท 1 ขนาด ศก. 2 นิ้ว</t>
  </si>
  <si>
    <t>ท่อร้อยสายไฟฟ้าและสายโทรศัพท์พีวีซี ประเภท 1 ขนาด ศก. 2 1/2 นิ้ว</t>
  </si>
  <si>
    <t>ท่อร้อยสายไฟฟ้าและสายโทรศัพท์พีวีซี ประเภท 1 ขนาด ศก. 3 นิ้ว</t>
  </si>
  <si>
    <t>ท่อร้อยสายไฟฟ้าและสายโทรศัพท์พีวีซี ประเภท 1 ขนาด ศก. 4 นิ้ว</t>
  </si>
  <si>
    <t>ข้อต่อตรงท่อร้อยสายไฟฟ้าและสายโทรศัพท์พีวีซี ขนาด ศก. 1 นิ้ว</t>
  </si>
  <si>
    <t>ข้อต่อตรงท่อร้อยสายไฟฟ้าและสายโทรศัพท์พีวีซี ขนาด ศก. 1 1/4 นิ้ว</t>
  </si>
  <si>
    <t>ข้อต่อตรงท่อร้อยสายไฟฟ้าและสายโทรศัพท์พีวีซี ขนาด ศก. 1 1/2 นิ้ว</t>
  </si>
  <si>
    <t>ข้อต่อตรงท่อร้อยสายไฟฟ้าและสายโทรศัพท์พีวีซี ขนาด ศก. 2 นิ้ว</t>
  </si>
  <si>
    <t>ข้อต่อตรงท่อร้อยสายไฟฟ้าและสายโทรศัพท์พีวีซี ขนาด ศก. 2 1/2 นิ้ว</t>
  </si>
  <si>
    <t>ข้อต่อตรงท่อร้อยสายไฟฟ้าและสายโทรศัพท์พีวีซี ขนาด ศก. 3 นิ้ว</t>
  </si>
  <si>
    <t>ข้อต่อตรงท่อร้อยสายไฟฟ้าและสายโทรศัพท์พีวีซี ขนาด ศก. 4 นิ้ว</t>
  </si>
  <si>
    <t>สามทาง 90 องศาท่อร้อยสายไฟฟ้าและสายโทรศัพท์พีวีซี ขนาด ศก. 1 นิ้ว</t>
  </si>
  <si>
    <t>สามทาง 90 องศาท่อร้อยสายไฟฟ้าและสายโทรศัพท์พีวีซี ขนาด ศก. 1 1/4 นิ้ว</t>
  </si>
  <si>
    <t>สามทาง 90 องศาท่อร้อยสายไฟฟ้าและสายโทรศัพท์พีวีซี ขนาด ศก. 1 1/2 นิ้ว</t>
  </si>
  <si>
    <t>สามทาง 90 องศาท่อร้อยสายไฟฟ้าและสายโทรศัพท์พีวีซี ขนาด ศก. 2 นิ้ว</t>
  </si>
  <si>
    <t>ข้อโค้ง 45 องศาท่อร้อยสายไฟฟ้าและสายโทรศัพท์พีวีซี ขนาด ศก. 1 นิ้ว</t>
  </si>
  <si>
    <t>ข้อโค้ง 45 องศาท่อร้อยสายไฟฟ้าและสายโทรศัพท์พีวีซี ขนาด ศก. 1 1/4 นิ้ว</t>
  </si>
  <si>
    <t>ข้อโค้ง 45 องศาท่อร้อยสายไฟฟ้าและสายโทรศัพท์พีวีซี ขนาด ศก. 1 1/2 นิ้ว</t>
  </si>
  <si>
    <t>ข้อโค้ง 45 องศาท่อร้อยสายไฟฟ้าและสายโทรศัพท์พีวีซี ขนาด ศก. 2 นิ้ว</t>
  </si>
  <si>
    <t>ข้อโค้ง 45 องศาท่อร้อยสายไฟฟ้าและสายโทรศัพท์พีวีซี ขนาด ศก. 2 1/2 นิ้ว</t>
  </si>
  <si>
    <t>ข้อโค้ง 45 องศาท่อร้อยสายไฟฟ้าและสายโทรศัพท์พีวีซี ขนาด ศก. 3 นิ้ว</t>
  </si>
  <si>
    <t>ข้อโค้ง45 องศาท่อร้อยสายไฟฟ้าและสายโทรศัพท์พีวีซี ขนาด ศก. 4 นิ้ว</t>
  </si>
  <si>
    <t>ข้อโค้ง 90 องศาท่อร้อยสายไฟฟ้าและสายโทรศัพท์พีวีซี ขนาด ศก. 1 นิ้ว</t>
  </si>
  <si>
    <t>ข้อโค้ง 90 องศาท่อร้อยสายไฟฟ้าและสายโทรศัพท์พีวีซี ขนาด ศก. 1 1/4 นิ้ว</t>
  </si>
  <si>
    <t>ข้อโค้ง 90 องศาท่อร้อยสายไฟฟ้าและสายโทรศัพท์พีวีซี ขนาด ศก.1 1/2 นิ้ว</t>
  </si>
  <si>
    <t>ข้อโค้ง 90 องศาท่อร้อยสายไฟฟ้าและสายโทรศัพท์พีวีซี ขนาด ศก. 2 นิ้ว</t>
  </si>
  <si>
    <t>ข้อโค้ง 90 องศาท่อร้อยสายไฟฟ้าและสายโทรศัพท์พีวีซี ขนาด ศก. 2 1/2 นิ้ว</t>
  </si>
  <si>
    <t>ข้อโค้ง 90 องศาท่อร้อยสายไฟฟ้าและสายโทรศัพท์พีวีซี ขนาด ศก. 3 นิ้ว</t>
  </si>
  <si>
    <t>ข้อโค้ง 90 องศาท่อร้อยสายไฟฟ้าและสายโทรศัพท์พีวีซี ขนาด ศก. 4 นิ้ว</t>
  </si>
  <si>
    <t>ท่อไฟเบอร์กลาส มอก.1483-2549 ชั้น PN 6 SN 5000  เส้นผ่า ศก. 300 มม.</t>
  </si>
  <si>
    <t>ท่อไฟเบอร์กลาส  มอก.1483-2549 ชั้น PN 6 SN 5000  เส้นผ่า ศก. 400 มม.</t>
  </si>
  <si>
    <t>ท่อไฟเบอร์กลาส  มอก.1483-2549 ชั้น PN 6 SN 5000  เส้นผ่า ศก. 500 มม.</t>
  </si>
  <si>
    <t>ท่อไฟเบอร์กลาส  มอก.1483-2549 ชั้น PN 6 SN 5000  เส้นผ่า ศก. 600 มม.</t>
  </si>
  <si>
    <t>ท่อไฟเบอร์กลาส  มอก.1483-2549 ชั้น PN 6 SN 5000  เส้นผ่า ศก. 700 มม.</t>
  </si>
  <si>
    <t>ท่อไฟเบอร์กลาส  มอก.1483-2549 ชั้น PN 6 SN 5000  เส้นผ่า ศก. 800 มม.</t>
  </si>
  <si>
    <t>ท่อไฟเบอร์กลาส  มอก.1483-2549 ชั้น PN 6 SN 5000  เส้นผ่า ศก. 900 มม.</t>
  </si>
  <si>
    <t>ท่อไฟเบอร์กลาส  มอก.1483-2549 ชั้น PN 6 SN 5000  เส้นผ่า ศก. 1000 มม.</t>
  </si>
  <si>
    <t>ท่อไฟเบอร์กลาส  มอก.1483-2549 ชั้น PN 6 SN 5000  เส้นผ่า ศก. 1200 มม.</t>
  </si>
  <si>
    <t>ท่อไฟเบอร์กลาส  มอก.1483-2549 ชั้น PN 6 SN 5000  เส้นผ่า ศก. 1400 มม.</t>
  </si>
  <si>
    <t>ท่อไฟเบอร์กลาส  มอก.1483-2549 ชั้น PN 6 SN 5000  เส้นผ่า ศก. 1500 มม.</t>
  </si>
  <si>
    <t>ท่อไฟเบอร์กลาส  มอก.1483-2549 ชั้น PN 6 SN 5000  เส้นผ่า ศก. 1600 มม.</t>
  </si>
  <si>
    <t>ท่อไฟเบอร์กลาส  มอก.1483-2549 ชั้น PN 6 SN 5000  เส้นผ่า ศก. 1800 มม.</t>
  </si>
  <si>
    <t>ท่อไฟเบอร์กลาส  มอก.1483-2549 ชั้น PN 6 SN 5000  เส้นผ่า ศก. 2000 มม.</t>
  </si>
  <si>
    <t>ท่อไฟเบอร์กลาส  มอก.1483-2549 ชั้น PN 6 SN 5000  เส้นผ่า ศก. 2200 มม.</t>
  </si>
  <si>
    <t>ท่อไฟเบอร์กลาส  มอก.1483-2549 ชั้น PN 6 SN 5000  เส้นผ่า ศก. 2400 มม.</t>
  </si>
  <si>
    <t>ท่อแสตนเลส  ขนาด ศก.  1/2  นิ้ว  หนา  1.2  มม.  ยาว  6  เมตร</t>
  </si>
  <si>
    <t>ท่อแสตนเลส  ขนาด ศก.  3/4  นิ้ว  หนา  1.2  มม.  ยาว  6  เมตร</t>
  </si>
  <si>
    <t>ท่อแสตนเลส  ขนาด ศก.  1  นิ้ว  หนา  1.2  มม.  ยาว  6  เมตร</t>
  </si>
  <si>
    <t>ท่อแสตนเลส  ขนาด ศก.  1 1/4  นิ้ว  หนา  1.2  มม.  ยาว  6  เมตร</t>
  </si>
  <si>
    <t>ท่อแสตนเลส  ขนาด ศก.  1 1/2  นิ้ว  หนา  1.2  มม.  ยาว  6  เมตร</t>
  </si>
  <si>
    <t>ท่อแสตนเลส  ขนาด ศก.  2  นิ้ว  หนา  1.2  มม.  ยาว  6  เมตร</t>
  </si>
  <si>
    <t>ท่อแสตนเลส  ขนาด ศก.  2 1/2  นิ้ว  หนา  1.2  มม.  ยาว  6  เมตร</t>
  </si>
  <si>
    <t>ท่อแสตนเลส  ขนาด ศก.  3  นิ้ว  หนา  1.2  มม.  ยาว  6  เมตร</t>
  </si>
  <si>
    <t>ท่อแสตนเลส  ขนาด ศก.  4  นิ้ว  หนา  1.5  มม.  ยาว  6  เมตร</t>
  </si>
  <si>
    <t>ท่อเหล็กกล้าตะเข็บเกลียว ชนิดบนดิน (มอก.427 - 2562)  ขนาด ND.150   หนา  5.5   มม.</t>
  </si>
  <si>
    <t>ท่อเหล็กกล้าตะเข็บเกลียว ชนิดบนดิน (มอก.427 - 2562)  ขนาด ND.200   หนา  6.0  มม.</t>
  </si>
  <si>
    <t>ท่อเหล็กกล้าตะเข็บเกลียว ชนิดบนดิน (มอก.427 - 2562)  ขนาด ND.250   หนา  6.0  มม.</t>
  </si>
  <si>
    <t>ท่อเหล็กกล้าตะเข็บเกลียว ชนิดบนดิน (มอก.427 - 2562)  ขนาด ND.300   หนา  6.0  มม.</t>
  </si>
  <si>
    <t>ท่อเหล็กกล้าตะเข็บเกลียว ชนิดบนดิน (มอก.427 - 2562)  ขนาด ND.350   หนา  6.0  มม.</t>
  </si>
  <si>
    <t>ท่อเหล็กกล้าตะเข็บเกลียว ชนิดบนดิน (มอก.427 - 2562)  ขนาด ND.400   หนา  7.9  มม.</t>
  </si>
  <si>
    <t>ท่อเหล็กกล้าตะเข็บเกลียว ชนิดบนดิน (มอก.427 - 2562)  ขนาด ND.500   หนา  7.9   มม.</t>
  </si>
  <si>
    <t>ท่อเหล็กกล้าตะเข็บเกลียว ชนิดบนดิน (มอก.427 - 2562)  ขนาด ND.600   หนา 11.1  มม.</t>
  </si>
  <si>
    <t>ท่อเหล็กกล้าตะเข็บเกลียว ชนิดบนดิน (มอก.427 - 2562)  ขนาด ND.700   หนา 11.1  มม.</t>
  </si>
  <si>
    <t>ท่อเหล็กกล้าตะเข็บเกลียว ชนิดบนดิน (มอก.427 - 2562)  ขนาด ND.800  หนา 12.7  มม.</t>
  </si>
  <si>
    <t>ท่อเหล็กกล้าตะเข็บเกลียว ชนิดบนดิน (มอก.427 - 2562)  ขนาด ND.900   หนา 12.7  มม.</t>
  </si>
  <si>
    <t>ท่อเหล็กกล้าตะเข็บเกลียว ชนิดบนดิน (มอก.427 - 2562)  ขนาด ND.1000   หนา 12.7  มม.</t>
  </si>
  <si>
    <t>ท่อเหล็กกล้าตะเข็บเกลียว ชนิดบนดิน (มอก.427 - 2562)  ขนาด ND.1100   หนา 12.7  มม.</t>
  </si>
  <si>
    <t>ท่อเหล็กกล้าตะเข็บเกลียว ชนิดบนดิน (มอก.427 - 2562)  ขนาด ND.1200   หนา 15.9  มม.</t>
  </si>
  <si>
    <t>ท่อเหล็กกล้าตะเข็บเกลียว ชนิดบนดิน (มอก.427 - 2562)  ขนาด ND.1500   หนา 19.1  มม.</t>
  </si>
  <si>
    <t>ท่อเหล็กกล้าตะเข็บเกลียว ชนิดบนดิน (มอก.427 - 2562)  ขนาด ND.1600   หนา 19.1  มม.</t>
  </si>
  <si>
    <t>ท่อเหล็กกล้าตะเข็บเกลียว ชนิดบนดิน (มอก.427 - 2562)  ขนาด ND.1800   หนา 25.4  มม.</t>
  </si>
  <si>
    <t>ท่อเหล็กกล้าตะเข็บเกลียว ชนิดบนดิน (มอก.427 - 2562)  ขนาด ND.2000   หนา 25.4  มม.</t>
  </si>
  <si>
    <t>ท่อเหล็กกล้าตะเข็บเกลียว  ชนิดใต้ดิน  (มอก.427 - 2562)  ขนาด ND.150   หนา 3.45  มม.</t>
  </si>
  <si>
    <t>ท่อเหล็กกล้าตะเข็บเกลียว  ชนิดใต้ดิน  (มอก.427 - 2562)  ขนาด ND.200   หนา 4.5  มม.</t>
  </si>
  <si>
    <t>ท่อเหล็กกล้าตะเข็บเกลียว  ชนิดใต้ดิน  (มอก.427 - 2562)  ขนาด ND.250   หนา 4.8   มม.</t>
  </si>
  <si>
    <t>ท่อเหล็กกล้าตะเข็บเกลียว  ชนิดใต้ดิน  (มอก.427 - 2562)  ขนาด ND.300  หนา 6.0  มม.</t>
  </si>
  <si>
    <t>ท่อเหล็กกล้าตะเข็บเกลียว  ชนิดใต้ดิน  (มอก.427 - 2562)  ขนาด ND.350   หนา 6.0   มม.</t>
  </si>
  <si>
    <t>ท่อเหล็กกล้าตะเข็บเกลียว  ชนิดใต้ดิน  (มอก.427 - 2562)  ขนาด ND.400   หนา 6.0   มม.</t>
  </si>
  <si>
    <t>ท่อเหล็กกล้าตะเข็บเกลียว  ชนิดใต้ดิน  (มอก.427 - 2562)  ขนาด ND.500   หนา 6.0   มม.</t>
  </si>
  <si>
    <t>ท่อเหล็กกล้าตะเข็บเกลียว  ชนิดใต้ดิน  (มอก.427 - 2562)  ขนาด ND.600   หนา  6.0   มม.</t>
  </si>
  <si>
    <t>ท่อเหล็กกล้าตะเข็บเกลียว  ชนิดใต้ดิน  (มอก.427 - 2562)  ขนาด ND.700   หนา  6.0  มม.</t>
  </si>
  <si>
    <t>ท่อเหล็กกล้าตะเข็บเกลียว  ชนิดใต้ดิน  (มอก.427 - 2562)  ขนาด ND.800   หนา 7.9  มม.</t>
  </si>
  <si>
    <t>ท่อเหล็กกล้าตะเข็บเกลียว  ชนิดใต้ดิน  (มอก.427 - 2562)  ขนาด ND.900   หนา 7.9   มม.</t>
  </si>
  <si>
    <t>ท่อเหล็กกล้าตะเข็บเกลียว  ชนิดใต้ดิน  (มอก.427 - 2562)  ขนาด ND.1000   หนา  9.5  มม.</t>
  </si>
  <si>
    <t>ท่อเหล็กกล้าตะเข็บเกลียว  ชนิดใต้ดิน  (มอก.427 - 2562)  ขนาด ND.1100   หนา 9.5  มม.</t>
  </si>
  <si>
    <t>ท่อเหล็กกล้าตะเข็บเกลียว  ชนิดใต้ดิน  (มอก.427 - 2562)  ขนาด ND.1200   หนา 11.1  มม.</t>
  </si>
  <si>
    <t>ท่อเหล็กกล้าตะเข็บเกลียว  ชนิดใต้ดิน  (มอก.427 - 2562)  ขนาด ND.1500   หนา 12.7  มม.</t>
  </si>
  <si>
    <t>ท่อเหล็กกล้าตะเข็บเกลียว  ชนิดใต้ดิน  (มอก.427 - 2562)  ขนาด ND.1600   หนา 12.7   มม.</t>
  </si>
  <si>
    <t>ท่อเหล็กกล้าตะเข็บเกลียว  ชนิดใต้ดิน  (มอก.427 - 2562)  ขนาด ND.1800   หนา 15.9  มม.</t>
  </si>
  <si>
    <t>ท่อเหล็กกล้าตะเข็บเกลียว  ชนิดใต้ดิน  (มอก.427 - 2562)  ขนาด ND.2000   หนา 19.1  มม.</t>
  </si>
  <si>
    <t>ท่อ PPR(80) ประเภท SDR11 PN10 (DIN8077/8078)  น้ำดี  อุณหภูมิไม่เกิน 60 องศา  ขนาด ศก. 25 มม.    (3/4 นิ้ว)      ยาว 4 เมตร</t>
  </si>
  <si>
    <t>ท่อ PPR(80) ประเภท SDR11 PN10 (DIN8077/8078)  น้ำดี  อุณหภูมิไม่เกิน 60 องศา  ขนาด ศก. 32 มม.        (1 นิ้ว)      ยาว 4 เมตร</t>
  </si>
  <si>
    <t>ท่อ PPR(80) ประเภท SDR11 PN10 (DIN8077/8078)  น้ำดี  อุณหภูมิไม่เกิน 60 องศา  ขนาด ศก. 40 มม. (1 1/4 นิ้ว)     ยาว 4 เมตร</t>
  </si>
  <si>
    <t>ท่อ PPR(80) ประเภท SDR11 PN10 (DIN8077/8078)  น้ำดี  อุณหภูมิไม่เกิน 60 องศา  ขนาด ศก. 50 มม. (1 1/2 นิ้ว)     ยาว 4 เมตร</t>
  </si>
  <si>
    <t>ท่อ PPR(80) ประเภท SDR11 PN10 (DIN8077/8078)  น้ำดี  อุณหภูมิไม่เกิน 60 องศา  ขนาด ศก. 63 มม.        (2 นิ้ว)      ยาว 4 เมตร</t>
  </si>
  <si>
    <t>ท่อ PPR(80) ประเภท SDR11 PN10 (DIN8077/8078)  น้ำดี  อุณหภูมิไม่เกิน 60 องศา  ขนาด ศก. 75 มม. (2 1/2 นิ้ว)     ยาว 4 เมตร</t>
  </si>
  <si>
    <t>ท่อ PPR(80) ประเภท SDR11 PN10 (DIN8077/8078)  น้ำดี  อุณหภูมิไม่เกิน 60 องศา  ขนาด ศก. 90 มม.         (3 นิ้ว)     ยาว 4 เมตร</t>
  </si>
  <si>
    <t>ท่อ PPR(80) ประเภท SDR11 PN10 (DIN8077/8078)  น้ำดี  อุณหภูมิไม่เกิน 60 องศา  ขนาด ศก. 110 มม.       (4 นิ้ว)     ยาว 4 เมตร</t>
  </si>
  <si>
    <t>ท่อ PPR(80) ประเภท SDR11 PN10 (DIN8077/8078)  น้ำดี  อุณหภูมิไม่เกิน 60 องศา  ขนาด ศก. 125 มม.       (5 นิ้ว)     ยาว 4 เมตร</t>
  </si>
  <si>
    <t>ท่อ PPR(80) ประเภท SDR11 PN10 (DIN8077/8078)  น้ำดี  อุณหภูมิไม่เกิน 60 องศา  ขนาด ศก. 160 มม.       (6 นิ้ว)     ยาว 4 เมตร</t>
  </si>
  <si>
    <t>ท่อ PPR(80) ประเภท SDR11 PN10 (DIN8077/8078)  น้ำดี  อุณหภูมิไม่เกิน 60 องศา  ขนาด ศก. 200 มม.       (8 นิ้ว)     ยาว 4 เมตร</t>
  </si>
  <si>
    <t>ท่อ PPR(80) ประเภท SDR11 PN10 (DIN8077/8078)  น้ำดี  อุณหภูมิไม่เกิน 60 องศา  ขนาด ศก. 250 มม.     (10 นิ้ว)     ยาว 4 เมตร</t>
  </si>
  <si>
    <t>ท่อ PPR(80) ประเภท SDR11 PN10 (DIN8077/8078)  น้ำดี  อุณหภูมิไม่เกิน 60 องศา  ขนาด ศก. 315 มม.     (12 นิ้ว)     ยาว 4 เมตร</t>
  </si>
  <si>
    <t>ท่อ PP-R   PN 10  SDR11  ขนาด ศก. 20 มม. ยาว 4 เมตร  ตรา SLYM</t>
  </si>
  <si>
    <t>ท่อ PP-R   PN 10  SDR11  ขนาด ศก. 25 มม. ยาว 4 เมตร  ตรา SLYM</t>
  </si>
  <si>
    <t>ท่อ PP-R   PN 10  SDR11  ขนาด ศก. 32 มม. ยาว 4 เมตร  ตรา SLYM</t>
  </si>
  <si>
    <t>ท่อ PPR(80) ประเภท SDR11 PN10 (DIN8077/8078)  น้ำดี หรือน้ำร้อน อุณหภูมิไม่เกิน 95 องศา  ขนาด ศก.  20 มม.  (1/2 นิ้ว)  ยาว 4 เมตร</t>
  </si>
  <si>
    <t>ท่อ PPR(80) ประเภท SDR11 PN10 (DIN8077/8078)  น้ำดี หรือน้ำร้อน อุณหภูมิไม่เกิน 95 องศา  ขนาด ศก.  25 มม.  (3/4 นิ้ว)  ยาว 4 เมตร</t>
  </si>
  <si>
    <t>ท่อ PPR(80) ประเภท SDR11 PN10 (DIN8077/8078)  น้ำดี หรือน้ำร้อน อุณหภูมิไม่เกิน 95 องศา  ขนาด ศก.  32 มม.      (1 นิ้ว)     ยาว 4 เมตร</t>
  </si>
  <si>
    <t>ท่อ PPR(80) ประเภท SDR11 PN10 (DIN8077/8078)  น้ำดี หรือน้ำร้อน อุณหภูมิไม่เกิน 95 องศา  ขนาด ศก.  40 มม.  (1 1/4 นิ้ว)     ยาว 4 เมตร</t>
  </si>
  <si>
    <t>ท่อ PPR(80) ประเภท SDR11 PN10 (DIN8077/8078)  น้ำดี หรือน้ำร้อน อุณหภูมิไม่เกิน 95 องศา  ขนาด ศก.  50 มม.  (1 1/2 นิ้ว)     ยาว 4 เมตร</t>
  </si>
  <si>
    <t>ท่อ PPR(80) ประเภท SDR11 PN10 (DIN8077/8078)  น้ำดี หรือน้ำร้อน อุณหภูมิไม่เกิน 95 องศา  ขนาด ศก.  63 มม.      (2 นิ้ว)     ยาว 4 เมตร</t>
  </si>
  <si>
    <t>ท่อ PPR(80) ประเภท SDR11 PN10 (DIN8077/8078)  น้ำดี หรือน้ำร้อน อุณหภูมิไม่เกิน 95 องศา  ขนาด ศก.  75 มม.  (2 1/2 นิ้ว)     ยาว 4 เมตร</t>
  </si>
  <si>
    <t>ท่อ PPR(80) ประเภท SDR11 PN10 (DIN8077/8078)  น้ำดี หรือน้ำร้อน อุณหภูมิไม่เกิน 95 องศา  ขนาด ศก.  90 มม.       (3 นิ้ว)     ยาว 4 เมตร</t>
  </si>
  <si>
    <t>ท่อ PPR(80) ประเภท SDR11 PN10 (DIN8077/8078)  น้ำดี หรือน้ำร้อน อุณหภูมิไม่เกิน 95 องศา  ขนาด ศก.  110 มม.     (4 นิ้ว)     ยาว 4 เมตร</t>
  </si>
  <si>
    <t>ท่อ PP-R   PN 20  SDR 6  ขนาด ศก. 20 มม. ยาว 4 เมตร  ตรา SLYM</t>
  </si>
  <si>
    <t>ท่อ PP-R   PN 20  SDR 6  ขนาด ศก. 25 มม. ยาว 4 เมตร  ตรา SLYM</t>
  </si>
  <si>
    <t>ท่อ PP-R   PN 20  SDR 6  ขนาด ศก. 32 มม. ยาว 4 เมตร  ตรา SLYM</t>
  </si>
  <si>
    <t>ท่อ PP-R   PN 20  SDR 6  ขนาด ศก. 40 มม. ยาว 4 เมตร  ตรา SLYM</t>
  </si>
  <si>
    <t>ท่อ PP-R   PN 20  SDR 6  ขนาด ศก. 50 มม. ยาว 4 เมตร  ตรา SLYM</t>
  </si>
  <si>
    <t>ท่อ PP-R   PN 20  SDR 6  ขนาด ศก. 63 มม. ยาว 4 เมตร  ตรา SLYM</t>
  </si>
  <si>
    <t>ท่อ PPR(80)  ประเภท SDR6 PN20 With fiber Composite  (DIN 8077/8078)  น้ำเย็น หรือน้ำร้อน  อุณหภูมิไม่เกิน 95 องศา  ขนาด ศก.  20 มม.  (1/2 นิ้ว)  ยาว  4  เมตร</t>
  </si>
  <si>
    <t>ท่อ PPR(80)  ประเภท SDR6 PN20 With fiber Composite  (DIN 8077/8078)  น้ำเย็น หรือน้ำร้อน  อุณหภูมิไม่เกิน 95 องศา  ขนาด ศก.  25 มม.  (3/4 นิ้ว)  ยาว  4  เมตร</t>
  </si>
  <si>
    <t>ท่อ PPR(80)  ประเภท SDR6 PN20 With fiber Composite  (DIN 8077/8078)  น้ำเย็น หรือน้ำร้อน  อุณหภูมิไม่เกิน 95 องศา  ขนาด ศก.  32 มม.      (1 นิ้ว)  ยาว  4  เมตร</t>
  </si>
  <si>
    <t>ท่อ PPR(80)  ประเภท SDR6 PN20 With fiber Composite  (DIN 8077/8078)  น้ำเย็น หรือน้ำร้อน  อุณหภูมิไม่เกิน 95 องศา  ขนาด ศก.  40 มม.  (1 1/4 นิ้ว)  ยาว  4  เมตร</t>
  </si>
  <si>
    <t>ท่อ PPR(80)  ประเภท SDR6 PN20 With fiber Composite  (DIN 8077/8078)  น้ำเย็น หรือน้ำร้อน  อุณหภูมิไม่เกิน 95 องศา  ขนาด ศก.  50 มม.  (1 1/2 นิ้ว)  ยาว  4  เมตร</t>
  </si>
  <si>
    <t>ท่อ PPR(80)  ประเภท SDR6 PN20 With fiber Composite  (DIN 8077/8078)  น้ำเย็น หรือน้ำร้อน  อุณหภูมิไม่เกิน 95 องศา  ขนาด ศก.  63 มม.     (2 นิ้ว)  ยาว  4  เมตร</t>
  </si>
  <si>
    <t>ท่อ PPR(80)  ประเภท SDR6 PN20 With fiber Composite  (DIN 8077/8078)  น้ำเย็น หรือน้ำร้อน  อุณหภูมิไม่เกิน 95 องศา  ขนาด ศก.  75 มม.  (2 1/2 นิ้ว)  ยาว  4  เมตร</t>
  </si>
  <si>
    <t>ท่อ PPR(80)  ประเภท SDR6 PN20 With fiber Composite  (DIN 8077/8078)  น้ำเย็น หรือน้ำร้อน  อุณหภูมิไม่เกิน 95 องศา  ขนาด ศก.  90 มม.     (3 นิ้ว)  ยาว  4  เมตร</t>
  </si>
  <si>
    <t>ท่อ PPR(80)  ประเภท SDR6 PN20 With fiber Composite  (DIN 8077/8078)  น้ำเย็น หรือน้ำร้อน  อุณหภูมิไม่เกิน 95 องศา  ขนาด ศก.  110 มม.   (4 นิ้ว)  ยาว  4  เมตร</t>
  </si>
  <si>
    <t>ท่อ PPR(80)  ประเภท SDR9  PN12.5 DIN 8077/8078  by DVGW  อุณหภูมิไม่เกิน 60 องศา  ขนาด ศก. 20 มม. (1/2 นิ้ว)  ยาว 4 เมตร</t>
  </si>
  <si>
    <t>ท่อ PPR(80)  ประเภท SDR7.4  PN16  DIN 8077/8078 by DVGW  ท่อน้ำดี หรือน้ำร้อน  อุณหภูมิไม่เกิน 95 องศา  ขนาด ศก. 160 มม. (6 นิ้ว)  ยาว  4  เมตร</t>
  </si>
  <si>
    <t>ท่อ PPR(80)  ประเภท SDR7.4  PN20  With Fiber Composite  DIN 8077/8078 by DVGW  ท่อน้ำเย็น หรือน้ำร้อน  อุณหภูมิไม่เกิน 95 องศา  ขนาด ศก. 160 มม. (6 นิ้ว)  ยาว  4  เมตร</t>
  </si>
  <si>
    <t>ท่อ PP  Class A  ขนาด ศก.  40 มม.  ยาว 4 เมตร  ตราพีบีพี</t>
  </si>
  <si>
    <t>ท่อ PP  Class A  ขนาด ศก.  50 มม.  ยาว 4 เมตร  ตราพีบีพี</t>
  </si>
  <si>
    <t>ท่อ PP  Class A  ขนาด ศก.  65 มม.  ยาว 4 เมตร  ตราพีบีพี</t>
  </si>
  <si>
    <t>ท่อ PP  Class A  ขนาด ศก.  80 มม.  ยาว 4 เมตร  ตราพีบีพี</t>
  </si>
  <si>
    <t>ท่อ PP  Class A  ขนาด ศก. 100 มม.  ยาว 4 เมตร  ตราพีบีพี</t>
  </si>
  <si>
    <t>ท่อ PP  Class B  ขนาด ศก.  40 มม.  ยาว 6 เมตร  ตราพีบีพี</t>
  </si>
  <si>
    <t>ท่อ PP  Class B  ขนาด ศก.  50 มม.  ยาว 6 เมตร  ตราพีบีพี</t>
  </si>
  <si>
    <t>ท่อ PP  Class B  ขนาด ศก.  65 มม.  ยาว 6 เมตร  ตราพีบีพี</t>
  </si>
  <si>
    <t>ท่อ PP  Class B  ขนาด ศก.  80 มม.  ยาว 6 เมตร  ตราพีบีพี</t>
  </si>
  <si>
    <t>ท่อ PP  Class B  ขนาด ศก.   100 มม.  ยาว 6 เมตร  ตราพีบีพี</t>
  </si>
  <si>
    <t>ท่อ PP  Class B  ขนาด ศก.   150 มม.  ยาว 6 เมตร  ตราพีบีพี</t>
  </si>
  <si>
    <t>ท่อ PP  Class B  ขนาด ศก.   200 มม.  ยาว 6 เมตร  ตราพีบีพี</t>
  </si>
  <si>
    <t>ท่อ PP  Class B  ขนาด ศก.   250 มม.  ยาว 6 เมตร  ตราพีบีพี</t>
  </si>
  <si>
    <t>น้ำยาประสานท่อพีวีซี  ชนิดเข้มข้น  ขนาด  250  กรัม  ตราช้าง</t>
  </si>
  <si>
    <t>ถังเก็บน้ำ พี อี แบบตั้งพื้น ระบบท่อใน รุ่น Safe ขนาด 1,000 ลิตร ตรา PP</t>
  </si>
  <si>
    <t>ใบ</t>
  </si>
  <si>
    <t>ถังเก็บน้ำ พี อี แบบตั้งพื้น ระบบท่อใน รุ่น Safe ขนาด 1,500 ลิตร ตรา PP</t>
  </si>
  <si>
    <t>ถังเก็บน้ำ พี อี แบบตั้งพื้น ระบบท่อใน รุ่น Safe ขนาด 2,000 ลิตร ตรา PP</t>
  </si>
  <si>
    <t>ถังเก็บน้ำ พี อี แบบตั้งพื้น Silver Nano / ระบบท่อใน รุ่น Safe ขนาด 1,000 ลิตร ตรา PP</t>
  </si>
  <si>
    <t>ถังเก็บน้ำ พี อี แบบตั้งพื้น Silver Nano / ระบบท่อใน รุ่น Safe ขนาด 1,500 ลิตร ตรา PP</t>
  </si>
  <si>
    <t>ถังเก็บน้ำ พี อี แบบตั้งพื้น Silver Nano / ระบบท่อใน รุ่น Safe ขนาด 2,000 ลิตร ตรา PP</t>
  </si>
  <si>
    <t>ถังเก็บน้ำ พี อี แบบตั้งพื้น ระบบซ่อนปั๊ม / ระบบท่อใน รุ่น Smart Pak ขนาด 1,000 ลิตร ตรา PP</t>
  </si>
  <si>
    <t>ถังเก็บน้ำ พี อี แบบตั้งพื้น ระบบซ่อนปั๊ม / ระบบท่อใน รุ่น Smart Pak ขนาด 1,500 ลิตร ตรา PP</t>
  </si>
  <si>
    <t>ถังเก็บน้ำ พี อี แบบตั้งพื้น ทรงแบน / ระบบซ่อนปั๊ม / ระบบท่อใน  รุ่น Smart Pak Pro ขนาด 1,000 ลิตร ตรา PP</t>
  </si>
  <si>
    <t>สำนักงานพาณิชย์จังหวัดสุราษฎร์ธานี กระทรวงพาณิชย์</t>
  </si>
  <si>
    <t>หมายเหตุ :  ผู้มีหน้าที่ใช้ราคาต้องเข้ามาติดตามราคาและประกาศอย่างต่อเนื่อง เนื่องจากอาจมีการปรับปรุงราคาที่เผยแพร่แล้ว ราคาวัสดุก่อสร้างจังหวัดสุราษฎร์ธานี (ราคาเงินสด ไม่รวมภาษีมูลค่าเพิ่ม ไม่รวมค่าขนส่ง)</t>
  </si>
  <si>
    <t>วันที่ดาวน์โหลดไฟล์ 15 ธันวาคม 2568 14:56:59น.</t>
  </si>
  <si>
    <t>2,242.99</t>
  </si>
  <si>
    <t>2,355.14</t>
  </si>
  <si>
    <t>2,411.21</t>
  </si>
  <si>
    <t>2,523.36</t>
  </si>
  <si>
    <t>0101010100600000</t>
  </si>
  <si>
    <t>คอนกรีตผสมเสร็จรูปลูกบาศก์ 350 กก./ตร.ซม. และ รูปทรงกระบอก 300 กก./ตร.ซม.  ตราซีแพค</t>
  </si>
  <si>
    <t>2,598.13</t>
  </si>
  <si>
    <t>0101010100700000</t>
  </si>
  <si>
    <t>คอนกรีตผสมเสร็จรูปลูกบาศก์ 380 กก./ตร.ซม. และ รูปทรงกระบอก 320 กก./ตร.ซม.  ตราซีแพค</t>
  </si>
  <si>
    <t>2,672.90</t>
  </si>
  <si>
    <t>0101010100800000</t>
  </si>
  <si>
    <t>คอนกรีตผสมเสร็จรูปลูกบาศก์ 400 กก./ตร.ซม. และ รูปทรงกระบอก 350 กก./ตร.ซม.  ตราซีแพค</t>
  </si>
  <si>
    <t>2,747.66</t>
  </si>
  <si>
    <t>0101010109000000</t>
  </si>
  <si>
    <t>คอนกรีตผสมเสร็จรูปลูกบาศก์ 180 กก./ตร.ซม. และรูปทรงกระบอก 140 กก./ตร.ซม. ตรา TPIPL</t>
  </si>
  <si>
    <t>2,168.22</t>
  </si>
  <si>
    <t>0101010109100000</t>
  </si>
  <si>
    <t>คอนกรีตผสมเสร็จรูปลูกบาศก์ 210 กก./ตร.ซม. และรูปทรงกระบอก 180 กก./ตร.ซม. ตรา TPIPL</t>
  </si>
  <si>
    <t>0101010109200000</t>
  </si>
  <si>
    <t>คอนกรีตผสมเสร็จรูปลูกบาศก์ 240 กก./ตร.ซม. และรูปทรงกระบอก 210 กก./ตร.ซม. ตรา TPIPL</t>
  </si>
  <si>
    <t>2,280.37</t>
  </si>
  <si>
    <t>0101010109300000</t>
  </si>
  <si>
    <t>คอนกรีตผสมเสร็จรูปลูกบาศก์ 280 กก./ตร.ซม. และรูปทรงกระบอก 240 กก./ตร.ซม. ตรา TPIPL</t>
  </si>
  <si>
    <t>2,336.45</t>
  </si>
  <si>
    <t>0101010109400000</t>
  </si>
  <si>
    <t>คอนกรีตผสมเสร็จรูปลูกบาศก์ 320 กก./ตร.ซม. และรูปทรงกระบอก 280 กก./ตร.ซม. ตรา TPIPL</t>
  </si>
  <si>
    <t>0101010109500000</t>
  </si>
  <si>
    <t>คอนกรีตผสมเสร็จรูปลูกบาศก์ 350 กก./ตร.ซม. และรูปทรงกระบอก 300 กก./ตร.ซม. ตรา TPIPL</t>
  </si>
  <si>
    <t>2,504.67</t>
  </si>
  <si>
    <t>5.61</t>
  </si>
  <si>
    <t>0303010101400000</t>
  </si>
  <si>
    <t>เสาเข็มคอนกรีตอัดแรง  รูปสี่เหลี่ยมตัน   ขนาด  0.18 x 0.18   ม.  ยาว  8.00 ม.</t>
  </si>
  <si>
    <t>1,400.00</t>
  </si>
  <si>
    <t>2,100.00</t>
  </si>
  <si>
    <t>2,550.00</t>
  </si>
  <si>
    <t>2,700.00</t>
  </si>
  <si>
    <t>5,000.00</t>
  </si>
  <si>
    <t>0303010301300000</t>
  </si>
  <si>
    <t>เสาเข็มคอนกรีตอัดแรง รูปสี่เหลี่ยมตัน (มอก.396/2549) ขนาด 0.22 x 0.22 ยาว 10 เมตร</t>
  </si>
  <si>
    <t>2,560.75</t>
  </si>
  <si>
    <t>0303020100900000</t>
  </si>
  <si>
    <t>เสาเข็มคอนกรีตอัดแรง  รูปตัวไอ  ขนาด  0.18 x 0.18  ม.  ยาว  10.00  ม.</t>
  </si>
  <si>
    <t>1,700.00</t>
  </si>
  <si>
    <t>24,069.01</t>
  </si>
  <si>
    <t>23,037.26</t>
  </si>
  <si>
    <t>23,715.14</t>
  </si>
  <si>
    <t>21,734.28</t>
  </si>
  <si>
    <t>22,083.54</t>
  </si>
  <si>
    <t>22,196.45</t>
  </si>
  <si>
    <t>21,365.56</t>
  </si>
  <si>
    <t>21,165.16</t>
  </si>
  <si>
    <t>21,173.65</t>
  </si>
  <si>
    <t>21,709.22</t>
  </si>
  <si>
    <t>37.69</t>
  </si>
  <si>
    <t>0402010101500000</t>
  </si>
  <si>
    <t>เหล็กฉาก  หนา  4  มม.  ยาว   6  เมตร   ขนาด 40 x 40  มม.  น้ำหนัก  14.52  กก.</t>
  </si>
  <si>
    <t>321.97</t>
  </si>
  <si>
    <t>0402040203500000</t>
  </si>
  <si>
    <t>เหล็กตัวซี (Light Lip Channel Steel) หนา 2.3 มม. ยาว 6 เมตร  ขนาด 100 x 50 x 20  มม.  น้ำหนัก 24.36 กก./ท่อน</t>
  </si>
  <si>
    <t>536.45</t>
  </si>
  <si>
    <t>0402040203700000</t>
  </si>
  <si>
    <t>เหล็กตัวซี (Light Lip Channel Steel) หนา 2.3 มม. ยาว 6 เมตร  ขนาด 125 x 50 x 20  มม.  น้ำหนัก 27.06 กก./ท่อน</t>
  </si>
  <si>
    <t>576.64</t>
  </si>
  <si>
    <t>0402040204300000</t>
  </si>
  <si>
    <t>เหล็กตัวซี (Light Lip Channel Steel) หนา 2.3 มม. ยาว 6 เมตร  ขนาด 75 x 45 x 15  มม.  น้ำหนัก 19.5 กก./ท่อน</t>
  </si>
  <si>
    <t>373.83</t>
  </si>
  <si>
    <t>0402040204400000</t>
  </si>
  <si>
    <t>เหล็กตัวซี (Light Lip Channel Steel) หนา 3.2 มม. ยาว 6 เมตร  ขนาด 125 x 50 x 20  มม.  น้ำหนัก 36.78 กก./ท่อน</t>
  </si>
  <si>
    <t>813.39</t>
  </si>
  <si>
    <t>0501010100200000</t>
  </si>
  <si>
    <t>ท่อเหล็กกลวงสี่เหลี่ยมจัตุรัส   หนา  1.2  มม.  ขนาด  3/4" x 3/4"  ยาว 6 เมตร</t>
  </si>
  <si>
    <t>123.36</t>
  </si>
  <si>
    <t>13.08</t>
  </si>
  <si>
    <t>26.17</t>
  </si>
  <si>
    <t>14.95</t>
  </si>
  <si>
    <t>23.36</t>
  </si>
  <si>
    <t>41.12</t>
  </si>
  <si>
    <t>17.76</t>
  </si>
  <si>
    <t>25.23</t>
  </si>
  <si>
    <t>59.81</t>
  </si>
  <si>
    <t>60.51</t>
  </si>
  <si>
    <t>114.25</t>
  </si>
  <si>
    <t>0506030102300000</t>
  </si>
  <si>
    <t>0506030102500000</t>
  </si>
  <si>
    <t>ท่อ พีวีซี  แข็ง ท่อประปา   ชนิดปลายธรรมดา  ชั้น 13.5   ยาว  4  เมตร   เส้นผ่านศูนย์กลาง  6"   ตราช้าง</t>
  </si>
  <si>
    <t>2,367.60</t>
  </si>
  <si>
    <t>151.87</t>
  </si>
  <si>
    <t>194.39</t>
  </si>
  <si>
    <t>461.68</t>
  </si>
  <si>
    <t>651.40</t>
  </si>
  <si>
    <t>1,069.47</t>
  </si>
  <si>
    <t>4.67</t>
  </si>
  <si>
    <t>10.28</t>
  </si>
  <si>
    <t>20.56</t>
  </si>
  <si>
    <t>4.62</t>
  </si>
  <si>
    <t>5.78</t>
  </si>
  <si>
    <t>8.35</t>
  </si>
  <si>
    <t>11.68</t>
  </si>
  <si>
    <t>15.19</t>
  </si>
  <si>
    <t>23.60</t>
  </si>
  <si>
    <t>38.09</t>
  </si>
  <si>
    <t>62.61</t>
  </si>
  <si>
    <t>111.68</t>
  </si>
  <si>
    <t>16.82</t>
  </si>
  <si>
    <t>31.78</t>
  </si>
  <si>
    <t>66.36</t>
  </si>
  <si>
    <t>92.52</t>
  </si>
  <si>
    <t>8.12</t>
  </si>
  <si>
    <t>10.22</t>
  </si>
  <si>
    <t>16.24</t>
  </si>
  <si>
    <t>19.16</t>
  </si>
  <si>
    <t>35.99</t>
  </si>
  <si>
    <t>73.13</t>
  </si>
  <si>
    <t>102.34</t>
  </si>
  <si>
    <t>148.83</t>
  </si>
  <si>
    <t>28.97</t>
  </si>
  <si>
    <t>45.79</t>
  </si>
  <si>
    <t>99.07</t>
  </si>
  <si>
    <t>176.64</t>
  </si>
  <si>
    <t>381.31</t>
  </si>
  <si>
    <t>9.87</t>
  </si>
  <si>
    <t>12.97</t>
  </si>
  <si>
    <t>22.20</t>
  </si>
  <si>
    <t>22.90</t>
  </si>
  <si>
    <t>32.24</t>
  </si>
  <si>
    <t>50.70</t>
  </si>
  <si>
    <t>98.37</t>
  </si>
  <si>
    <t>375.94</t>
  </si>
  <si>
    <t>177.57</t>
  </si>
  <si>
    <t>271.03</t>
  </si>
  <si>
    <t>0512010100900000</t>
  </si>
  <si>
    <t>ท่อระบายน้ำคอนกรีตไม่เสริมเหล็ก ปากลิ้นราง  ยาว 1 เมตร  ศก. 0.50 ม.</t>
  </si>
  <si>
    <t>0512010101500000</t>
  </si>
  <si>
    <t>ท่อระบายน้ำคอนกรีตไม่เสริมเหล็ก ปากลิ้นราง  ยาว 1 เมตร  ศก. 0.80 ม.</t>
  </si>
  <si>
    <t>0512010101600000</t>
  </si>
  <si>
    <t>ท่อระบายน้ำคอนกรีตไม่เสริมเหล็ก ปากลิ้นราง  ยาว 1 เมตร  ศก. 1.00 ม.</t>
  </si>
  <si>
    <t>0512010101700000</t>
  </si>
  <si>
    <t>ท่อระบายน้ำคอนกรีตไม่เสริมเหล็ก  ปากลิ้นราง   ยาว  1  เมตร  ศก. 1.20 ม .</t>
  </si>
  <si>
    <t>1,551.40</t>
  </si>
  <si>
    <t>252.34</t>
  </si>
  <si>
    <t>364.49</t>
  </si>
  <si>
    <t>542.06</t>
  </si>
  <si>
    <t>1,102.80</t>
  </si>
  <si>
    <t>1,831.78</t>
  </si>
  <si>
    <t>0512020102500000</t>
  </si>
  <si>
    <t>ท่อระบายน้ำคอนกรีตเสริมเหล็ก  ปากลิ้นราง ชั้น 3   ยาว 1 เมตร   ศก. 1.20  ม.</t>
  </si>
  <si>
    <t>2,616.82</t>
  </si>
  <si>
    <t>0512020102600000</t>
  </si>
  <si>
    <t>ท่อระบายน้ำคอนกรีตเสริมเหล็ก  ปากลิ้นราง ชั้น 3   ยาว 1 เมตร   ศก. 1.50 ม.</t>
  </si>
  <si>
    <t>4,205.61</t>
  </si>
  <si>
    <t>0512020102700000</t>
  </si>
  <si>
    <t>ท่อระบายน้ำคอนกรีตเสริมเหล็ก  ปากลิ้นราง ชั้น 2   ยาว 1 เมตร   ศก. 0.30 ม.</t>
  </si>
  <si>
    <t>261.68</t>
  </si>
  <si>
    <t>0512020102800000</t>
  </si>
  <si>
    <t>ท่อระบายน้ำคอนกรีตเสริมเหล็ก  ปากลิ้นราง ชั้น 2  ยาว 1 เมตร   ศก. 0.40 ม.</t>
  </si>
  <si>
    <t>0512020102900000</t>
  </si>
  <si>
    <t>ท่อระบายน้ำคอนกรีตเสริมเหล็ก  ปากลิ้นราง ชั้น 2   ยาว 1 เมตร   ศก. 0.50 ม.</t>
  </si>
  <si>
    <t>0512020103000000</t>
  </si>
  <si>
    <t>ท่อระบายน้ำคอนกรีตเสริมเหล็ก  ปากลิ้นราง ชั้น 2   ยาว 1 เมตร   ศก. 0.60 ม.</t>
  </si>
  <si>
    <t>1,542.06</t>
  </si>
  <si>
    <t>0512020103100000</t>
  </si>
  <si>
    <t>ท่อระบายน้ำคอนกรีตเสริมเหล็ก  ปากลิ้นราง ชั้น 2   ยาว 1 เมตร   ศก. 0.80 ม.</t>
  </si>
  <si>
    <t>1,728.97</t>
  </si>
  <si>
    <t>0512020103200000</t>
  </si>
  <si>
    <t>ท่อระบายน้ำคอนกรีตเสริมเหล็ก  ปากลิ้นราง ชั้น 2   ยาว 1 เมตร   ศก. 1.00 ม.</t>
  </si>
  <si>
    <t>0512020103300000</t>
  </si>
  <si>
    <t>ท่อระบายน้ำคอนกรีตเสริมเหล็ก  ปากลิ้นราง ชั้น 2   ยาว 1 เมตร   ศก. 1.20 ม.</t>
  </si>
  <si>
    <t>0512020103400000</t>
  </si>
  <si>
    <t>ท่อระบายน้ำคอนกรีตเสริมเหล็ก  ปากลิ้นราง ชั้น 2   ยาว 1 เมตร   ศก. 1.50 ม.</t>
  </si>
  <si>
    <t>4,299.07</t>
  </si>
  <si>
    <t>0513050100500000</t>
  </si>
  <si>
    <t>ท่อระบายน้ำซีเมนต์ใยหิน ยาว 3 เมตร    ศก.   10 ซม.</t>
  </si>
  <si>
    <t>0513050100600000</t>
  </si>
  <si>
    <t>ท่อระบายน้ำซีเมนต์ใยหิน ยาว 3 เมตร    ศก.   15 ซม.</t>
  </si>
  <si>
    <t>1,588.79</t>
  </si>
  <si>
    <t>0807010100100000</t>
  </si>
  <si>
    <t>กระเบื้องลอนคู่  สีเทาซิเมนต์  ขนาด 50 x 120 x 0.5 ซม  ตราช้าง</t>
  </si>
  <si>
    <t>60.75</t>
  </si>
  <si>
    <t>231.31</t>
  </si>
  <si>
    <t>282.71</t>
  </si>
  <si>
    <t>0906010101400000</t>
  </si>
  <si>
    <t>แผ่นยิปซัม ธรรมดา ไม่มีอลูมิเนียมฟอยล์ ขนาด  120 x 240 ซม. หนา  12  มม.  ตราช้าง</t>
  </si>
  <si>
    <t>126.17</t>
  </si>
  <si>
    <t>189.25</t>
  </si>
  <si>
    <t>0915010100400000</t>
  </si>
  <si>
    <t>กระจกใส   หนา 5 มม.</t>
  </si>
  <si>
    <t>ตร.ฟุต</t>
  </si>
  <si>
    <t>0915010100500000</t>
  </si>
  <si>
    <t>กระจกใส   หนา 6 มม.</t>
  </si>
  <si>
    <t>1004010100500000</t>
  </si>
  <si>
    <t>กระเบื้องเคลือบปูพื้น  ชนิดสีเรียบ  ขนาด 8" x 8"   ตราคอตโต้</t>
  </si>
  <si>
    <t>154.21</t>
  </si>
  <si>
    <t>1004010100800000</t>
  </si>
  <si>
    <t>กระเบื้องเคลือบปูพื้น  ชนิดสีเรียบ   ขนาด   12" x 12"  ตราคอตโต้</t>
  </si>
  <si>
    <t>1004010200900000</t>
  </si>
  <si>
    <t>กระเบื้องเคลือบปูพื้น  ชนิดลวดลาย  ขนาด     8" x 8"   ตราคอตโต้</t>
  </si>
  <si>
    <t>1004020100300000</t>
  </si>
  <si>
    <t>กระเบื้องเคลือบบุผนัง  ชนิดสีเรียบ    ขนาด  8" x 8"       ตราคอตโต้</t>
  </si>
  <si>
    <t>163.55</t>
  </si>
  <si>
    <t>1004020100600000</t>
  </si>
  <si>
    <t>กระเบื้องเคลือบบุผนัง  ชนิดสีเรียบ   ขนาด  8" x 10"      ตราคอตโต้</t>
  </si>
  <si>
    <t>1004020101900000</t>
  </si>
  <si>
    <t>กระเบื้องเคลือบบุผนัง  ชนิดลวดลาย    ขนาด  8" x 10"    ตราคอตโต้</t>
  </si>
  <si>
    <t>172.90</t>
  </si>
  <si>
    <t>11</t>
  </si>
  <si>
    <t>วัสดุไม้</t>
  </si>
  <si>
    <t>1103070102200000</t>
  </si>
  <si>
    <t>ไม้ยาง  ไม่ไส  ขนาด  1/2" x 6"    ยาว  4 - 4.50  เมตร</t>
  </si>
  <si>
    <t>650.00</t>
  </si>
  <si>
    <t>1103070102400000</t>
  </si>
  <si>
    <t>ไม้ยาง  ไม่ไส  ขนาด  1" x 6"   ยาว  4 - 4.50  เมตร</t>
  </si>
  <si>
    <t>550.00</t>
  </si>
  <si>
    <t>1103070102500000</t>
  </si>
  <si>
    <t>ไม้ยาง  ไม่ไส  ขนาด  1" x 8"   ยาว  4 - 4.50  เมตร</t>
  </si>
  <si>
    <t>1103070102700000</t>
  </si>
  <si>
    <t>ไม้ยาง  ไม่ไส  ขนาด  1 1/2" x 3"   ยาว  4 - 4.50  เมตร</t>
  </si>
  <si>
    <t>500.00</t>
  </si>
  <si>
    <t>1103070102900000</t>
  </si>
  <si>
    <t>ไม้ยาง  ไม่ไส  ขนาด  4" x 4"   ยาว  4 - 4.50  เมตร</t>
  </si>
  <si>
    <t>1103080101000000</t>
  </si>
  <si>
    <t>ไม้กะบาก  ไม่ไส   ขนาด   1" x 6"   ยาว  4 - 4.50  เมตร</t>
  </si>
  <si>
    <t>600.00</t>
  </si>
  <si>
    <t>1103080101100000</t>
  </si>
  <si>
    <t>ไม้กะบาก  ไม่ไส   ขนาด  1" x 8"   ยาว  4 - 4.50  เมตร</t>
  </si>
  <si>
    <t>1103080102300000</t>
  </si>
  <si>
    <t>ไม้กะบาก  ไม่ไส     ขนาด  1 1/2" x 3"   ยาว  4   เมตร</t>
  </si>
  <si>
    <t>1103090101700000</t>
  </si>
  <si>
    <t>ไม้เนื้อแข็ง  ไม่ไส  ขนาด   1/2" x 2"   ยาว  4 - 4.50  เมตร</t>
  </si>
  <si>
    <t>1103090102100000</t>
  </si>
  <si>
    <t>ไม้เนื้อแข็ง  ไม่ไส  ขนาด   1" x 6"   ยาว  4 - 4.50  เมตร</t>
  </si>
  <si>
    <t>400.00</t>
  </si>
  <si>
    <t>1103090102900000</t>
  </si>
  <si>
    <t>ไม้เนื้อแข็ง  ไม่ไส  ขนาด  1 1/2"  x 3"   ยาว  4 - 4.50  เมตร</t>
  </si>
  <si>
    <t>350.00</t>
  </si>
  <si>
    <t>1103100100100000</t>
  </si>
  <si>
    <t>ไม้ตะเคียนทราย  ไม่ไส  ขนาด 1" x 4"   ยาว 4 - 4.50 เมตร</t>
  </si>
  <si>
    <t>1103100100200000</t>
  </si>
  <si>
    <t>ไม้ตะเคียนทราย  ไม่ไส  ขนาด 1" x 6"   ยาว 4 - 4.50 เมตร</t>
  </si>
  <si>
    <t>1103100100300000</t>
  </si>
  <si>
    <t>ไม้ตะเคียนทราย  ไม่ไส  ขนาด 2" x 4"   ยาว 4 - 4.50 เมตร</t>
  </si>
  <si>
    <t>1103100100400000</t>
  </si>
  <si>
    <t>ไม้ตะเคียนทราย  ไม่ไส  ขนาด 2" x 6"   ยาว 4 - 4.50 เมตร</t>
  </si>
  <si>
    <t>1103100100600000</t>
  </si>
  <si>
    <t>ไม้ตะเคียนทราย   ไม่ไส     ขนาด  1" x 4 "   ยาว  3 - 3.50  เมตร</t>
  </si>
  <si>
    <t>1103100100700000</t>
  </si>
  <si>
    <t>ไม้ตะเคียนทราย   ไม่ไส     ขนาด  1" x 6 "   ยาว  3 - 3.50  เมตร</t>
  </si>
  <si>
    <t>1103100100800000</t>
  </si>
  <si>
    <t>ไม้ตะเคียนทราย   ไม่ไส     ขนาด  1 1/2 " x 5 "   ยาว  4   เมตร</t>
  </si>
  <si>
    <t>1103100100900000</t>
  </si>
  <si>
    <t>ไม้ตะเคียนทราย   ไม่ไส     ขนาด  2" x 6" - 8 "   ยาว  3 - 3.50  เมตร</t>
  </si>
  <si>
    <t>1202010101700000</t>
  </si>
  <si>
    <t>สีน้ำมันเคลือบชนิดเงา  ขนาด  3.785  ลิตร  ตรา ที โอ เอ  ( 4 seasons)</t>
  </si>
  <si>
    <t>383.18</t>
  </si>
  <si>
    <t>1203010102200000</t>
  </si>
  <si>
    <t>สีน้ำพลาสติก  ทาภายใน  ชนิดด้าน  ขนาด  18.925  ลิตร  ตรา ที โอ เอ  (4  seasons)</t>
  </si>
  <si>
    <t>1,738.32</t>
  </si>
  <si>
    <t>1203010102400000</t>
  </si>
  <si>
    <t>สีน้ำพลาสติก  ทาภายใน  ขนาด  3.785  ลิตร  ตรา ที โอ เอ  ( A 1000)</t>
  </si>
  <si>
    <t>1203010102500000</t>
  </si>
  <si>
    <t>สีน้ำพลาสติก  ทาภายใน  ขนาด  3.785  ลิตร  ตรา NIPPON PAINT</t>
  </si>
  <si>
    <t>224.30</t>
  </si>
  <si>
    <t>495.33</t>
  </si>
  <si>
    <t>2,196.26</t>
  </si>
  <si>
    <t>1203020102400000</t>
  </si>
  <si>
    <t>สีน้ำพลาสติก  ทาภายนอก  ขนาด  3.785  ลิตร  ตรา ที โอ เอ  ( A 1000)</t>
  </si>
  <si>
    <t>1203020102700000</t>
  </si>
  <si>
    <t>สีน้ำพลาสติก  ทาภายนอก  ขนาด  3.785  ลิตร ตรา NIPPON PAINT</t>
  </si>
  <si>
    <t>1204020101500000</t>
  </si>
  <si>
    <t>สีรองพื้นปูนใหม่  ขนาด 3.785  ลิตร ตรา NIPPON  PAINT</t>
  </si>
  <si>
    <t>308.41</t>
  </si>
  <si>
    <t>1205010102000000</t>
  </si>
  <si>
    <t>สีทาถนน  ชนิดไม่สะท้อนแสง  ขนาด  3  ลิตร     ตรา TOA  สีเหลือง  (#703)</t>
  </si>
  <si>
    <t>551.40</t>
  </si>
  <si>
    <t>1205010102100000</t>
  </si>
  <si>
    <t>สีทาถนน  ชนิดไม่สะท้อนแสง  ขนาด  3  ลิตร     ตรา TOA  สีดำ  (#709)</t>
  </si>
  <si>
    <t>1205010102200000</t>
  </si>
  <si>
    <t>สีทาถนน  ชนิดไม่สะท้อนแสง  ขนาด  3  ลิตร     ตรา TOA  สีแดง  (#705)</t>
  </si>
  <si>
    <t>1205010102300000</t>
  </si>
  <si>
    <t>สีทาถนน  ชนิดไม่สะท้อนแสง  ขนาด  3  ลิตร     ตรา TOA  สีขาว  (#707)</t>
  </si>
  <si>
    <t>1205020102500000</t>
  </si>
  <si>
    <t>สีทาถนน  ชนิดสะท้อนแสง    สีดำ #719    ขนาด  3  ลิตร    ตรา TOA</t>
  </si>
  <si>
    <t>644.86</t>
  </si>
  <si>
    <t>1205020102600000</t>
  </si>
  <si>
    <t>สีทาถนน  ชนิดสะท้อนแสง    สีขาว #717  ขนาด  3  ลิตร    ตรา TOA</t>
  </si>
  <si>
    <t>1205020102700000</t>
  </si>
  <si>
    <t>สีทาถนน  ชนิดสะท้อนแสง    สีเหลือง #713  ขนาด  3  ลิตร    ตรา TOA</t>
  </si>
  <si>
    <t>1205020102800000</t>
  </si>
  <si>
    <t>สีทาถนน  ชนิดสะท้อนแสง    สีแดง #715  ขนาด  3  ลิตร    ตรา TOA</t>
  </si>
  <si>
    <t>1206010102900000</t>
  </si>
  <si>
    <t>น้ำมันเคลือบแข็ง  ภายใน  ขนาด  3.785  ลิตร  ตราทีโอเอ  โพลียูรีเทน T-3000  ชนิดเงา</t>
  </si>
  <si>
    <t>822.43</t>
  </si>
  <si>
    <t>1206020100700000</t>
  </si>
  <si>
    <t>น้ำมันเคลือบแข็ง  ภายนอก  ขนาด  3.785  ลิตร  ตราทีโอเอ  โพลียูรีเทน  รุ่น T4000</t>
  </si>
  <si>
    <t>1,074.77</t>
  </si>
  <si>
    <t>203.27</t>
  </si>
  <si>
    <t>1209010102600000</t>
  </si>
  <si>
    <t>ทินเนอร์อีพ๊อกซี่  #OCT30  ขนาด 3.785  ลิตร  ตรากัปตัน</t>
  </si>
  <si>
    <t>1209010102700000</t>
  </si>
  <si>
    <t>ทินเนอร์โพลียูรีเทน 2K  #OCT40  ขนาด 3.785  ลิตร  ตรากัปตัน</t>
  </si>
  <si>
    <t>1210010101000000</t>
  </si>
  <si>
    <t>สีน้ำอะครีลิค  ทาภายนอก พาราชิลด์ คูลแม็กซ์  ชนิดเนียน ขนาด 18.925  ลิตร  ตรากัปตัน</t>
  </si>
  <si>
    <t>2,990.65</t>
  </si>
  <si>
    <t>1210010101200000</t>
  </si>
  <si>
    <t>สีน้ำอะครีลิค  ทาภายนอก พาราชิลด์ คูลแม็กซ์ ชนิดกึ่งเงา  ขนาด 18.925  ลิตร  ตรากัปตัน</t>
  </si>
  <si>
    <t>3,168.22</t>
  </si>
  <si>
    <t>1210010105400000</t>
  </si>
  <si>
    <t>สีน้ำอะคริลิค  ทาภายนอก  ชนิดกึ่งเงา  กัปตันสตูดิโอชิลด์  ขนาด 18.925 ลิตร   ตรากัปตัน</t>
  </si>
  <si>
    <t>2,785.05</t>
  </si>
  <si>
    <t>1210010105600000</t>
  </si>
  <si>
    <t>สีน้ำอะคริลิค  ทาภายนอก  ชนิดกึ่งเงา  กัปตันลองไลฟ์ แว็กซี่ ชิลด์  ขนาด 15 ลิตร   ตรากัปตัน</t>
  </si>
  <si>
    <t>1,962.62</t>
  </si>
  <si>
    <t>1210010106000000</t>
  </si>
  <si>
    <t>สีน้ำอะคริลิค  ทาภายนอก  ชนิดด้าน  มาร์ค  ขนาด 18.925 ลิตร   ตรากัปตัน</t>
  </si>
  <si>
    <t>1210010106100000</t>
  </si>
  <si>
    <t>สีน้ำอะคริลิค  ทาภายนอก  ชนิดกึ่งเงา  มาร์ค  ขนาด 18.925 ลิตร   ตรากัปตัน</t>
  </si>
  <si>
    <t>1,476.64</t>
  </si>
  <si>
    <t>1210010107400000</t>
  </si>
  <si>
    <t>สีน้ำอะคริลิค  ทาภายนอก  ชนิดด้าน  4 SEASONS รุ่น A5001  สีเทาอ่อน ขนาด 1  แกลลอน   ตรา TOA</t>
  </si>
  <si>
    <t>1210020103100000</t>
  </si>
  <si>
    <t>สีน้ำอะคริลิค  ทาภายใน    ชนิดด้าน  ลองไลฟ์ คูลแม็กซ์  ขนาด 18.925 ลิตร   ตรากัปตัน</t>
  </si>
  <si>
    <t>1210020103300000</t>
  </si>
  <si>
    <t>สีน้ำอะคริลิค  ทาภายใน    ชนิดด้าน  มาร์ค  ขนาด 18.925 ลิตร   ตรากัปตัน</t>
  </si>
  <si>
    <t>1210020105300000</t>
  </si>
  <si>
    <t>สีน้ำอะคริลิค  ทาภายใน-ภายนอก   ชนิดกึ่งเงา   4 SEASONS  รุ่น AG1000  สีขาว  ขนาด  1  แกลลอน   ตรา TOA</t>
  </si>
  <si>
    <t>556.07</t>
  </si>
  <si>
    <t>1210020105400000</t>
  </si>
  <si>
    <t>สีน้ำอะคริลิค  ทาภายใน-ภายนอก   ชนิดกึ่งเงา   4 SEASONS  รุ่น AG5001   สีเทาอ่อน ขนาด  1  แกลลอน   ตรา TOA</t>
  </si>
  <si>
    <t>1210030101100000</t>
  </si>
  <si>
    <t>สีน้ำอะครีลิค   สีทาฝ้า   4 SEASONS รุ่น A7000   ขนาด 3.785  ลิตร  ตรา TOA</t>
  </si>
  <si>
    <t>1210040100200000</t>
  </si>
  <si>
    <t>สีน้ำอะครีลิค   สีรองพื้นปูนใหม่กันด่าง  พาราชิลด์  ขนาด 18.925  ลิตร  ตรากัปตัน</t>
  </si>
  <si>
    <t>2,289.72</t>
  </si>
  <si>
    <t>1210040100500000</t>
  </si>
  <si>
    <t>สีน้ำอะครีลิค   สีรองพื้นปูนเอนกประสงค์เพอร์เฟคไพรเมอร์ (Perfex Primer)  ขนาด 18.925  ลิตร  ตรากัปตัน</t>
  </si>
  <si>
    <t>2,420.56</t>
  </si>
  <si>
    <t>1210040100700000</t>
  </si>
  <si>
    <t>สีน้ำอะครีลิค   สีรองพื้นปูนใหม่ฉนวนกันความร้อนลองไลฟ์  คูลแมกซ์  ขนาด 18.925  ลิตร  ตรากัปตัน</t>
  </si>
  <si>
    <t>1210040101000000</t>
  </si>
  <si>
    <t>สีน้ำอะครีลิค   สีรองพื้นปูนใหม่  มาร์ค   ขนาด 18.925  ลิตร  ตรากัปตัน</t>
  </si>
  <si>
    <t>1,112.15</t>
  </si>
  <si>
    <t>1210040101100000</t>
  </si>
  <si>
    <t>สีน้ำอะครีลิค   สีรองพื้นปูนใหม่  ไลโอเนล   ขนาด 18.925  ลิตร  ตรากัปตัน</t>
  </si>
  <si>
    <t>794.39</t>
  </si>
  <si>
    <t>1210040102000000</t>
  </si>
  <si>
    <t>สีรองพื้นปูนใหม่กันด่าง  รุ่น 4 SEASONS ADVANCE A1111  ขนาด 18.925  ลิตร  ตรา TOA</t>
  </si>
  <si>
    <t>2,074.77</t>
  </si>
  <si>
    <t>1210050100300000</t>
  </si>
  <si>
    <t>น้ำยารองพื้นปูนทับสีเก่า (อะครีลิค)   น้ำยารองพื้นปูนเก่า  กัปตัน  ขนาด 18.925  ลิตร  ตรากัปตัน</t>
  </si>
  <si>
    <t>2,233.64</t>
  </si>
  <si>
    <t>1213010100100000</t>
  </si>
  <si>
    <t>น้ำยารองพื้นป้องกันความชื้น  ขนาด  5  ลิตร   ตรากัปตัน</t>
  </si>
  <si>
    <t>1213020100100000</t>
  </si>
  <si>
    <t>น้ำยาฆ่าเชื้อรา โมลด์ คิลเลอร์ แอนตี้ แว๊บ   ขนาด 3.785  ลิตร  ตรากัปตัน</t>
  </si>
  <si>
    <t>112.15</t>
  </si>
  <si>
    <t>1213020100600000</t>
  </si>
  <si>
    <t>น้ำยาเคลือบเงาใสกันซึม  ขนาด  3.785  ลิตร ตรากัปตัน</t>
  </si>
  <si>
    <t>467.29</t>
  </si>
  <si>
    <t>1213040100100000</t>
  </si>
  <si>
    <t>สีโป๊วอะคริลิคฟิลเลอร์   ขนาด 3.785  ลิตร  ตรากัปตัน</t>
  </si>
  <si>
    <t>336.45</t>
  </si>
  <si>
    <t>1213040100200000</t>
  </si>
  <si>
    <t>อะคริลิคอุดโป๊ว  อะคริลิค ซีลแลนท์ 302   ขนาด 1  ลิตร  ตรากัปตัน</t>
  </si>
  <si>
    <t>94.40</t>
  </si>
  <si>
    <t>98.88</t>
  </si>
  <si>
    <t>769.47</t>
  </si>
  <si>
    <t>1,105.92</t>
  </si>
  <si>
    <t>1,046.73</t>
  </si>
  <si>
    <t>1,987.54</t>
  </si>
  <si>
    <t>976.64</t>
  </si>
  <si>
    <t>1417020100200000</t>
  </si>
  <si>
    <t>ตะปูตอกคอนกรีต   ขนาด 3" - 4"</t>
  </si>
  <si>
    <t>63.55</t>
  </si>
  <si>
    <t>1501030200200000</t>
  </si>
  <si>
    <t>ปูนซีเมนต์ไฮดรอลิก ปูนถุง บรรจุ 50 กก./ถุง ตรา อินทรีเพชรพลัส</t>
  </si>
  <si>
    <t>3,221.18</t>
  </si>
  <si>
    <t>3,476.64</t>
  </si>
  <si>
    <t>3,046.73</t>
  </si>
  <si>
    <t>1502030103300000</t>
  </si>
  <si>
    <t>ปูนซีเมนต์ผสม บรรจุ 50 กก./ถุง ตราแรด ก่อ ฉาบ เท</t>
  </si>
  <si>
    <t>3,158.88</t>
  </si>
  <si>
    <t>1502030103400000</t>
  </si>
  <si>
    <t>ปูนซีเมนต์ผสม บรรจุ 50 กก./ถุง ตราเสือ ก่อ ฉาบ เท</t>
  </si>
  <si>
    <t>3,214.95</t>
  </si>
  <si>
    <t>120.75</t>
  </si>
  <si>
    <t>551.41</t>
  </si>
  <si>
    <t>1602030100100000</t>
  </si>
  <si>
    <t>หินย่อย  เบอร์  1</t>
  </si>
  <si>
    <t>360.00</t>
  </si>
  <si>
    <t>1704010100100000</t>
  </si>
  <si>
    <t>584.12</t>
  </si>
  <si>
    <t>168.22</t>
  </si>
  <si>
    <t>1,261.68</t>
  </si>
  <si>
    <t>2,102.80</t>
  </si>
  <si>
    <t>2002010100800000</t>
  </si>
  <si>
    <t>สายเคเบิล VVF สายแบนแกนคู่ แรงดัน 750 โวลท์  ขนาด 2 x 1.5 ตร.มม. ยาว 100 เมตร  ตราบางกอกเคเบิล</t>
  </si>
  <si>
    <t>1,140.19</t>
  </si>
  <si>
    <t>2002010101100000</t>
  </si>
  <si>
    <t>สายเคเบิล VVF สายแบนแกนคู่ แรงดัน 750 โวลท์  ขนาด 2 x 2.5 ตร.มม. ยาว  100 เมตร  ตราบางกอกเคเบิล</t>
  </si>
  <si>
    <t>2002020101600000</t>
  </si>
  <si>
    <t>สายเคเบิล THW สายกลมแกนเดี่ยว แรงดัน 750 โวลท์ ขนาด 1 x 1.5 ตร.มม. ยาว 100 เมตร  ตราบางกอกเคเบิล</t>
  </si>
  <si>
    <t>2002020101900000</t>
  </si>
  <si>
    <t>สายเคเบิล THW สายกลมแกนเดี่ยว แรงดัน 750 โวลท์ ขนาด 1 x 2.5 ตร.มม. ยาว 100 เมตร  ตราบางกอกเคเบิล</t>
  </si>
  <si>
    <t>1,009.35</t>
  </si>
  <si>
    <t>2006040100100000</t>
  </si>
  <si>
    <t>บัลลาสต์  36/40  วัตต์   ตราฟิลิปส์</t>
  </si>
  <si>
    <t>2006050100100000</t>
  </si>
  <si>
    <t>สตาร์ทเตอร์   ขนาด 4-65  วัตต์     ตราฟิลิปส์</t>
  </si>
  <si>
    <t>11.21</t>
  </si>
  <si>
    <t>2006060100100000</t>
  </si>
  <si>
    <t>หลอดไฟฟ้าฟลูออเรสเซนต์   แบบยาว  ขนาด 36 วัตต์   ตราฟิลิปส์</t>
  </si>
  <si>
    <t>หลอด</t>
  </si>
  <si>
    <t>2006060200100000</t>
  </si>
  <si>
    <t>หลอดไฟฟ้า   แบบเกลียว  ขนาด 60 วัตต์   ตราฟิลิปส์</t>
  </si>
  <si>
    <t>ดวง</t>
  </si>
  <si>
    <t>2101020101800000</t>
  </si>
  <si>
    <t>โถส้วมชักโครกนั่งราบ มีถังพักน้ำ  เคลือบขาว  ตราคอตโต้  รุ่น  C 1401</t>
  </si>
  <si>
    <t>1,161.99</t>
  </si>
  <si>
    <t>2102010100300000</t>
  </si>
  <si>
    <t>ที่ปัสสาวะเซรามิกชาย   ชนิดแขวนผนัง   เคลือบขาว   ตรากะรัต   รุ่น K-3200</t>
  </si>
  <si>
    <t>1,177.57</t>
  </si>
  <si>
    <t>2103010100300000</t>
  </si>
  <si>
    <t>อ่างล้างหน้าเซรามิก  ชนิดแขวนผนัง   เคลือบขาว     ตรากะรัต     รุ่น K-1210</t>
  </si>
  <si>
    <t>810.75</t>
  </si>
  <si>
    <t>679.13</t>
  </si>
  <si>
    <t>445.17</t>
  </si>
  <si>
    <t>2105010100300000</t>
  </si>
  <si>
    <t>ที่วางสบู่เซรามิก  ชนิดฝังผนัง  เคลือบขาว   ตรากะรัต  รุ่น K-504</t>
  </si>
  <si>
    <t>2105010100400000</t>
  </si>
  <si>
    <t>ที่วางสบู่เซรามิก  ชนิดฝังผนัง  เคลือบขาว  ตรากะรัต  รุ่น K-595</t>
  </si>
  <si>
    <t>2105010100500000</t>
  </si>
  <si>
    <t>ที่วางสบู่เซรามิก  ชนิดฝังผนัง   เคลือบขาว   ตราคอตโต้   รุ่น C 834</t>
  </si>
  <si>
    <t>598.13</t>
  </si>
  <si>
    <t>2106010100200000</t>
  </si>
  <si>
    <t>ที่ใส่กระดาษชำระเซรามิก  ชนิดฝังผนัง  เคลือบขาว  ขนาด 6 x 6 นิ้ว  ตราคอตโต้    รุ่น C 814</t>
  </si>
  <si>
    <t>348.13</t>
  </si>
  <si>
    <t>2106010100300000</t>
  </si>
  <si>
    <t>ที่ใส่กระดาษชำระเซรามิก  ชนิดฝังผนัง  เคลือบขาว   ตรากะรัต  รุ่น K-503</t>
  </si>
  <si>
    <t>2106010100400000</t>
  </si>
  <si>
    <t>ที่ใส่กระดาษชำระเซรามิก  ชนิดฝังผนัง เคลือบขาว  ตรากะรัต  รุ่น K-596</t>
  </si>
  <si>
    <t>274.77</t>
  </si>
  <si>
    <t>2106010100600000</t>
  </si>
  <si>
    <t>ที่ใส่กระดาษชำระเซรามิก  ชนิดฝังผนัง  เคลือบขาว  ตรากะรัต  รุ่น K-512</t>
  </si>
  <si>
    <r>
      <t xml:space="preserve">แบบเลขที่  </t>
    </r>
    <r>
      <rPr>
        <sz val="16"/>
        <rFont val="AngsanaUPC"/>
        <family val="1"/>
      </rPr>
      <t>14192/68</t>
    </r>
  </si>
  <si>
    <t>วันที่ดาวน์โหลดไฟล์ 16 ธันวาคม 2568 12:36:01น.</t>
  </si>
  <si>
    <t>ธันวาคม</t>
  </si>
  <si>
    <t>คอนกรีตผสมเสร็จรูปลูกบาศก์ 300 กก./ตร.ซม. และรูปทรงกระบอก 250 กก./ตร.ซม.  ตราซีแพค</t>
  </si>
  <si>
    <t>คอนกรีตผสมเสร็จรูปลูกบาศก์ 180 กก./ตร.ซม. และรูปทรงกระบอก 140 กก./ตร.ซม. ตราซีแพค</t>
  </si>
  <si>
    <t>คอนกรีตผสมเสร็จรูปลูกบาศก์ 210 กก./ตร.ซม. และรูปทรงกระบอก 180 กก./ตร.ซม. ตราซีแพค</t>
  </si>
  <si>
    <t>คอนกรีตผสมเสร็จรูปลูกบาศก์ 240 กก./ตร.ซม. และรูปทรงกระบอก 210 กก./ตร.ซม. ตราซีแพค</t>
  </si>
  <si>
    <t>คอนกรีตผสมเสร็จรูปลูกบาศก์ 280 กก./ตร.ซม. และรูปทรงกระบอก  240 กก./ตร.ซม. ตราซีแพค</t>
  </si>
  <si>
    <t>คอนกรีตผสมเสร็จรูปลูกบาศก์  320 กก./ตร.ซม. และรูปทรงกระบอก  280 กก./ตร.ซม. ตราซีแพค</t>
  </si>
  <si>
    <t>คอนกรีตผสมเสร็จรูปลูกบาศก์ 350 กก./ตร.ซม. และรูปทรงกระบอก 300 กก./ตร.ซม.  ตราซีแพค</t>
  </si>
  <si>
    <t>คอนกรีตผสมเสร็จรูปลูกบาศก์ 380 กก./ตร.ซม. และรูปทรงกระบอก 320 กก./ตร.ซม. ตราซีแพค</t>
  </si>
  <si>
    <t>คอนกรีตผสมเสร็จรูปลูกบาศก์ 400 กก./ตร.ซม. และรูปทรงกระบอก 350 กก./ตร.ซม. ตราซีแพค</t>
  </si>
  <si>
    <t>คอนกรีตหยาบ ตราซีแพค</t>
  </si>
  <si>
    <t>คอนกรีตบล็อกก่อผนังมวลเบา ขนาด 20 x 60 x 7.5 ซม.  ตราแอร์บล็อก</t>
  </si>
  <si>
    <t>คอนกรีตบล็อกก่อผนังมวลเบา ขนาด 20 x 60 x 10.0 ซม.  ตราแอร์บล็อก</t>
  </si>
  <si>
    <t>คอนกรีตบล็อกก่อผนังมวลเบา ขนาด 20 x 60 x 12.5 ซม.  ตราแอร์บล็อก</t>
  </si>
  <si>
    <t>คอนกรีตบล็อกก่อผนังมวลเบา ขนาด 20 x 60 x 15.0 ซม. ตราแอร์บล็อก</t>
  </si>
  <si>
    <t>คอนกรีตบล็อกก่อผนังมวลเบา ขนาด 20 x 60 x 17.5 ซม.  ตราแอร์บล็อก</t>
  </si>
  <si>
    <t>คอนกรีตบล็อกก่อผนังมวลเบา ขนาด 20 x 60 x 20.0 ซม.  ตราแอร์บล็อก</t>
  </si>
  <si>
    <t>คอนกรีตบล็อกก่อผนังมวลเบา ขนาด 20 x 60 x 7.5 ซม. ตรา THAI CON</t>
  </si>
  <si>
    <t>คอนกรีตบล็อกก่อผนังมวลเบา ขนาด 20 x 60 x 10 ซม. ตรา THAI CON</t>
  </si>
  <si>
    <t>คอนกรีตบล็อกก่อผนังมวลเบา ขนาด 20 x 60 x 12.5 ซม. ตรา THAI CON</t>
  </si>
  <si>
    <t>คอนกรีตบล็อกก่อผนังมวลเบา ขนาด 20 x 60 x 15 ซม. ตรา THAI CON</t>
  </si>
  <si>
    <t>คอนกรีตบล็อกก่อผนังมวลเบา ขนาด 20 x 60 x 17.5 ซม. ตรา THAI CON</t>
  </si>
  <si>
    <t>คอนกรีตบล็อกก่อผนังมวลเบา ขนาด 20 x 60 x 20 ซม. ตรา THAI CON</t>
  </si>
  <si>
    <t>คอนกรีตบล็อกก่อผนังมวลเบา G2 ขนาด 20 x 60 x 10.0 ซม. ตราคิวคอน</t>
  </si>
  <si>
    <t>คอนกรีตบล็อกก่อผนังมวลเบา G2 ขนาด 20 x 60 x 12.5 ซม. ตราคิวคอน</t>
  </si>
  <si>
    <t>คอนกรีตบล็อกก่อผนังมวลเบา G2 ขนาด 20 x 60 x 15.0 ซม. ตราคิวคอน</t>
  </si>
  <si>
    <t>คอนกรีตบล็อกก่อผนังมวลเบา G2 ขนาด 20 x 60 x 17.5 ซม. ตราคิวคอน</t>
  </si>
  <si>
    <t>คอนกรีตบล็อกก่อผนังมวลเบา G2 ขนาด 20 x 60 x 20.0 ซม. ตราคิวคอน</t>
  </si>
  <si>
    <t>คอนกรีตบล็อกก่อผนังมวลเบา G2 ขนาด 20 x 60 x 7.0 ซม. ตราเพชร</t>
  </si>
  <si>
    <t>คอนกรีตบล็อกก่อผนังมวลเบา G2 ขนาด 20 x 60 x 7.5 ซม. ตราเพชร</t>
  </si>
  <si>
    <t>คอนกรีตบล็อกก่อผนังมวลเบา G2 ขนาด 20 x 60 x 10.0 ซม. ตราเพชร</t>
  </si>
  <si>
    <t>คอนกรีตบล็อกก่อผนังมวลเบา G2 ขนาด 20 x 60 x 20.0 ซม. ตราเพชร</t>
  </si>
  <si>
    <t>คอนกรีตบล็อกก่อผนังมวลเบา G4 ขนาด 20 x 60 x 7.0 ซม. ตรา THAICON</t>
  </si>
  <si>
    <t>คอนกรีตบล็อกก่อผนังมวลเบา G4 ขนาด 20 x 60 x 7.5 ซม. ตรา THAICON</t>
  </si>
  <si>
    <t>คอนกรีตบล็อกก่อผนังมวลเบา ขนาด 20 x 60 x 7.0 ซม. ตรา THAICON</t>
  </si>
  <si>
    <t>คอนกรีตบล็อกก่อผนังมวลเบา G4 ขนาด 20 x 60 x 10.0 ซม. ตรา THAICON</t>
  </si>
  <si>
    <t>คอนกรีตบล็อกก่อผนังมวลเบา G4 ขนาด 20 x 60 x 12.5 ซม. ตรา THAICON</t>
  </si>
  <si>
    <t>คอนกรีตบล็อกก่อผนังมวลเบา G4 ขนาด 20 x 60 x 15.0 ซม. ตรา THAICON</t>
  </si>
  <si>
    <t>คอนกรีตบล็อกก่อผนังมวลเบา G4 ขนาด 20 x 60 x 17.5 ซม. ตรา THAICON</t>
  </si>
  <si>
    <t>คอนกรีตบล็อกก่อผนังมวลเบา G4 ขนาด 20 x 60 x 20.0 ซม. ตรา THAICON</t>
  </si>
  <si>
    <t>คอนกรีตบล๊อกปูพื้นภายนอกหรือทางเท้า รูปคดกริช หนา 6 ซม. สีเทา ตรา SCG</t>
  </si>
  <si>
    <t>คอนกรีตบล๊อกปูพื้นภายนอกหรือทางเท้า รูปคดกริช หนา 6 ซม. สีแดง ตรา SCG</t>
  </si>
  <si>
    <t>คอนกรีตบล๊อกปูพื้นภายนอกหรือทางเท้า รูปคดกริช หนา 6 ซม. สีเหลือง ตรา SCG</t>
  </si>
  <si>
    <t>คอนกรีตบล๊อกปูพื้นภายนอกหรือทางเท้า รูปคดกริช หนา 10 ซม. สีเทา ตรา SCG</t>
  </si>
  <si>
    <t>คอนกรีตบล๊อกปูพื้นภายนอกหรือทางเท้า รูปคดกริช หนา 10 ซม. สีแดง ตรา SCG</t>
  </si>
  <si>
    <t>คอนกรีตบล๊อกปูพื้นภายนอกหรือทางเท้า รูปตัวไอ หนา 6 ซม. สีเทา ตรา SCG</t>
  </si>
  <si>
    <t>คอนกรีตบล๊อกปูพื้นภายนอกหรือทางเท้า รูปตัวไอ หนา 6 ซม. สีแดง ตรา SCG</t>
  </si>
  <si>
    <t>คอนกรีตบล๊อกปูพื้นภายนอกหรือทางเท้า รูปตัวไอ หนา 6 ซม. สีส้ม ตรา SCG</t>
  </si>
  <si>
    <t>คอนกรีตบล๊อกปูพื้นภายนอกหรือทางเท้า รูปรวงผึ้ง หนา 6 ซม. สีเทา ตรา SCG</t>
  </si>
  <si>
    <t>คอนกรีตบล๊อกปูพื้นภายนอกหรือทางเท้า รูปรวงผึ้ง หนา 6 ซม. สีแดง ตรา SCG</t>
  </si>
  <si>
    <t>คอนกรีตบล๊อกปูพื้นภายนอกหรือทางเท้า รูปอัฐศิลา หนา 6 ซม. สีเทา ตรา SCG</t>
  </si>
  <si>
    <t>คอนกรีตบล๊อกปูพื้นภายนอกหรือทางเท้า รูปอัฐศิลา หนา 6 ซม. สีส้ม ตรา SCG</t>
  </si>
  <si>
    <t>คอนกรีตบล๊อกปูพื้นภายนอกหรือทางเท้า รูปอัฐศิลา หนา 6 ซม. สีน้ำตาล ตรา SCG</t>
  </si>
  <si>
    <t>คอนกรีตบล๊อกปูพื้นภายนอกหรือทางเท้า รูปอัฐศิลา หนา 6 ซม. สีดำ ตรา SCG</t>
  </si>
  <si>
    <t>คอนกรีตบล๊อกปูพื้นภายนอกหรือทางเท้า รูปอัฐศิลา หนา 6 ซม. สีฟ้า ตรา SCG</t>
  </si>
  <si>
    <t>คอนกรีตบล๊อกปูพื้นภายนอกหรือทางเท้า รูปจัตุรัส หนา 6 ซม. สีเทา ตรา SCG</t>
  </si>
  <si>
    <t>คอนกรีตบล๊อกปูพื้นภายนอกหรือทางเท้า รูปจัตุรัส หนา 6 ซม. สีส้ม ตรา SCG</t>
  </si>
  <si>
    <t>คอนกรีตบล๊อกปูพื้นภายนอกหรือทางเท้า รูปจัตุรัส หนา 6 ซม. สีน้ำตาล ตรา SCG</t>
  </si>
  <si>
    <t>คอนกรีตบล๊อกปูพื้นภายนอกหรือทางเท้า รูปจัตุรัส หนา 6 ซม. สีดำ ตรา SCG</t>
  </si>
  <si>
    <t>คอนกรีตบล๊อกปูพื้นภายนอกหรือทางเท้า รูปจัตุรัส หนา 6 ซม. สีฟ้า ตรา SCG</t>
  </si>
  <si>
    <t>คอนกรีตบล๊อกปูพื้นภายนอกหรือทางเท้า รูปคฑา หนา 6 ซม. สีเทา ตรา SCG</t>
  </si>
  <si>
    <t>คอนกรีตบล๊อกปูพื้นภายนอกหรือทางเท้า รูปคฑา หนา 6 ซม. สีส้ม ตรา SCG</t>
  </si>
  <si>
    <t>คอนกรีตบล๊อกปูพื้นภายนอกหรือทางเท้า รูปคฑา หนา 6 ซม. สีน้ำตาล ตรา SCG</t>
  </si>
  <si>
    <t>คอนกรีตบล๊อกปูพื้นภายนอกหรือทางเท้า รูปคฑา หนา 6 ซม. สีดำ ตรา SCG</t>
  </si>
  <si>
    <t>คอนกรีตบล๊อกปูพื้นภายนอกหรือทางเท้า รูปคฑา หนา 6 ซม. สีฟ้า ตรา SCG</t>
  </si>
  <si>
    <t>คอนกรีตบล๊อกปูพื้นภายนอกหรือทางเท้า รูปศิลาหกเหลี่ยม หนา 6 ซม. สีเทา ตรา SCG</t>
  </si>
  <si>
    <t>คอนกรีตบล๊อกปูพื้นภายนอกหรือทางเท้า รูปศิลาหกเหลี่ยม หนา 6 ซม. สีส้ม ตรา SCG</t>
  </si>
  <si>
    <t>คอนกรีตบล๊อกปูพื้นภายนอกหรือทางเท้า รูปศิลาหกเหลี่ยม หนา 6 ซม. สีน้ำตาล ตรา SCG</t>
  </si>
  <si>
    <t>คอนกรีตบล๊อกปูพื้นภายนอกหรือทางเท้า รูปศิลาหกเหลี่ยม หนา 6 ซม. สีดำ ตรา SCG</t>
  </si>
  <si>
    <t>คอนกรีตบล๊อกปูพื้นภายนอกหรือทางเท้า รูปศิลาหกเหลี่ยม หนา 6 ซม. สีฟ้า ตรา SCG</t>
  </si>
  <si>
    <t>คอนกรีตบล๊อกปูพื้นภายนอกหรือทางเท้า รูปสี่เหลี่ยม 10x20 หนา 6 ซม. สีเทา ตรา SCG</t>
  </si>
  <si>
    <t>คอนกรีตบล๊อกปูพื้นภายนอกหรือทางเท้า รูปสี่เหลี่ยม 10x20 หนา 6 ซม. สีส้ม ตรา SCG</t>
  </si>
  <si>
    <t>คอนกรีตบล๊อกปูพื้นภายนอกหรือทางเท้า รูปสี่เหลี่ยม 10x20 หนา 6 ซม. สีน้ำตาล ตรา SCG</t>
  </si>
  <si>
    <t>คอนกรีตบล๊อกปูพื้นภายนอกหรือทางเท้า รูปสี่เหลี่ยม 10x20 หนา 6 ซม. สีดำ ตรา SCG</t>
  </si>
  <si>
    <t>คอนกรีตบล๊อกปูพื้นภายนอกหรือทางเท้า รูปสี่เหลี่ยม 10x20 หนา 6 ซม. สีเขียว ตรา SCG</t>
  </si>
  <si>
    <t>คอนกรีตบล๊อกปูพื้นภายนอกหรือทางเท้า รูปสี่เหลี่ยม 30x30 หนา 6 ซม. สีเทา ตรา SCG</t>
  </si>
  <si>
    <t>คอนกรีตบล๊อกปูพื้นภายนอกหรือทางเท้า รูปสี่เหลี่ยม 30x30 หนา 6 ซม. สีส้ม ตรา SCG</t>
  </si>
  <si>
    <t>คอนกรีตบล๊อกปูพื้นภายนอกหรือทางเท้า รูปสี่เหลี่ยม 30x30 หนา 6 ซม. สีน้ำตาล ตรา SCG</t>
  </si>
  <si>
    <t>คอนกรีตบล๊อกปูพื้นภายนอกหรือทางเท้า รูปสี่เหลี่ยม 30x30 หนา 6 ซม. สีดำ ตรา SCG</t>
  </si>
  <si>
    <t>คอนกรีตบล๊อกปูพื้นภายนอกหรือทางเท้า รูปสี่เหลี่ยม 30x30 หนา 6 ซม. สีเขียว ตรา SCG</t>
  </si>
  <si>
    <t>ขอบคันหินคอนกรีตเล็กทรงมน ขนาด 11 x 20 x 50 ซม. ตรา SCG</t>
  </si>
  <si>
    <t>อิฐมอญ  บรรจุ 100 ก้อน/ถุง ขนาด 6 x 14 x 3 ซม. ตรา GIANT KINGKONG รุ่น ตันมือ</t>
  </si>
  <si>
    <t>100 ก้อน/ถุง</t>
  </si>
  <si>
    <t>อิฐทนไฟ   ขนาด 11 x 23 x 7 ซม.   ตรา บปก. (BPK 49 F)</t>
  </si>
  <si>
    <t>อิฐแก้ว (บล็อกแก้ว)   ประกายแก้ว  รุ่น  N-001/01  ขนาด 190 x 190 x 100 มม.    ตราช้างแก้ว</t>
  </si>
  <si>
    <t>อิฐแก้ว (บล็อกแก้ว)   อิฐเพชร  รุ่น  N-019  ขนาด 190 x 190 x 80 มม.    ตราช้างแก้ว</t>
  </si>
  <si>
    <t>อิฐกลวง  (2 ช่อง)  ขนาด  23 x 7 x 8 ซม.  ตรา บปก.  (BPK94-2)</t>
  </si>
  <si>
    <t>เสาเข็มคอนกรีตเสริมเหล็ก  หกเหลี่ยมกลวง   ขนาด  15 ซม. ยาว   2  เมตร</t>
  </si>
  <si>
    <t>เสาเข็มคอนกรีตเสริมเหล็ก  หกเหลี่ยมกลวง   ขนาด  15 ซม. ยาว   3  เมตร</t>
  </si>
  <si>
    <t>เสาเข็มคอนกรีตเสริมเหล็ก  หกเหลี่ยมกลวง   ขนาด  15 ซม. ยาว   4  เมตร</t>
  </si>
  <si>
    <t>เสาเข็มคอนกรีตเสริมเหล็ก  หกเหลี่ยมกลวง   ขนาด  15 ซม. ยาว   5  เมตร</t>
  </si>
  <si>
    <t>เสาเข็มคอนกรีตเสริมเหล็ก  หกเหลี่ยมกลวง   ขนาด  15 ซม. ยาว   6  เมตร</t>
  </si>
  <si>
    <t>เสาเข็มคอนกรีตอัดแรง  รูปสี่เหลี่ยมตัน   ขนาด  0.18 x 0.18   ม.  ยาว  8.00 ม.  ตรา paco</t>
  </si>
  <si>
    <t>เสาเข็มคอนกรีตอัดแรง  รูปสี่เหลี่ยมตัน   ขนาด  0.18 x 0.18   ม.   ยาว 9.00 ม.  ตรา paco</t>
  </si>
  <si>
    <t>เสาเข็มคอนกรีตอัดแรง  รูปสี่เหลี่ยมตัน   ขนาด  0.18 x 0.18   ม.   ยาว 10.50 ม.  ตรา paco</t>
  </si>
  <si>
    <t>เสาเข็มคอนกรีตอัดแรง  รูปสี่เหลี่ยมตัน   ขนาด  0.20 x 0.20   ม.  ยาว 10.00 ม.  ตรา paco</t>
  </si>
  <si>
    <t>เสาเข็มคอนกรีตอัดแรง  รูปสี่เหลี่ยมตัน   ขนาด  0.20 x 0.20   ม.   ยาว 12.00 ม.  ตรา paco</t>
  </si>
  <si>
    <t>เสาเข็มคอนกรีตอัดแรง  รูปสี่เหลี่ยมตัน   ขนาด  0.22 x 0.22   ม.   ยาว 10.00 ม.  ตรา paco</t>
  </si>
  <si>
    <t>เสาเข็มคอนกรีตอัดแรง  รูปสี่เหลี่ยมตัน  ขนาด  0.22 x 0.22   ม.   ยาว 15.00 ม.  ตรา paco</t>
  </si>
  <si>
    <t>เสาเข็มคอนกรีตอัดแรง  รูปสี่เหลี่ยมตัน  ขนาด  0.26 x 0.26   ม.   ยาว  21.00 ม.  ตรา paco</t>
  </si>
  <si>
    <t>เสาเข็มคอนกรีตอัดแรง  รูปสี่เหลี่ยมตัน  ขนาด  0.30 x 0.30   ม.   ยาว  21.00 ม.  ตรา paco</t>
  </si>
  <si>
    <t>เสาเข็มคอนกรีตอัดแรง  รูปสี่เหลี่ยมตัน  ขนาด  0.35 x 0.35   ม.  ยาว  21.00 ม.  ตรา paco</t>
  </si>
  <si>
    <t>เสาเข็มคอนกรีตอัดแรง  รูปสี่เหลี่ยมตัน  ขนาด  0.35 x 0.35   ม.   ยาว  24.00 ม.  ตรา paco</t>
  </si>
  <si>
    <t>เสาเข็มคอนกรีตอัดแรง  รูปสี่เหลี่ยมตัน  ขนาด  0.40 x 0.40   ม.   ยาว  21.00 ม.  ตรา paco</t>
  </si>
  <si>
    <t>เสาเข็มคอนกรีตอัดแรง  รูปสี่เหลี่ยมตัน  ขนาด  0.40 x 0.40   ม.   ยาว  25.00 ม.  ตรา paco</t>
  </si>
  <si>
    <t>เสาเข็มคอนกรีตอัดแรง  รูปสี่เหลี่ยมตัน  ขนาด  0.18 x 0.18   ม.   ยาว 16.00 ม.  ตรา paco</t>
  </si>
  <si>
    <t>เสาเข็มคอนกรีตอัดแรง  รูปสี่เหลี่ยมตัน  ขนาด  0.22 x 0.22   ม.   ยาว  21.00 ม.  ตรา paco</t>
  </si>
  <si>
    <t>เสาเข็มคอนกรีตอัดแรง รูปสี่เหลี่ยมตัน  ขนาด 0.15 x 0.15  ยาว  4 -15  เมตร  ตรา  HTT*</t>
  </si>
  <si>
    <t>เสาเข็มคอนกรีตอัดแรง  รูปสี่เหลี่ยมตัน  ขนาด  0.18 x 0.18  ยาว  4 -18 เมตร  ตรา  HTT*</t>
  </si>
  <si>
    <t>เสาเข็มคอนกรีตอัดแรง  รูปสี่เหลี่ยมตัน  ขนาด  0.22 x 0.22  ยาว  6 - 21  เมตร  ตรา HTT*</t>
  </si>
  <si>
    <t>เสาเข็มคอนกรีตอัดแรง  รูปสี่เหลี่ยมตัน  ขนาด 0.26 x 0.26  ยาว 6 - 22 เมตร  ตรา HTT*</t>
  </si>
  <si>
    <t>เสาเข็มคอนกรีตอัดแรง  รูปสี่เหลี่ยมตัน  ขนาด  0.30  x 0.30  ยาว 6 - 25 ม. ตรา HTT*</t>
  </si>
  <si>
    <t>เสาเข็มคอนกรีตอัดแรง  รูปสี่เหลี่ยมตัน  ขนาด  0.35  x 0.35  ยาว 6 - 26 เมตร ตรา HTT*</t>
  </si>
  <si>
    <t>เสาเข็มคอนกรีตอัแรง  รูปสี่เหลี่ยมตัน  ขนาด  0.40  x 0.40   ยาว 6 - 26  เมตร  ตรา HTT*</t>
  </si>
  <si>
    <t>เสาเข็มคอนกรีตอัดแรง  รูปสี่เหลี่ยมตัน  ขนาด 0.45 x 0.45 ยาว  6 - 28 เมตร  ตรา HTT*</t>
  </si>
  <si>
    <t>เสาเข็มคอนกรีตอัดแรง  รูปสี่เหลี่ยมตัน  ขนาด 0.525 x 0.525 ม. ยาว  6 - 28 เมตร  ตรา HTT*</t>
  </si>
  <si>
    <t>เสาเข็มคอนกรีตอัดแรง  รูปตัวไอ  ขนาด  0.26 x 0.26  ม.  ยาว  21.00  ม.</t>
  </si>
  <si>
    <t>เสาเข็มคอนกรีตอัดแรง  รูปตัวไอ  ขนาด  0.30 x 0.30  ม.  ยาว  21.00  ม.</t>
  </si>
  <si>
    <t>เสาเข็มคอนกรีตอัดแรง  รูปตัวไอ  ขนาด  0.35 x 0.35  ม.  ยาว  21.00  ม.</t>
  </si>
  <si>
    <t>เสาเข็มคอนกรีตอัดแรง  รูปตัวไอ  ขนาด  0.35 x 0.35  ม.  ยาว  24.00  ม.</t>
  </si>
  <si>
    <t>เสาเข็มคอนกรีตอัดแรง  รูปตัวไอ  ขนาด  0.40 x 0.40  ม.  ยาว  21.00  ม.</t>
  </si>
  <si>
    <t>เสาเข็มคอนกรีตอัดแรง  รูปตัวไอ  ขนาด  0.22 x 0.22  ม.  ยาว  14.00  ม.</t>
  </si>
  <si>
    <t>เสาเข็มคอนกรีตอัดแรง  รูปตัวไอ  ขนาด  0.22 x 0.22  ม.  ยาว  18.00  ม.</t>
  </si>
  <si>
    <t>เสาเข็มคอนกรีตอัดแรง  รูปตัวไอ  ขนาด  0.22 x 0.22  ม.  ยาว  21.00  ม.</t>
  </si>
  <si>
    <t>เสาเข็มคอนกรีตอัดแรง  รูปตัวไอ  ขนาด 0.22 x 0.22  ยาว 6 -21  เมตร  ตรา  HTT*</t>
  </si>
  <si>
    <t>เสาเข็มคอนกรีตอัดแรง  รูปตัวไอ  ขนาด  0.26 x 0.26  ยาว 6 - 24 เมตร  ตรา HTT*</t>
  </si>
  <si>
    <t>เสาเข็มคอนกรีตอัดแรง  รูปตัวไอ  ขนาด  0.30 x 0.30  ยาว 6 - 26 เมตร  ตรา HTT*</t>
  </si>
  <si>
    <t>เสาเข็มคอนกรีตอัดแรง  รุปตัวไอ  ขนาด 0.35 x  0.35  ยาว 6 - 28 เมตร  ตรา HTT*</t>
  </si>
  <si>
    <t>เสาเข็มคอนกรีตอัดแรง  รูปตัวไอ  ขนาด  0.40 x 0.40  ยาว 6 - 28 เมตร  ตรา HTT*</t>
  </si>
  <si>
    <t>เสาเข็มคอนกรีตอัดแรง  รูปตัวไอ  ขนาด  0.45 x 0.45  ยาว  6 - 28 เมตร  ตรา  HTT*</t>
  </si>
  <si>
    <t>เสาเข็มคอนกรีตอัดแรง  รูปกลมกลวง    ศก.  0.25 ม.  ยาว  21.00  ม.</t>
  </si>
  <si>
    <t>เสาเข็มคอนกรีตอัดแรง  รูปกลมกลวง    ศก.   0.30 ม.   ยาว  21.00  ม.</t>
  </si>
  <si>
    <t>เสาเข็มคอนกรีตอัดแรง  รูปกลมกลวง    ศก.   0.35 ม.   ยาว  21.00  ม.</t>
  </si>
  <si>
    <t>เสาเข็มคอนกรีตอัดแรง  รูปกลมกลวง    ศก.   0.40 ม.   ยาว  21.00  ม.</t>
  </si>
  <si>
    <t>เสาเข็มคอนกรีตอัดแรงขนาดเล็ก  หน้าตัดตัวที  ขนาด 10 x 12 ซม. ยาว  2.00  ม. ตราซีแพค</t>
  </si>
  <si>
    <t>เสาเข็มคอนกรีตอัดแรงขนาดเล็ก  หน้าตัดตัวที  ขนาด 10 x 12 ซม. ยาว  3.00  ม. ตราซีแพค</t>
  </si>
  <si>
    <t>เสาเข็มคอนกรีตอัดแรงขนาดเล็ก  หน้าตัดตัวที  ขนาด 10 x 12 ซม. ยาว  4.00  ม. ตราซีแพค</t>
  </si>
  <si>
    <t>เสาเข็มคอนกรีตอัดแรงขนาดเล็ก  หน้าตัดตัวที  ขนาด 10 x 12 ซม. ยาว  5.00  ม. ตราซีแพค</t>
  </si>
  <si>
    <t>พื้นคอนกรีตสำเร็จรูปอัดแรง ชนิดกลวง ลวด 4  เส้น  กว้าง 1.20 เมตร  หนา 15 ซม.  ศก. 3/8"  ตราซีแพค</t>
  </si>
  <si>
    <t>พื้นคอนกรีตสำเร็จรูปอัดแรง  ชนิดกลวง  ลวด 5 เส้น  กว้าง 1.20 เมตร หนา 15 ซม.   ศก. 3/8"   ตราซีแพค</t>
  </si>
  <si>
    <t>พื้นคอนกรีตสำเร็จรูปอัดแรง ชนิดกลวง  ลวด 4 เส้น  กว้าง 1.20 เมตร หนา 20 ซม.   ศก.  3/8"  ตราซีแพค</t>
  </si>
  <si>
    <t>พื้นคอนกรีตสำเร็จรูปอัดแรง  ชนิดกลวง  ลวด 5 เส้น  กว้าง 1.20 เมตร หนา 20 ซม.   ศก. 3/8"   ตราซีแพค</t>
  </si>
  <si>
    <t>พื้นคอนกรีตสำเร็จรูปอัดแรง ชนิดกลวง  ลวด 4 เส้น  กว้าง 1.20 เมตร หนา 25 ซม.   ศก.  3/8"  ตราซีแพค</t>
  </si>
  <si>
    <t>พื้นคอนกรีตสำเร็จรูปอัดแรง ชนิดกลวง ลวด  5  เส้น  กว้าง 1.20 เมตร หนา 25 ซม.  ศก.  3/8"  ตราซีแพค</t>
  </si>
  <si>
    <t>คานคอนกรีตอัดแรง   หน้าตัดรูปตัวที  ขนาด  10 x 12 ซม.  ลวด  4  เส้น   ศก.   4  มม.   ยาว   2.95  เมตร  ตราซีแพค</t>
  </si>
  <si>
    <t>คานคอนกรีตอัดแรง   หน้าตัดรูปตัวที  ขนาด 10 x 12 ซม.  ลวด  4  เส้น   ศก.   4  มม.   ยาว   3.00  เมตร  ตราซีแพค</t>
  </si>
  <si>
    <t>คานคอนกรีตอัดแรง   หน้าตัดรูปตัวที  ขนาด  10 x 12 ซม.  ลวด  4  เส้น   ศก.   4  มม.   ยาว  3.50  เมตร  ตราซีแพค</t>
  </si>
  <si>
    <t>คานคอนกรีตอัดแรง   หน้าตัดรูปตัวที  ขนาด  10 x 12 ซม.  ลวด  4  เส้น   ศก.   5  มม.   ยาว  3.50  เมตร  ตราซีแพค</t>
  </si>
  <si>
    <t>คานคอนกรีตอัดแรง   หน้าตัดรูปตัวที  ขนาด  10 x 12 ซม.  ลวด  4  เส้น   ศก.   5  มม.   ยาว  3.95  เมตร  ตราซีแพค</t>
  </si>
  <si>
    <t>คานคอนกรีตอัดแรง   หน้าตัดรูปตัวที  ขนาด 10 x 12 ซม.  ลวด  4  เส้น   ศก.   5  มม.   ยาว  4.00  เมตร  ตราซีแพค</t>
  </si>
  <si>
    <t>คานคอนกรีตอัดแรง   หน้าตัดรูปตัวที  ขนาด  10 x 12 ซม.  ลวด  5  เส้น   ศก.   4  มม.   ยาว  3.00  เมตร  ตราซีแพค</t>
  </si>
  <si>
    <t>คานคอนกรีตอัดแรง   หน้าตัดรูปตัวที  ขนาด  10 x 12 ซม.  ลวด  5  เส้น   ศก.   4  มม.   ยาว  3.50  เมตร  ตราซีแพค</t>
  </si>
  <si>
    <t>คานคอนกรีตอัดแรง   หน้าตัดรูปตัวที  ขนาด  10 x 12 ซม.  ลวด  5  เส้น   ศก.   4  มม.   ยาว  3.95  เมตร  ตราซีแพค</t>
  </si>
  <si>
    <t>คานคอนกรีตอัดแรง   หน้าตัดรูปตัวที  ขนาด  10 x 12 ซม.  ลวด  5  เส้น   ศก.   4  มม.   ยาว  4.00  เมตร  ตราซีแพค</t>
  </si>
  <si>
    <t>คานคอนกรีตอัดแรง   หน้าตัดรูปตัวที  ขนาด  10 x 12 ซม.  ลวด  5  เส้น   ศก.   5  มม.   ยาว  3.95  เมตร  ตราซีแพค</t>
  </si>
  <si>
    <t>คานคอนกรีตอัดแรง   หน้าตัดรูปตัวที  ขนาด  10 x 12 ซม.  ลวด  5  เส้น   ศก.   5  มม.   ยาว  4.00  เมตร  ตราซีแพค</t>
  </si>
  <si>
    <t>คานคอนกรีตอัดแรง   หน้าตัดรูปตัวที  ขนาด  10 x 12 ซม.  ลวด  5  เส้น   ศก.   5  มม.   ยาว  4.50  เมตร  ตราซีแพค</t>
  </si>
  <si>
    <t>คานคอนกรีตอัดแรง   หน้าตัดรูปตัวที  ขนาด  10 x 12 ซม.  ลวด  5  เส้น   ศก.   5  มม.   ยาว  5.00  เมตร  ตราซีแพค</t>
  </si>
  <si>
    <t>เหล็กเส้นกลมผิวข้ออ้อย  SD.40   ยาว 10 เมตร   ศก. 28  มม.</t>
  </si>
  <si>
    <t>เหล็กเส้นกลมผิวข้ออ้อย  SD.40   ยาว 10 เมตร   ศก. 32  มม.</t>
  </si>
  <si>
    <t>เหล็กเส้นกลมผิวข้ออ้อย SD.40 ศก.12 มม. ยาว 10 เมตร (Tempcore)</t>
  </si>
  <si>
    <t>เหล็กเส้นกลมผิวข้ออ้อย SD.40 ศก.16 มม. ยาว 10 เมตร (Tempcore)</t>
  </si>
  <si>
    <t>เหล็กเส้นกลมผิวข้ออ้อย SD.40 ศก.20 มม. ยาว 10 เมตร (Tempcore)</t>
  </si>
  <si>
    <t>เหล็กเส้นกลมผิวข้ออ้อย SD.40 ศก.25 มม. ยาว 10 เมตร (Tempcore)</t>
  </si>
  <si>
    <t>เหล็กเส้นกลมผิวข้ออ้อย SD.40 ศก.28 มม. ยาว 10 เมตร (Tempcore)</t>
  </si>
  <si>
    <t>เหล็กเส้นกลมผิวข้ออ้อย SD.40 ศก.32 มม. ยาว 10 เมตร (Tempcore)</t>
  </si>
  <si>
    <t>เหล็กเส้นกลมผิวข้ออ้อย SD.50 ศก.10 มม. ยาว 10 เมตร (Tempcore)</t>
  </si>
  <si>
    <t>เหล็กเส้นกลมผิวข้ออ้อย SD.50 ศก.12 มม. ยาว 10 เมตร (Tempcore)</t>
  </si>
  <si>
    <t>เหล็กเส้นกลมผิวข้ออ้อย SD.50 ศก.16 มม. ยาว 10 เมตร (Tempcore)</t>
  </si>
  <si>
    <t>เหล็กเส้นกลมผิวข้ออ้อย SD.50 ศก.20 มม. ยาว 10 เมตร (Tempcore)</t>
  </si>
  <si>
    <t>เหล็กเส้นกลมผิวข้ออ้อย SD.50 ศก.25 มม. ยาว 10 เมตร (Tempcore)</t>
  </si>
  <si>
    <t>เหล็กเส้นกลมผิวข้ออ้อย SD.50 ศก.28 มม. ยาว 10 เมตร (Tempcore)</t>
  </si>
  <si>
    <t>เหล็กเส้นกลมผิวข้ออ้อย SD.50 ศก.32 มม. ยาว 10 เมตร (Tempcore)</t>
  </si>
  <si>
    <t>ลวดผูกเหล็ก   ศก.  1.2 มม.  (เบอร์ 18) น้ำหนักต่อขด 2.3 - 2.5 กก.</t>
  </si>
  <si>
    <t>เหล็กฉาก  หนา  10  มม.  ยาว   6  เมตร   ขนาด 100 x 100  มม.  น้ำหนัก  89.2  กก.</t>
  </si>
  <si>
    <t>เหล็กตัวซี (Light  Lip Channel Steel)  หนา 3.2  มม.  ยาว 6 เมตร  ขนาด 150 x 50 x 20  มม.  น้ำหนัก  40.3 กก.</t>
  </si>
  <si>
    <t>โครงคร่าวฝ้าเพดานเหล็กเคลือบสังกะสีฉาบเรียบซีลายน์ (C-Line) ตรา กัปตัน รุ่น เอ็กตร้า ซีลายน์  หนา  0.55 มม. กว้าง 37 มม. สูง 17 มม. ยาว 4  ม.</t>
  </si>
  <si>
    <t>โครงคร่าวฝ้าเพดานเหล็กเคลือบสังกะสีฉาบเรียบซีลายน์ (C-Line) หนา  0.55 มม. กว้าง 37 มม. สูง 17 มม. ยาว 4  ม.  รุ่น XL  ตรา ยิปรอค</t>
  </si>
  <si>
    <t>โครงคร่าวฝ้าเพดานเหล็กเคลือบสังกะสีฉาบเรียบซีลายน์ (C-Line) หนา  0.40 มม. กว้าง 35 มม. สูง 14 มม. ยาว 4  ม.  รุ่น พลัสลายน์  ตรา ช้าง</t>
  </si>
  <si>
    <t>โครงคร่าวฝ้าเพดานเหล็กเคลือบสังกะสีฉาบเรียบซีลายน์ (C-Line) หนา  0.52 มม. กว้าง 37 มม. สูง 15 มม. ยาว 4 ม.  รุ่น โปรลายน์  ตรา ช้าง</t>
  </si>
  <si>
    <t>โครงคร่าวกัลวาไนซ์ (โครงผนังเบา) ตรา ยิปรอค(Gyproc)  C 74 (ตั้ง) ขนาด กว้าง 74 มม. สูง  34 มม. ยาว 3 ม. หนา 0.50  มม.</t>
  </si>
  <si>
    <t>โครงคร่าวกัลวาไนซ์ (โครงผนังเบา) C 74 (ตั้ง) ขนาด กว้าง 74 มม. สูง  34 มม. ยาว 3 ม. หนา 0.55  มม.  รุ่น เอ็กซ์ตร้า ตรา กัปตัน</t>
  </si>
  <si>
    <t>โครงคร่าวกัลวาไนซ์ (โครงผนังเบา) C 62 (ตั้ง) ขนาด กว้าง 62 มม. สูง  34 มม. ยาว 3 ม. หนา 0.55  มม.  รุ่น เอ็กซ์ตร้า ตรา กัปตัน</t>
  </si>
  <si>
    <t>โครงคร่าวกัลวาไนซ์ (โครงผนังเบา) C 49 (ตั้ง) ขนาด กว้าง 49 มม. สูง  34 มม. ยาว 3 ม. หนา 0.55  มม. รุ่น เอ็กซ์ตร้า ตรา กัปตัน</t>
  </si>
  <si>
    <t>โครงคร่าวกัลวาไนซ์ (โครงผนังเบา) C 49 (ตั้ง) ขนาด กว้าง 49 มม. สูง  34 มม. ยาว 3 ม. หนา 0.55  มม.รุ่นยิปเฟรม  ตรา ยิปรอค</t>
  </si>
  <si>
    <t>โครงคร่าวกัลวาไนซ์ (โครงผนังเบา) C 62 (ตั้ง) ขนาด กว้าง 62 มม. สูง  34 มม. ยาว 3 ม. หนา 0.55  มม.รุ่นยิปเฟรม  ตรา ยิปรอค</t>
  </si>
  <si>
    <t>โครงคร่าวกัลวาไนซ์ (โครงผนังเบา)  ตรา ยิปรอค(Gyproc)  U 76 (นอน) ขนาด กว้าง 76 มม. สูง 32 มม. ยาว 3 ม. หนา 0.50 มม.</t>
  </si>
  <si>
    <t>โครงคร่าวกัลวาไนซ์ (โครงผนังเบา)  U 76 (นอน) ขนาด กว้าง 76 มม. สูง 32 มม. ยาว 3 ม. หนา 0.55 มม.  รุ่น เอ็กซ์ตร้า ตรา กัปตัน</t>
  </si>
  <si>
    <t>โครงคร่าวกัลวาไนซ์ (โครงผนังเบา)  U 51 (นอน) ขนาด กว้าง 51 มม. สูง 32 มม. ยาว 3 ม. หนา 0.55 มม. รุ่นยิปเฟรม ตรา  Gyproc</t>
  </si>
  <si>
    <t>โครงคร่าวกัลวาไนซ์ (โครงผนังเบา)  U 64 (นอน) ขนาด กว้าง 64 มม. สูง 32 มม. ยาว 3 ม. หนา 0.55 มม. รุ่นยิปเฟรม ตรา  Gyproc</t>
  </si>
  <si>
    <t>โครงคร่าวกัลวาไนซ์ (โครงผนังเบา) U 65 (นอน) ขนาด กว้าง 65 มม. สูง 32 มม. ยาว 3 ม. หนา 0.55 มม. รุ่น เอ็กซ์ตร้า ตรา กัปตัน</t>
  </si>
  <si>
    <t>โครงคร่าวกัลวาไนซ์ (โครงผนังเบา) U 51 (นอน) ขนาด กว้าง 51 มม. สูง 32 มม. ยาว 3 ม. หนา 0.55 มม. รุ่นเอ็กซ์ตร้า ตรา กัปตัน</t>
  </si>
  <si>
    <t>ลวดเหล็กเสริมคอนกรีตอัดแรง ชนิดเส้นเดี่ยว (PC WIRE) ประเภท  1770N ขนาดเส้นผ่านศูนย์กลาง 4 มม.</t>
  </si>
  <si>
    <t>ลวดเหล็กเสริมคอนกรีตอัดแรง ชนิดเส้นเดี่ยว (PC WIRE) ประเภท 1770N ขนาดเส้นผ่านศูนย์กลาง 5 มม.</t>
  </si>
  <si>
    <t>ลวดเหล็กเสริมคอนกรีตอัดแรง ชนิดเส้นเดี่ยว (PC WIRE) ประเภท 1670N ขนาดเส้นผ่านศูนย์กลาง 7 มม.</t>
  </si>
  <si>
    <t>ลวดเหล็กเสริมคอนกรีตอัดแรง ชนิดเส้นเดี่ยว (PC WIRE) ประเภท 1470N ขนาดเส้นผ่านศูนย์กลาง 9 มม.</t>
  </si>
  <si>
    <t>ลวดเหล็กเสริมคอนกรีตอัดแรง (PC STRAND) ชนิดตีเกลียว 7 เส้น ประเภท 1720 ขนาดเส้นผ่านศูนย์กลาง 9.3 มม.</t>
  </si>
  <si>
    <t>ลวดเหล็กเสริมคอนกรีตอัดแรง (PC STRAND) ชนิดตีเกลียว 7 เส้น ประเภท 1860 ขนาดเส้นผ่านศูนย์กลาง 9.5 มม.</t>
  </si>
  <si>
    <t>ลวดเหล็กเสริมคอนกรีตอัดแรง (PC STRAND) ชนิดตีเกลียว 7 เส้น ประเภท 1720 ขนาดเส้นผ่านศูนย์กลาง 12.4 มม.</t>
  </si>
  <si>
    <t>ลวดเหล็กเสริมคอนกรีตอัดแรง (PC STRAND) ชนิดตีเกลียว 7 เส้น ประเภท 1860 ขนาดเส้นผ่านศูนย์กลาง 12.7 มม.</t>
  </si>
  <si>
    <t>ลวดเหล็กเสริมคอนกรีตอัดแรง (PC STRAND) ชนิดตีเกลียว 7 เส้น ประเภท 1860 ขนาดเส้นผ่านศูนย์กลาง 15.2 มม.</t>
  </si>
  <si>
    <t>ตะแกรงเหล็กเส้นกลมผิวเรียบ  สี่เหลี่ยมจัตุรัส   ศก. 4.0 มม. ขนาดตาราง  0.25  x  0.25  ม.  ตรา TM</t>
  </si>
  <si>
    <t>ตะแกรงเหล็กเส้นกลมผิวเรียบ  สี่เหลี่ยมจัตุรัส   ศก. 4.0 มม. ขนาดตาราง  0.20  x  0.20  ม.  ตรา TM</t>
  </si>
  <si>
    <t>ตะแกรงเหล็กเส้นกลมผิวเรียบ  สี่เหลี่ยมจัตุรัส   ศก. 4.0 มม. ขนาดตาราง  0.15  x  0.15  ม.  ตรา TM</t>
  </si>
  <si>
    <t>ตะแกรงเหล็กเส้นกลมผิวเรียบ  สี่เหลี่ยมจัตุรัส   ศก. 4.6 มม. ขนาดตาราง  0.20  x  0.20  ม.  ตรา TM</t>
  </si>
  <si>
    <t>ตะแกรงเหล็กเส้นกลมผิวเรียบ  สี่เหลี่ยมจัตุรัส   ศก. 4.6 มม. ขนาดตาราง   0.15  x  0.15  ม.  ตรา TM</t>
  </si>
  <si>
    <t>ตะแกรงเหล็กเส้นกลมผิวเรียบ  สี่เหลี่ยมจัตุรัส   ศก. 5.0 มม. ขนาดตาราง   0.20  x  0.20  ม.  ตรา TM</t>
  </si>
  <si>
    <t>ตะแกรงเหล็กเส้นกลมผิวเรียบ  สี่เหลี่ยมจัตุรัส   ศก. 5.0 มม. ขนาดตาราง  0.15  x  0.15  ม.  ตรา TM</t>
  </si>
  <si>
    <t>ตะแกรงเหล็กเส้นกลมผิวเรียบ  สี่เหลี่ยมจัตุรัส   ศก. 5.6 มม. ขนาดตาราง   0.15  x  0.15  ม.  ตรา TM</t>
  </si>
  <si>
    <t>ตะแกรงเหล็กเส้นกลมผิวเรียบ  สี่เหลี่ยมจัตุรัส   ศก. 5.6 มม. ขนาดตาราง 0.20  x  0.20  ม.  ตรา TM</t>
  </si>
  <si>
    <t>ตะแกรงเหล็กเส้นกลมผิวเรียบ  สี่เหลี่ยมจัตุรัส   ศก. 6.0 มม. ขนาดตาราง   0.30  x  0.30  ม.  ตรา TM</t>
  </si>
  <si>
    <t>ตะแกรงเหล็กเส้นกลมผิวเรียบ  สี่เหลี่ยมจัตุรัส   ศก. 6.0 มม. ขนาดตาราง   0.25  x  0.25  ม.  ตรา TM</t>
  </si>
  <si>
    <t>ตะแกรงเหล็กเส้นกลมผิวเรียบ  สี่เหลี่ยมจัตุรัส   ศก. 6.0 มม. ขนาดตาราง   0.20  x  0.20  ม.  ตรา TM</t>
  </si>
  <si>
    <t>ตะแกรงเหล็กเส้นกลมผิวเรียบ  สี่เหลี่ยมจัตุรัส   ศก. 6.0 มม. ขนาดตาราง    0.15  x  0.15  ม.  ตรา TM</t>
  </si>
  <si>
    <t>ตะแกรงเหล็กเส้นกลมผิวเรียบ  สี่เหลี่ยมจัตุรัส   ศก. 7.0 มม. ขนาดตาราง    0.20  x  0.20  ม.  ตรา TM</t>
  </si>
  <si>
    <t>ตะแกรงเหล็กเส้นกลมผิวเรียบ  สี่เหลี่ยมจัตุรัส   ศก. 7.0 มม. ขนาดตาราง   0.15  x  0.15  ม.  ตรา TM</t>
  </si>
  <si>
    <t>ตะแกรงเหล็กเส้นกลมผิวเรียบ  สี่เหลี่ยมจัตุรัส   ศก. 8.0 มม. ขนาดตาราง   0.25  x  0.25  ม.  ตรา TM</t>
  </si>
  <si>
    <t>ตะแกรงเหล็กเส้นกลมผิวเรียบ  สี่เหลี่ยมจัตุรัส   ศก. 8.0 มม. ขนาดตาราง   0.20  x  0.20  ม.  ตรา TM</t>
  </si>
  <si>
    <t>ตะแกรงเหล็กเส้นกลมผิวเรียบ  สี่เหลี่ยมจัตุรัส   ศก. 8.0 มม. ขนาดตาราง   0.15  x  0.15  ม.  ตรา TM</t>
  </si>
  <si>
    <t>ตะแกรงเหล็กเส้นกลมผิวเรียบ  สี่เหลี่ยมจัตุรัส   ศก. 10.0 มม. ขนาดตาราง 0.15  x  0.15  ม.  ตรา TM</t>
  </si>
  <si>
    <t>ตะแกรงเหล็กเส้นกลมผิวเรียบ  สี่เหลี่ยมจัตุรัส   ศก. 9.0 มม. ขนาดตาราง 0.15  x  0.15  ม.  ตรา TM</t>
  </si>
  <si>
    <t>ตะแกรงเหล็กเส้นกลมผิวข้ออ้อย  สี่เหลี่ยมจัตุรัส ศก.4.0 มม. ขนาดตาราง 0.25 x 0.25 ม.</t>
  </si>
  <si>
    <t>ตะแกรงเหล็กเส้นกลมผิวข้ออ้อย  สี่เหลี่ยมจัตุรัส ศก.4.0 มม. ขนาดตาราง 0.20 x 0.20  ม.</t>
  </si>
  <si>
    <t>ตะแกรงเหล็กเส้นกลมผิวข้ออ้อย  สี่เหลี่ยมจัตุรัส ศก.10 มม. ขนาดตาราง 0.50x0.50 ม.</t>
  </si>
  <si>
    <t>ตะแกรงเหล็กเส้นกลมผิวข้ออ้อย  สี่เหลี่ยมจัตุรัส ศก.10 มม. ขนาดตาราง 0.45x0.45ม.</t>
  </si>
  <si>
    <t>ตะแกรงเหล็กเส้นกลมผิวข้ออ้อย  สี่เหลี่ยมจัตุรัส ศก.10 มม. ขนาดตาราง 0.40x0.40ม.</t>
  </si>
  <si>
    <t>ตะแกรงเหล็กเส้นกลมผิวข้ออ้อย  สี่เหลี่ยมจัตุรัส ศก.10 มม. ขนาดตาราง 0.35x0.35ม.</t>
  </si>
  <si>
    <t>ตะแกรงเหล็กเส้นกลมผิวข้ออ้อย  สี่เหลี่ยมจัตุรัส ศก.10 มม. ขนาดตาราง 0.30x0.30ม.</t>
  </si>
  <si>
    <t>ตะแกรงเหล็กเส้นกลมผิวข้ออ้อย  สี่เหลี่ยมจัตุรัส ศก.10 มม. ขนาดตาราง 0.25x0.25 ม.</t>
  </si>
  <si>
    <t>ตะแกรงเหล็กเส้นกลมผิวข้ออ้อย  สี่เหลี่ยมจัตุรัส ศก.10 มม. ขนาดตาราง 0.20x0.20 ม.</t>
  </si>
  <si>
    <t>ตะแกรงเหล็กเส้นกลมผิวข้ออ้อย  สี่เหลี่ยมจัตุรัส ศก.10 มม. ขนาดตาราง  0.15x0.15 ม.</t>
  </si>
  <si>
    <t>ตะแกรงเหล็กเส้นกลมผิวข้ออ้อย  สี่เหลี่ยมจัตุรัส ศก.12 มม. ขนาดตาราง 0.50x0.50 ม.</t>
  </si>
  <si>
    <t>ตะแกรงเหล็กเส้นกลมผิวข้ออ้อย  สี่เหลี่ยมจัตุรัส ศก.12 มม. ขนาดตาราง 0.45x0.45 ม.</t>
  </si>
  <si>
    <t>ตะแกรงเหล็กเส้นกลมผิวข้ออ้อย  สี่เหลี่ยมจัตุรัส ศก.12 มม. ขนาดตาราง 0.40x0.40 ม.</t>
  </si>
  <si>
    <t>ตะแกรงเหล็กเส้นกลมผิวข้ออ้อย  สี่เหลี่ยมจัตุรัส ศก.12 มม. ขนาดตาราง 0.35x0.35 ม.</t>
  </si>
  <si>
    <t>ตะแกรงเหล็กเส้นกลมผิวข้ออ้อย  สี่เหลี่ยมจัตุรัส ศก.12 มม. ขนาดตาราง 0.30x0.30 ม.</t>
  </si>
  <si>
    <t>ตะแกรงเหล็กเส้นกลมผิวข้ออ้อย  สี่เหลี่ยมจัตุรัส ศก.12 มม. ขนาดตาราง 0.25x0.25 ม.</t>
  </si>
  <si>
    <t>ตะแกรงเหล็กเส้นกลมผิวข้ออ้อย  สี่เหลี่ยมจัตุรัส ศก.12 มม. ขนาดตาราง 0.20x0.20 ม.</t>
  </si>
  <si>
    <t>ตะแกรงเหล็กเส้นกลมผิวข้ออ้อย  สี่เหลี่ยมจัตุรัส ศก.12 มม. ขนาดตาราง 0.15x0.15 ม.</t>
  </si>
  <si>
    <t>ข้อต่อตรงเหล็กเคลือบสังกะสี  ศก.    1 1/4  นิ้ว</t>
  </si>
  <si>
    <t>ข้อต่อตรงเหล็กเคลือบสังกะสี  ศก.    1 1/2 นิ้ว</t>
  </si>
  <si>
    <t>ข้อต่อตรงเหล็กเคลือบสังกะสี  ศก.    2 นิ้ว</t>
  </si>
  <si>
    <t>ข้อต่อตรงเหล็กเคลือบสังกะสี  ศก.    2 1/2 นิ้ว</t>
  </si>
  <si>
    <t>ข้อต่อตรงเหล็กเคลือบสังกะสี  ศก.    3 นิ้ว</t>
  </si>
  <si>
    <t>ข้อต่อตรงเหล็กเคลือบสังกะสี  ศก.    4 นิ้ว</t>
  </si>
  <si>
    <t>ข้อต่อตรงเหล็กเคลือบสังกะสี  ศก.    5 นิ้ว</t>
  </si>
  <si>
    <t>ข้อต่อตรงเหล็กเคลือบสังกะสี  ศก.    6 นิ้ว</t>
  </si>
  <si>
    <t>ข้อต่องอเหล็กเคลือบสังกะสี 90 องศา  ศก.    1 1/4 นิ้ว</t>
  </si>
  <si>
    <t>ข้อต่องอเหล็กเคลือบสังกะสี 90 องศา  ศก.    1 1/2 นิ้ว</t>
  </si>
  <si>
    <t>ข้อต่องอเหล็กเคลือบสังกะสี 90 องศา  ศก.    2 นิ้ว</t>
  </si>
  <si>
    <t>ข้อต่องอเหล็กเคลือบสังกะสี 90 องศา  ศก.    2 1/2 นิ้ว</t>
  </si>
  <si>
    <t>ข้อต่องอเหล็กเคลือบสังกะสี 90 องศา  ศก.    3 นิ้ว</t>
  </si>
  <si>
    <t>ข้อต่องอเหล็กเคลือบสังกะสี 90 องศา  ศก.    4 นิ้ว</t>
  </si>
  <si>
    <t>ข้อต่องอเหล็กเคลือบสังกะสี 90 องศา  ศก.    5 นิ้ว</t>
  </si>
  <si>
    <t>ข้อต่องอเหล็กเคลือบสังกะสี 90 องศา  ศก.    6 นิ้ว</t>
  </si>
  <si>
    <t>สามทาง 90 องศาเหล็กเคลือบสังกะสี    ศก.  1 1/4 นิ้ว</t>
  </si>
  <si>
    <t>สามทาง 90 องศาเหล็กเคลือบสังกะสี    ศก.  1 1/2 นิ้ว</t>
  </si>
  <si>
    <t>สามทาง 90 องศาเหล็กเคลือบสังกะสี    ศก.  2 นิ้ว</t>
  </si>
  <si>
    <t>ข้องอ 90 องศา  เหล็กบุพีพี แบบเกลียว (สำหรับงานประปา)  ขนาด  1/2  นิ้ว   ตรา  SYLER</t>
  </si>
  <si>
    <t>ข้องอ 90 องศา  เหล็กบุพีพี แบบเกลียว (สำหรับงานประปา)  ขนาด  3  นิ้ว   ตรา  SYLER</t>
  </si>
  <si>
    <t>ข้อต่อสามทาง เหล็กบุพีพี  แบบเกลียว (สำหรับงานประปา)  ขนาด  1/2  นิ้ว   ตรา  SYLER</t>
  </si>
  <si>
    <t>ข้อต่อสามทาง เหล็กบุพีพี  แบบเกลียว (สำหรับงานประปา)  ขนาด  3  นิ้ว   ตรา  SYLER</t>
  </si>
  <si>
    <t>ข้อลดกลมเหล็กบุพีพี  แบบเกลียว  (สำหรับงานประปา)  ขนาด  3 นิ้ว  ลง 2 นิ้ว   ตรา  SYLER</t>
  </si>
  <si>
    <t>ข้องอ 90 องศา  เหล็กกรู๊ฟ  เคลือบพีอี  (สำหรับงานประปา)   ขนาด  1  นิ้ว   ตรา  SYLER</t>
  </si>
  <si>
    <t>ข้องอ 90 องศา  เหล็กกรู๊ฟ  เคลือบพีอี  (สำหรับงานประปา)   ขนาด  6  นิ้ว   ตรา  SYLER</t>
  </si>
  <si>
    <t>ข้อต่อสามทางเหล็กกรู๊ฟ  เคลือบพีอี  (สำหรับงานประปา)   ขนาด  1  นิ้ว   ตรา  SYLER</t>
  </si>
  <si>
    <t>ข้อต่อสามทางเหล็กกรู๊ฟ  เคลือบพีอี  (สำหรับงานประปา)   ขนาด  6  นิ้ว  ตรา  SYLER</t>
  </si>
  <si>
    <t>ข้อลดเบี้ยวเหล็กกรู๊ฟ  เคลือบพีอี  (สำหรับงานประปา)  ขนาด  6  นิ้ว  ลง 4  นิ้ว   ตรา  SYLER</t>
  </si>
  <si>
    <t>คับปลิ้ง (Rigid Coupling)  (สำหรับงานประปา) แบบพ่นสี  ขนาด  1 นิ้ว   ตรา  SYLER</t>
  </si>
  <si>
    <t>คับปลิ้ง (Rigid Coupling)  (สำหรับงานประปา) แบบพ่นสี  ขนาด  6  นิ้ว   ตรา  SYLER</t>
  </si>
  <si>
    <t>คับปลิ้ง (Rigid Coupling)  (สำหรับงานประปา) แบบชุบสังกะสี  ขนาด  1  นิ้ว   ตรา  SYLER</t>
  </si>
  <si>
    <t>คับปลิ้ง (Rigid Coupling)  (สำหรับงานประปา) แบบชุบสังกะสี  ขนาด  6  นิ้ว  ตรา  SYLER</t>
  </si>
  <si>
    <t>ข้อต่อข้องอ  90 องศา เหล็กกรู๊ฟ แบบพ่นสี   (สำหรับงานดับเพลิง)  ขนาด  1  นิ้ว   ตรา  SYLER</t>
  </si>
  <si>
    <t>ข้อต่อข้องอ  90 องศา เหล็กกรู๊ฟ  แบบพ่นสี   (สำหรับงานดับเพลิง)  ขนาด  6  นิ้ว   ตรา  SYLER</t>
  </si>
  <si>
    <t>ข้อต่อสามทางเหล็กกรู๊ฟ  (สำหรับงานดับเพลิง)  แบบพ่นสี   ขนาด  1 นิ้ว   ตรา  SYLER</t>
  </si>
  <si>
    <t>ข้อต่อสามทางเหล็กกรู๊ฟ  (สำหรับงานดับเพลิง)  แบบพ่นสี   ขนาด  6 นิ้ว   ตรา  SYLER</t>
  </si>
  <si>
    <t>ข้อลดเบี้ยวเหล็กกรู๊ฟ  (สำหรับงานดับเพลิง)  แบบพ่นสี  ขนาด  6  นิ้ว ลง  4 นิ้ว   ตรา  SYLER</t>
  </si>
  <si>
    <t>ข้อต่อสามทางลดเหล็กกรู๊ฟ  (สำหรับงานดับเพลิง)  แบบพ่นสี   ขนาด  6  นิ้ว  ลง  4  นิ้ว   ตรา  SYLER</t>
  </si>
  <si>
    <t>ข้องอ 90 องศา ระบบสวมล็อค   ขนาดเส้นผ่าศูนย์กลาง      15 x 15  มม.   ตรา พีบีพี</t>
  </si>
  <si>
    <t>ข้องอ 90 องศา ระบบสวมล็อค   ขนาดเส้นผ่าศูนย์กลาง      20 x 20  มม.   ตรา พีบีพี</t>
  </si>
  <si>
    <t>ข้องอ 90 องศา ระบบสวมล็อค   ขนาดเส้นผ่าศูนย์กลาง      25 x 25  มม.  ตรา พีบีพี</t>
  </si>
  <si>
    <t>ข้องอ 90 องศา ระบบสวมล็อค   ขนาดเส้นผ่าศูนย์กลาง      40 x 40  มม.   ตรา พีบีพี</t>
  </si>
  <si>
    <t>ข้องอ 90 องศา ระบบสวมล็อค   ขนาดเส้นผ่าศูนย์กลาง      50 x 50  มม.   ตรา  พีบีพี</t>
  </si>
  <si>
    <t>ข้องอหน้ามาตรชนิดติดตั้งบอลวาล์วในตัวพีบี ศก. 15 มม.  ตราพีบีพี</t>
  </si>
  <si>
    <t>ข้องอหน้ามาตรชนิดติดตั้งบอลวาล์วในตัว และวาล์วกันน้ำย้อนกลับพลาสติก  ชนิดสปริง ศก. 15 มม. ตราพีบีพี</t>
  </si>
  <si>
    <t>วาล์วกันน้ำย้อนกลับพลาสติกชนิดสปริงพีบี  สำหรับมาตรวัดน้ำ  ขนาดเส้นผ่าศูนยืกลาง 15 มม.  ตราพีบีพี</t>
  </si>
  <si>
    <t>ข้อต่อตรง PPR  ขนาด  20 มม.  ตรา Thai-PPR</t>
  </si>
  <si>
    <t>ข้อต่อข้องอ 45  องศา  PPR  ขนาด  32 มม.  ตรา Thai-PPR</t>
  </si>
  <si>
    <t>ข้อต่อข้องอ 90  องศา  PPR  ขนาด  25 มม.  ตรา Thai-PPR</t>
  </si>
  <si>
    <t>ข้อต่อสามทาง  PPR  ขนาด  40 มม.  ตรา Thai-PPR</t>
  </si>
  <si>
    <t>ฝาครอบ  PPR  ขนาด  50 มม.  ตรา Thai-PPR</t>
  </si>
  <si>
    <t>ยูเนี่ยน-เกลียวใน  PPR  ขนาด  63 x 2 มม.  ตรา Thai-PPR</t>
  </si>
  <si>
    <t>ข้อต่อตรงเกลียวใน  ทองเหลืองชุบนิเกิล  PPR  ขนาด  20 x 1/2  มม.  ตรา Thai-PPR</t>
  </si>
  <si>
    <t>ข้อต่อตรงเกลียวนอก  ทองเหลืองชุบนิเกิล  PPR  ขนาด  20 x 1/2  มม.  ตรา Thai-PPR</t>
  </si>
  <si>
    <t>ข้อต่อตรง Electrofusion  เชื่อมด้วยไฟฟ้า  PPR  ขนาด  160  มม.  ตรา Thai-PPR</t>
  </si>
  <si>
    <t>สามทางเชื่อมชน PPR ขนาด  160  มม.  ตรา Thai-PPR</t>
  </si>
  <si>
    <t>ข้อโค้ง 45 องศา  PP  ขนาด 40x40 มม.  ตรา PBP</t>
  </si>
  <si>
    <t>ข้อโค้ง 45  องศา PP  ขนาด 50x50 มม.  ตรา PBP</t>
  </si>
  <si>
    <t>ข้อโค้ง 45  องศา PP  ขนาด 80x80 มม.  ตรา PBP</t>
  </si>
  <si>
    <t>ข้อโค้ง 45  องศา PP  ขนาด 100x100 มม.  ตรา PBP</t>
  </si>
  <si>
    <t>ข้อโค้ง 45  องศา PP  ขนาด 150x150 มม.  ตรา PBP</t>
  </si>
  <si>
    <t>ข้อโค้ง 90  องศา PP  ขนาด 40x40 มม.  ตรา PBP</t>
  </si>
  <si>
    <t>ข้อโค้ง 90  องศา PP  ขนาด 50x50 มม.  ตรา PBP</t>
  </si>
  <si>
    <t>ข้อโค้ง 90  องศา PP  ขนาด 80x80 มม.  ตรา PBP</t>
  </si>
  <si>
    <t>ข้อโค้ง 90 องศา  PP  ขนาด 100x100 มม.  ตรา PBP</t>
  </si>
  <si>
    <t>ข้อต่อ PP  ขนาด 40x40 มม.  ตรา PBP</t>
  </si>
  <si>
    <t>ข้อต่อ PP  ขนาด 50x50 มม.  ตรา PBP</t>
  </si>
  <si>
    <t>ข้อต่อ PP  ขนาด 80x80 มม.  ตรา PBP</t>
  </si>
  <si>
    <t>ข้อต่อ PP  ขนาด 100x100 มม.  ตรา PBP</t>
  </si>
  <si>
    <t>ข้อต่อ PP  ขนาด 150x150 มม.  ตรา PBP</t>
  </si>
  <si>
    <t>ฝาอุดข้อต่อ PP  ขนาด  50 มม.  ตรา PBP</t>
  </si>
  <si>
    <t>ฝาอุดข้อต่อ PP  ขนาด 100 มม.  ตรา PBP</t>
  </si>
  <si>
    <t>ข้อต่อเกลียวนอก (P) PP  ขนาด 50 มม. x 2 นิ้ว  ตรา PBP</t>
  </si>
  <si>
    <t>ที่ดักกลิ่นใต้พื้น PP  Class B  ขนาด 50 มม.  ตรา PBP</t>
  </si>
  <si>
    <t>ข้อต่อลด PP   ขนาด  50x40 มม.  ตรา PBP</t>
  </si>
  <si>
    <t>สามทางวายลด PP  ขนาด  80x50x80 มม.  ตรา PBP</t>
  </si>
  <si>
    <t>สามทางวายลด PP  Black ขนาด  100x50x100 มม.  ตรา PBP</t>
  </si>
  <si>
    <t>สามทางทีวายลด PP  ขนาด  50x40x50 มม.  ตรา PBP</t>
  </si>
  <si>
    <t>สามทางทีวายลด PP  ขนาด  80x50x80 มม.  ตรา PBP</t>
  </si>
  <si>
    <t>สามทางทีวายลด PP  ขนาด  100x50x100 มม.  ตรา PBP</t>
  </si>
  <si>
    <t>สามทางทีวาย PP   ขนาด  40x40x40 มม.  ตรา PBP</t>
  </si>
  <si>
    <t>สามทางทีวาย PP   ขนาด  50x50x50 มม.  ตรา PBP</t>
  </si>
  <si>
    <t>สามทางทีวาย PP   ขนาด  100x100x100 มม.  ตรา PBP</t>
  </si>
  <si>
    <t>สามทางวาย PP  ขนาด  50x50x50 มม.  ตรา PBP</t>
  </si>
  <si>
    <t>สามทางวาย PP  ขนาด  100x100x100 มม.  ตรา PBP</t>
  </si>
  <si>
    <t>ลวดเชื่อมไฟฟ้า  เหล็กเหนียว  อาบสารโปตัสเซียมซิลิเกต (D1)  ศก. 3.2 มม.</t>
  </si>
  <si>
    <t>ลวดเชื่อมไฟฟ้า  เหล็กเหนียว  อาบสารโปตัสเซียมซิลิเกต (D2)  ศก. 4.0 มม.</t>
  </si>
  <si>
    <t>ลวดเชื่อมไฟฟ้า  เหล็กเหนียว  ขนาด 3.2 x 350 มม. บรรจุน้ำหนัก 5 กก./กล่อง  ตรา GEMINI รุ่น D1</t>
  </si>
  <si>
    <t>กล่อง</t>
  </si>
  <si>
    <t>ลวดเชื่อมไฟฟ้า  เหล็กเหนียว  ขนาด 4.0 x 400 มม. บรรจุน้ำหนัก 5 กก./กล่อง  ตรา GEMINI รุ่น D1</t>
  </si>
  <si>
    <t>ลวดเชื่อมไฟฟ้า  เหล็กเหนียว  ขนาด 2.6 x 350 มม. บรรจุน้ำหนัก 2 กก./กล่อง  ตรา NASH</t>
  </si>
  <si>
    <t>ลวดเชื่อมไฟฟ้า  เหล็กเหนียว  ขนาด 3.2 x 350 มม. บรรจุน้ำหนัก 5 กก./กล่อง  ตรา NASH</t>
  </si>
  <si>
    <t>ลวดเชื่อมไฟฟ้า  เหล็กเหนียว  ขนาด 4.0 x 400 มม. บรรจุน้ำหนัก 5 กก./กล่อง  ตรา NASH</t>
  </si>
  <si>
    <t>ฉนวนใยแก้ว ชนิดอลูมิเนียมฟอยล์ 1 ด้าน  ความหนาแน่น 16 กก./ลบ.ม. ขนาด 1.00 x 30.00 ม. หนา 25 มม.  ตราช้าง</t>
  </si>
  <si>
    <t>ฉนวนใยแก้ว ชนิดอลูมิเนียมฟอยล์ 1 ด้าน  ความหนาแน่น 16 กก./ลบ.ม. ขนาด 1.00 x 15.00 ม. หนา 50 มม.  ตราช้าง</t>
  </si>
  <si>
    <t>ฉนวนใยแก้ว ชนิดอลูมิเนียมฟอยล์ 2 ด้าน  ความหนาแน่น 16 กก./ลบ.ม. ขนาด 1.00 x 15.00 ม. หนา 50 มม.  ตราช้าง</t>
  </si>
  <si>
    <t>ฉนวนใยแก้ว ชนิดอลูมิเนียมฟอยล์ 2 ด้าน  ความหนาแน่น 24 กก./ลบ.ม. ขนาด 1.00 x 15.00 ม. หนา 50 มม.  ตราช้าง</t>
  </si>
  <si>
    <t>กระเบื้องคอนกรีตมุงหลังคา ตราเพชร ลอนโค้ง รุ่น CT รูปลอน Gran Onda ขนาด 33x42 ซม. หนา 2.90ซม. สีแดงชบา</t>
  </si>
  <si>
    <t>กระเบื้องคอนกรีตมุงหลังคา ตราเพชร ลอนโค้ง รุ่น CT รูปลอน Gran Onda ขนาด 33x42 ซม. หนา 2.90 ซม. สีน้ำตาลพิกุล</t>
  </si>
  <si>
    <t>กระเบื้องคอนกรีตมุงหลังคา ตราSCG รุ่น CPAC กลุ่มสีนีโอคลาส สีเงินไททาเนี่ยม ขนาด 33x42 ซม. หนา 2.20 ซม.</t>
  </si>
  <si>
    <t>กระเบื้องคอนกรีตมุงหลังคา ตราSCG รุ่น CPAC สีน้ำตาลโอ๊คแดง ขนาด 33x42 ซม. หนา 2.20 ซม.</t>
  </si>
  <si>
    <t>กระเบื้องคอนกรีตมุงหลังคา ตราSCG รุ่น CPAC กลุ่มสีนีโอคลาส สีเทาแทนทาลัม ขนาด 33x42 ซม. หนา 2.20 ซม.</t>
  </si>
  <si>
    <t>กระเบื้องคอนกรีตมุงหลังคา ตราSCG รุ่น CPAC กลุ่มสีจีโอสไตล์ สีลิกไนต์ เกรย์ ขนาด 33x42 ซม. หนา 2.20 ซม.</t>
  </si>
  <si>
    <t>กระเบื้องคอนกรีตมุงหลังคา ตราSCG รุ่น CPAC กลุ่มสีจีโอสไตล์ สีดาร์ค คอปเปอร์ ขนาด 33x42 ซม. หนา 2.20 ซม.</t>
  </si>
  <si>
    <t>กระเบื้องคอนกรีตมุงหลังคา ตราSCG รุ่น CPAC สีเทาปีกนางนวล ขนาด 33x42 ซม. หนา 2.20 ซม.</t>
  </si>
  <si>
    <t>กระเบื้องคอนกรีตมุงหลังคา ตราSCG รุ่น CPAC สมูทคูล สีชาโดว์ เกรย์ ขนาด 33x42 ซม. หนา 2.20 ซม.</t>
  </si>
  <si>
    <t>กระเบื้องคอนกรีตมุงหลังคา ตราSCG รุ่น CPAC สมูทคูล สีคูลเกรย์ ขนาด 33x42 ซม. หนา 2.20 ซม.</t>
  </si>
  <si>
    <t>กระเบื้องคอนกรีตมุงหลังคา ตราSCG รุ่น CPAC สมูทคูล สีคลาสสิค บลู ขนาด 33x42 ซม. หนา 2.20 ซม.</t>
  </si>
  <si>
    <t>กระเบื้องคอนกรีตมุงหลังคา ตราSCG รุ่น CPAC สมูทคูล สีแกรนิต บราวน์ ขนาด 33x42 ซม. หนา 2.20 ซม.</t>
  </si>
  <si>
    <t>กระเบื้องคอนกรีตมุงหลังคา ตราSCG รุ่น Prestige X-Shield สีดาร์ค เกรย์ ขนาด 33x42 ซม. หนา 2.70 ซม.</t>
  </si>
  <si>
    <t>กระเบื้องคอนกรีตมุงหลังคา ตราSCG รุ่น Prestige X-Shield สีเคลาดี้ เกรย์ ขนาด 33x42 ซม. หนา 2.70 ซม.</t>
  </si>
  <si>
    <t>กระเบื้องคอนกรีตมุงหลังคา ตราSCG รุ่น Prestige X-Shield สีไอวอรี่ เกรย์ ขนาด 33x42 ซม. หนา 2.70 ซม.</t>
  </si>
  <si>
    <t>กระเบื้องคอนกรีตมุงหลังคา ตราSCG รุ่น Prestige X-Shield สีช็อกโก้บราวน์ ขนาด 33x42 ซม. หนา 2.70 ซม.</t>
  </si>
  <si>
    <t>กระเบื้องคอนกรีตมุงหลังคา ตราSCG รุ่น Prestige X-Shield สลิม สีช็อกโก้บราวน์ ขนาด 33x42 ซม. หนา 2.70 ซม.</t>
  </si>
  <si>
    <t>กระเบื้องคอนกรีตมุงหลังคา ตราSCG รุ่น Prestige X-Shield สลิม สีดาร์ค เกรย์ ขนาด 33x42 ซม. หนา 2.70 ซม.</t>
  </si>
  <si>
    <t>กระเบื้องดินเผาแกรนิตโต้ ตรา BEZEN รุ่น JN3910 ไวท์ ขนาด 3x9 นิ้ว (40แผ่น/กล่อง)</t>
  </si>
  <si>
    <t>กระเบื้องดินเผาแกรนิตโต้ ตรา BEZEN รุ่น JN2910 ไวท์ ขนาด 2x9 นิ้ว (50แผ่น/กล่อง)</t>
  </si>
  <si>
    <t>กระเบื้องหลังคาลอนคู่ ไฟเบอร์ซีเมนต์ ตราเพชร ขนาด 50 x 120 x 0.50 ซม. สีธรรมชาติ</t>
  </si>
  <si>
    <t>กระเบื้องหลังคาลอนคู่ ไฟเบอร์ซีเมนต์ ตราห้าห่วง ขนาด 50 x 120 x 0.50 ซม. สีธรรมชาติ</t>
  </si>
  <si>
    <t>กระเบื้องหลังคาลอนคู่ ไฟเบอร์ซีเมนต์ ตราโอฬาร รุ่น A0101G01 ขนาด 50 x 120 x 0.50 ซม. สีธรรมชาติ</t>
  </si>
  <si>
    <t>กระเบื้องหลังคาลอนคู่ ไฟเบอร์ซีเมนต์ ตรา SCG รุ่น ไฮบริด ขนาด 50 x 120 x 0.55 ซม. สีเทาศิลา</t>
  </si>
  <si>
    <t>กระเบื้องหลังคาลอนคู่ ไฟเบอร์ซีเมนต์ ตราSCG รุ่น ไฮบริด ขนาด 50 x 120 x 0.55 ซม. สีเขียวประกายมุก</t>
  </si>
  <si>
    <t>กระเบื้องหลังคาลอนคู่ ไฟเบอร์ซีเมนต์ ตราSCG รุ่น ไฮบริด ขนาด 50 x 120 x 0.55 ซม. สีน้ำทะเล</t>
  </si>
  <si>
    <t>กระเบื้องหลังคาลอนคู่ ไฟเบอร์ซีเมนต์ ตราSCG รุ่น ไฮบริด ขนาด 50 x 120 x 0.55 ซม. สีน้ำเงินประกายมุก</t>
  </si>
  <si>
    <t>กระเบื้องหลังคาลอนคู่ ไฟเบอร์ซีเมนต์ ตราSCG รุ่น ไฮบริด ขนาด 50 x 120 x 0.55 ซม. สีซีเมนต์</t>
  </si>
  <si>
    <t>กระเบื้องหลังคาลอนคู่ ไฟเบอร์ซีเมนต์ ตราSCG รุ่น ไฮบริด ขนาด 50 x 120 x 0.55 ซม. สีน้ำตาลประกายมุก</t>
  </si>
  <si>
    <t>กระเบื้องหลังคาลอนคู่ ไฟเบอร์ซีเมนต์ ตราSCG รุ่น ไฮบริด ขนาด 50 x 120 x 0.55 ซม. สีเขียวสมุทร</t>
  </si>
  <si>
    <t>กระเบื้องหลังคาลอนคู่ ไฟเบอร์ซีเมนต์ ตราSCG รุ่น พรีม่า ขนาด 55 x 65 x 0.50 ซม. สีเทาแกรนิต</t>
  </si>
  <si>
    <t>กระเบื้องหลังคาลอนคู่ ไฟเบอร์ซีเมนต์ ตราSCG รุ่น พรีม่า ขนาด 55 x 65 x 0.50 ซม. สีน้ำตาล</t>
  </si>
  <si>
    <t>กระเบื้องหลังคาลอนคู่ ไฟเบอร์ซีเมนต์ ตราSCG รุ่น พรีม่า ขนาด 55 x 65 x 0.50 ซม. สีน้ำเงินทอประกาย</t>
  </si>
  <si>
    <t>กระเบื้องหลังคาลอนคู่ ไฟเบอร์ซีเมนต์ ตราSCG รุ่น เซลิกา เคิร์ฟ ขนาด 55 x 65 x 0.50 ซม. สีเพิร์ลลี่ เกรย์</t>
  </si>
  <si>
    <t>กระเบื้องหลังคาลอนคู่ ไฟเบอร์ซีเมนต์ ตราSCG รุ่น เซลิกา เคิร์ฟ ขนาด 55 x 65 x 0.50 ซม. สีวู๊ดเดน บราวน์</t>
  </si>
  <si>
    <t>กระเบื้องหลังคาลอนคู่ ไฟเบอร์ซีเมนต์ ตราSCG รุ่น เซลิกา เคิร์ฟ ขนาด 55 x 65 x 0.50 ซม. สีชาโคล เกรย์</t>
  </si>
  <si>
    <t>กระเบื้องหลังคาลอนคู่ ไฟเบอร์ซีเมนต์ ตราSCG รุ่น เซลิกา เคิร์ฟ ขนาด 55 x 65 x 0.50 ซม. สีคาราเมล บราวน์</t>
  </si>
  <si>
    <t>กระเบื้องหลังคาลอนคู่ ไฟเบอร์ซีเมนต์ ตราSCG รุ่น ไฮบริด ขนาด 50 x 120 x 0.55 ซม. สีแดง  / สีเขียว</t>
  </si>
  <si>
    <t>กระเบื้องหลังคาลอนคู่ ไฟเบอร์ซีเมนต์ ตราSCG รุ่น ไฮบริด ขนาด 50 x 150 x 0.55 ซม. สีแดง / สีเขียว</t>
  </si>
  <si>
    <t>ครอบสันโค้งไฟเบอร์ซีเมนต์  สีซีเมนต์  ขนาด 23 x 50 x 0.5 ซม.  ตรา SCG</t>
  </si>
  <si>
    <t>ครอบสันโค้งไฟเบอร์ซีเมนต์  สีเทาศิลา  ขนาด 23 x 50 x 0.5 ซม.  ตรา SCG</t>
  </si>
  <si>
    <t>ครอบสันโค้งไฟเบอร์ซีเมนต์  สีแดง สีเขียว ขนาด 23 x 50 x 0.5 ซม.  ตรา SCG</t>
  </si>
  <si>
    <t>ครอบข้างไฟเบอร์ซีเมนต์  สีซีเมนต์ ขนาด 20 x 60 x 0.5 ซม.  ตรา SCG</t>
  </si>
  <si>
    <t>ครอบข้างไฟเบอร์ซีเมนต์  สีเทาศิลา ขนาด 20 x 60 x 0.5 ซม.  ตรา SCG</t>
  </si>
  <si>
    <t>ครอบข้างไฟเบอร์ซีเมนต์  สีแดง/ สีเขียว ขนาด 20 x 60 x 0.5 ซม.  ตรา SCG</t>
  </si>
  <si>
    <t>แผ่นไม้อัดยาง ชนิดใช้ภายใน เกรด A  ขนาด 120 x 240  ซม.  หนา 0.3 ซม. เบอร์ 4 รุ่น SI ตรา สิงห์โต</t>
  </si>
  <si>
    <t>แผ่นไม้อัดยาง ชนิดใช้ภายใน เกรด A  ขนาด 120 x 240  ซม.  หนา 0.45 ซม. เบอร์ 6 รุ่น SST ตรา สิงห์โต</t>
  </si>
  <si>
    <t>แผ่นไม้อัดยาง ชนิดใช้ภายใน เกรด A  ขนาด 120 x 240  ซม.  หนา 0.8 ซม. เบอร์ 10 รุ่น SO ตรา สิงห์โต</t>
  </si>
  <si>
    <t>แผ่นไม้อัดยาง ชนิดใช้ภายใน เกรด A  ขนาด 120 x 240  ซม.  หนา 1.35 ซม. เบอร์ 15 ตรา สิงห์โต</t>
  </si>
  <si>
    <t>แผ่นไม้อัดยาง ชนิดใช้ภายใน เกรด A  ขนาด 120 x 240  ซม.  หนา 1.7 ซม. เบอร์ 20 ตรา สิงห์โต</t>
  </si>
  <si>
    <t>แผ่นไม้อัดหน้าขาว  ขนาด  4 x 8 ฟุต  หนา 4 มม.</t>
  </si>
  <si>
    <t>แผ่นไม้อัดหน้าแดง  ขนาด  4 x 8 ฟุต  หนา 4 มม.</t>
  </si>
  <si>
    <t>แผ่นไม้อัดหน้าขาว  ขนาด  4 x 8 ฟุต  หนา 6 มม.</t>
  </si>
  <si>
    <t>แผ่นไม้อัดหน้าแดง  ขนาด  4 x 8 ฟุต  หนา 6 มม.</t>
  </si>
  <si>
    <t>แผ่นไม้อัดหน้าขาว  ขนาด  4 x 8 ฟุต  หนา 10 มม.</t>
  </si>
  <si>
    <t>แผ่นไม้อัดหน้าแดง  ขนาด  4 x 8 ฟุต  หนา 10 มม.</t>
  </si>
  <si>
    <t>แผ่นไม้อัดหน้าขาว  ขนาด  4 x 8 ฟุต  หนา 15 มม.</t>
  </si>
  <si>
    <t>แผ่นไม้อัดหน้าแดง  ขนาด  4 x 8 ฟุต  หนา 15 มม.</t>
  </si>
  <si>
    <t>แผ่นไม้อัดหน้าขาว  ขนาด  4 x 8 ฟุต  หนา 20 มม.</t>
  </si>
  <si>
    <t>แผ่นไม้อัดหน้าแดง  ขนาด  4 x 8 ฟุต  หนา 20 มม.</t>
  </si>
  <si>
    <t>แผ่นยิปซัม ธรรมดา  ไม่มีอลูมิเนียมฟอยล์   ขนาด 120 x 240 ซม. หนา  9  มม.  ตรายิปรอค *</t>
  </si>
  <si>
    <t>แผ่นยิปซัม ธรรมดา  ไม่มีอลูมิเนียมฟอยล์  ขนาด  120 x 240 ซม. หนา  12 มม.  ตรายิปรอค *</t>
  </si>
  <si>
    <t>แผ่นยิปซั่มมาตรฐาน   ชนิดขอบลาด   ไม่มีอลูมิเนียมฟอยล์   ขนาด 120 x 240  ซม.  หนา  9  มม.  ตรา กัปตัน</t>
  </si>
  <si>
    <t>แผ่นยิปซั่มมาตรฐาน   ชนิดขอบลาด   ไม่มีอลูมิเนียมฟอยล์   ขนาด 120 x 240  ซม.  หนา  12  มม.  ตรา กัปตัน</t>
  </si>
  <si>
    <t>แผ่นยิปซั่มมาตรฐาน   ชนิดขอบลาด   ไม่มีอลูมิเนียมฟอยล์   ขนาด 120 x 240  ซม.  หนา  12  มม.  ตรา ช้าง</t>
  </si>
  <si>
    <t>แผ่นยิปซั่มมาตรฐาน   ชนิดขอบลาด   ไม่มีอลูมิเนียมฟอยล์   ขนาด 120 x 240  ซม.  หนา  9  มม.  ตรา ช้าง</t>
  </si>
  <si>
    <t>แผ่นยิปซัม ธรรมดา  มีอลูมิเนียมฟอยล์  ขนาด  120 x 240 ซม. หนา  9  มม.  ตรายิปรอค *</t>
  </si>
  <si>
    <t>แผ่นยิปซัม ธรรมดา  มีอลูมิเนียมฟอยล์  ขนาด  120 x 240 ซม. หนา  12  มม.  ตรายิปรอค *</t>
  </si>
  <si>
    <t>แผ่นยิปซัม ทนไฟ  ขนาด  120 x 240 ซม. หนา  15  มม.  ตรายิปรอค *</t>
  </si>
  <si>
    <t>แผ่นยิปซัม ทนไฟ  ชนิด ขอบลาด ขนาด  120 x 240 ซม. หนา  12  มม.  ตรา กัปตัน</t>
  </si>
  <si>
    <t>แผ่นยิปซัม ทนไฟ  ชนิด ขอบลาด ขนาด  120 x 240 ซม. หนา  15  มม.  ตรา กัปตัน</t>
  </si>
  <si>
    <t>แผ่นยิปซัม   กันร้อน  ฮีทบล็อค ชนิดขอบลาด มีอลูมิเนียมฟอยล์    ขนาด  120  x 240 ซม. หนา  9  มม.  ตรา ช้าง</t>
  </si>
  <si>
    <t>แผ่นยิปซัม ทนความชื้น   ขนาด  120 x 240 ซม. หนา  9  มม.  ตรายิปรอค  *</t>
  </si>
  <si>
    <t>แผ่นยิปซัม ทนความชื้น  ขนาด  120 x 240 ซม. หนา  12  มม.  ตรายิปรอค  *</t>
  </si>
  <si>
    <t>แผ่นยิปซั่มทนความชื้น   ชนิดขอบลาด  ไม่มีอลูมิเนียมฟอยล์  ขนาด  120 x 240  ซม.  หนา  9  มม.  ตรา   กัปตัน</t>
  </si>
  <si>
    <t>แผ่นยิปซั่มทนความชื้น   ชนิดขอบลาด  ไม่มีอลูมิเนียมฟอยล์  ขนาด  120 x 240  ซม.  หนา  12  มม.  ตรา   กัปตัน</t>
  </si>
  <si>
    <t>แผ่นยิปซั่มทนความชื้น   ชนิดขอบลาด  มีอลูมิเนียมฟอยล์  ขนาด  120 x 240  ซม.  หนา  9  มม.  ตรา   กัปตัน</t>
  </si>
  <si>
    <t>แผ่นยิปซั่มทนความชื้น   ชนิดขอบลาด  มีอลูมิเนียมฟอยล์  ขนาด  120 x 240  ซม.  หนา  12  มม.  ตรา   กัปตัน</t>
  </si>
  <si>
    <t>แผ่นยิปซั่มทนความชื้น   มอยส์บล็อค ชนิดขอบลาด  ไม่มีอลูมิเนียมฟอยล์  ขนาด  120 x 240  ซม.  หนา  9  มม.  ตรา  ช้าง</t>
  </si>
  <si>
    <t>เหล็กแผ่นเรียบดำ   หนา  2  มม.  ขนาด 4' x  8'  หนัก  47  กก./แผ่น</t>
  </si>
  <si>
    <t>อลูมิเนียมแผ่นเรียบ   หนา  0.30 มม.   เบอร์ 30   ขนาด  4'x8'</t>
  </si>
  <si>
    <t>อลูมิเนียมแผ่นเรียบ   หนา  0.45 มม.   เบอร์ 26    ขนาด  4'x8'</t>
  </si>
  <si>
    <t>อลูมิเนียมแผ่นเรียบ   หนา 0.55  มม.   เบอร์ 24    ขนาด  4'x8'</t>
  </si>
  <si>
    <t>เหล็กแผ่นไร้สนิม (แสตนเลส)  หนา 1.5 มม.  ขนาด 4" x 8"   น้ำหนัก  32.5 กก./แผ่น</t>
  </si>
  <si>
    <t>เหล็กแผ่นไร้สนิม (แสตนเลส)  หนา 2.0 มม.  ขนาด 4" x 8"   น้ำหนัก  43.5  กก./แผ่น</t>
  </si>
  <si>
    <t>เหล็กแผ่นไร้สนิม (แสตนเลส)  หนา 3.0 มม.  ขนาด 4" x 8"   น้ำหนัก  65.5  กก./แผ่น</t>
  </si>
  <si>
    <t>ไม้อัดซีเมนต์  ขนาดกว้าง 1200  มม. ยาว  2400  มม.  หนา 8 มม.  ตราวีว่า บอร์ด</t>
  </si>
  <si>
    <t>ไม้อัดซีเมนต์  ขนาดกว้าง 1200  มม. ยาว  2400  มม.  หนา 10 มม.  ตราวีว่า บอร์ด</t>
  </si>
  <si>
    <t>ไม้อัดซีเมนต์  ขนาดกว้าง 1200  มม. ยาว  2400  มม.  หนา 12 มม.  ตราวีว่า บอร์ด</t>
  </si>
  <si>
    <t>ไม้อัดซีเมนต์  ขนาดกว้าง 1200  มม. ยาว  2400  มม.  หนา 16 มม.  ตราวีว่า บอร์ด</t>
  </si>
  <si>
    <t>ไม้อัดซีเมนต์  ขนาดกว้าง 1200  มม. ยาว  2400  มม.  หนา 20 มม.  ตราวีว่า บอร์ด</t>
  </si>
  <si>
    <t>ไม้อัดซีเมนต์  ขนาดกว้าง 1200  มม. ยาว  2400  มม.  หนา 24 มม.  ตราวีว่า บอร์ด</t>
  </si>
  <si>
    <t>แผ่นเรียบไฟเบอร์ซีเมนต์   ขนาด   600 x 2400 x 4 มม.  ตราเฌอร่า</t>
  </si>
  <si>
    <t>แผ่นเรียบไฟเบอร์ซีเมนต์   ขนาด 1200 x 1200 x 4 มม.  ตราเฌอร่า</t>
  </si>
  <si>
    <t>แผ่นเรียบไฟเบอร์ซีเมนต์   ขนาด 1200 x 2400 x 4 มม.  ตราเฌอร่า</t>
  </si>
  <si>
    <t>แผ่นเรียบไฟเบอร์ซีเมนต์   ขนาด 1200 x 2400 x 6 มม.  ตราเฌอร่า</t>
  </si>
  <si>
    <t>แผ่นเรียบไฟเบอร์ซีเมนต์   ขนาด 1200 x 2400 x 8 มม.  ตราเฌอร่า</t>
  </si>
  <si>
    <t>แผ่นเรียบไฟเบอร์ซีเมนต์   ขนาด 1200 x 2400 x 10 มม.  ตราเฌอร่า</t>
  </si>
  <si>
    <t>แผ่นเรียบไฟเบอร์ซีเมนต์   ขนาด 1200 x 2400 x 12 มม.  ตราเฌอร่า</t>
  </si>
  <si>
    <t>ไม้ฝาไฟเบอร์ซีเมนต์  ขนาด 15 x 300 x 0.8 ซม.  สีธรรมชาติ  ตราเฌอร่า</t>
  </si>
  <si>
    <t>ไม้ฝาไฟเบอร์ซีเมนต์  ขนาด 15 x 400 x 0.8 ซม.  สีธรรมชาติ  ตราเฌอร่า</t>
  </si>
  <si>
    <t>ไม้ฝาไฟเบอร์ซีเมนต์  ขนาด 20 x 300 x 0.8 ซม.  สีธรรมชาติ  ตราเฌอร่า</t>
  </si>
  <si>
    <t>ไม้ฝาไฟเบอร์ซีเมนต์  ขนาด 20 x 400 x 0.8 ซม.  สีธรรมชาติ  ตราเฌอร่า</t>
  </si>
  <si>
    <t>แผ่นผนังไฟเบอร์ซีเมนต์  รุ่น ขอบเรียบ ขนาด   240 x 120 x 0.8 ซม.  ตรา เอสซีจี</t>
  </si>
  <si>
    <t>แผ่นผนังไฟเบอร์ซีเมนต์  รุ่น ขอบเรียบ ขนาด   240 x 120 x 1.0 ซม.  ตรา เอสซีจี</t>
  </si>
  <si>
    <t>แผ่นผนังไฟเบอร์ซีเมนต์  รุ่น ขอบเรียบ ขนาด   240 x 120 x 1.2 ซม.  ตรา เอสซีจี</t>
  </si>
  <si>
    <t>แผ่นผนังไฟเบอร์ซีเมนต์  รุ่น รัสติค ผิวลายเสี้ยน เซาะร่อง 3 นิ้ว ขนาด   240 x 120 x 0.6 ซม.  ตรา เอสซีจี</t>
  </si>
  <si>
    <t>แผ่นผนังไฟเบอร์ซีเมนต์  รุ่น รัสติค ผิวลายเสี้ยน เซาะร่อง 3 นิ้ว ขนาด   240 x 120 x 0.8 ซม.  ตรา เอสซีจี</t>
  </si>
  <si>
    <t>แผ่นฝ้าไฟเบอร์ซีเมนต์  รุ่น ขอบเรียบ ขนาด   120 x 60 x 0.4 ซม.  ตรา  เอสซีจี</t>
  </si>
  <si>
    <t>แผ่นฝ้าไฟเบอร์ซีเมนต์  รุ่น ขอบเรียบ ขนาด   120 x 120 x 0.4 ซม.  ตรา  เอสซีจี</t>
  </si>
  <si>
    <t>แผ่นฝ้าไฟเบอร์ซีเมนต์  รุ่น ขอบเรียบ ขนาด   240 x 120 x 0.6 ซม.  ตรา  เอสซีจี</t>
  </si>
  <si>
    <t>แผ่นฝ้าไฟเบอร์ซีเมนต์  รุ่น ไลท์ ขนาด   120 x 120 x 0.35 ซม.  ตรา  เอสซีจี</t>
  </si>
  <si>
    <t>แผ่นฝ้าไฟเบอร์ซีเมนต์  รุ่น ไลท์ ขนาด   240 x 120 x 0.35 ซม.  ตรา  เอสซีจี</t>
  </si>
  <si>
    <t>แผ่นฝ้าไฟเบอร์ซีเมนต์  รุ่น โพรเทคชั่น ระบบระบายอากาศแบบแคปซูล สำหรับใช้ภายนอก ขนาด  120 x 60 x 0.4 ซม.  ตรา  เอสซีจี</t>
  </si>
  <si>
    <t>แผ่นฝ้าไฟเบอร์ซีเมนต์  รุ่น โพรเทคชั่น ระบบระบายอากาศแบบเซาะร่อง 3 นิ้ว สำหรับใช้ภายนอก ขนาด  120 x 60 x 0.4 ซม.  ตรา  เอสซีจี</t>
  </si>
  <si>
    <t>แผ่นฝ้าไฟเบอร์ซีเมนต์  รุ่น โพรเทคชั่น ระบบระบายอากาศแบบลายไม้ สำหรับใช้ภายนอก ขนาด  120 x 60 x 0.4 ซม.  ตรา  เอสซีจี</t>
  </si>
  <si>
    <t>แผ่นฝ้าไฟเบอร์ซีเมนต์  รุ่น โพรเทคชั่น ระบบระบายอากาศแบบเซาะร่องครึ่งแผ่น สำหรับใช้ภายนอก ขนาด  120 x 60 x 0.4 ซม.  ตรา  เอสซีจี</t>
  </si>
  <si>
    <t>แผ่นพื้นไฟเบอร์ซีเมนต์  รุ่น ขอบเรียบ ขนาด 120 x 240 x 1.5 ซม.  ตรา เอสซีจี</t>
  </si>
  <si>
    <t>แผ่นพื้นไฟเบอร์ซีเมนต์  รุ่น ขอบเรียบ ขนาด 120 x 240 x 1.6 ซม.  ตรา เอสซีจี</t>
  </si>
  <si>
    <t>แผ่นพื้นไฟเบอร์ซีเมนต์  รุ่น ขอบเรียบ ขนาด 120 x 240 x 1.8 ซม.  ตรา เอสซีจี</t>
  </si>
  <si>
    <t>แผ่นพื้นไฟเบอร์ซีเมนต์  รุ่น ขอบเรียบ ขนาด 120 x 240 x 2.0 ซม.  ตรา เอสซีจี</t>
  </si>
  <si>
    <t>แผ่นพื้นไฟเบอร์ซีเมนต์  รุ่น ขอบตรง ขนาด 120 x 240 x 2.0 ซม.  ตรา เฌอร่า</t>
  </si>
  <si>
    <t>แผ่นพื้นไฟเบอร์ซีเมนต์  รุ่น ขอบตรง ขนาด 120 x 240 x 1.5 ซม.  ตรา เฌอร่า</t>
  </si>
  <si>
    <t>แผ่นพื้นไฟเบอร์ซีเมนต์  รุ่น ขอบตรง ขนาด 120 x 240 x 1.8 ซม.  ตรา เฌอร่า</t>
  </si>
  <si>
    <t>แผ่นพื้นไฟเบอร์ซีเมนต์  รุ่น ขอบเรียบ ขนาด 120 x 240 x 1.6 ซม.  ตรา  ทีพีไอ</t>
  </si>
  <si>
    <t>แผ่นพื้นไฟเบอร์ซีเมนต์  ขนาด 120 x 240 x 1.6 ซม.  ตรา ห้าห่วง</t>
  </si>
  <si>
    <t>หินแกรนิต  เทาประจวบ</t>
  </si>
  <si>
    <t>หินแกรนิต  เทาพนมสารคาม (ฉะเชิงเทรา)</t>
  </si>
  <si>
    <t>หินแกรนิต  สีดำไทย</t>
  </si>
  <si>
    <t>หินแกรนิต  สีดำจีน</t>
  </si>
  <si>
    <t>กระเบื้องปูพื้น 60x60 ซม. ตรา TARA แกรนิโต้ เบจนาโน 1.44 ตร.ม. (4แผ่น/กล่อง)</t>
  </si>
  <si>
    <t>กระเบื้องปูพื้น 60x60 ซม. ตรา DURAGRES เซลิก้า เบจ A 1.44 ตร.ม. (4แผ่น/กล่อง)</t>
  </si>
  <si>
    <t>กระเบื้องปูพื้น 40x40 ซม.  ตรา CERGRES จากัวร์ เทา A (6แผ่น/กล่อง)</t>
  </si>
  <si>
    <t>กระเบื้องปูพื้น 40x40 ซม.  ตรา CERGRES จากัวร์ ดำ A  0.96 ตร.ม. (6แผ่น/กล่อง)</t>
  </si>
  <si>
    <t>กระเบื้องพื้น ตรา DURAGRES รุ่น ซีทูโร่ เกรย์ สีเทา Random ขนาด 30x60 ซม. (8แผ่น/กล่อง)</t>
  </si>
  <si>
    <t>กระเบื้องพื้น ตรา MONET BY SCG รุ่นสเวนสโตน ขนาด 30x30 ซม. สีขาว (11แผ่น/กล่อง)</t>
  </si>
  <si>
    <t>กระเบื้องพื้น ตรา DURAGRES รุ่นแคนตัน ไอวอรี่ ขนาด 30x30 ซม. สีไอวอรี่ (11แผ่น/กล่อง)</t>
  </si>
  <si>
    <t>กระเบื้องพื้น ตรา COTTO รุ่นมาร์แชล ขนาด 30x30 ซม. สีเทาอ่อน Random (11แผ่น/กล่อง)</t>
  </si>
  <si>
    <t>กระเบื้องพื้น ตรา MONET BY SCG  รุ่นเดสซี่ ขนาด 30x30 ซม. สีขาว (11แผ่น/กล่อง)</t>
  </si>
  <si>
    <t>กระเบื้องพื้น ตรา DURAGRES  รุ่นเทรซี่ ไวท์ ขนาด 20x20 ซม. สีขาว (25แผ่น/กล่อง)</t>
  </si>
  <si>
    <t>กระเบื้องพื้น ตรา DURAGRES  รุ่นคาเลย์ ไวท์ ขนาด 20x20 ซม. สีขาว (25แผ่น/กล่อง)</t>
  </si>
  <si>
    <t>กระเบื้องพื้น ตรา DURAGRES  รุ่นคาเลย์ เกรย์ ขนาด 20x20 ซม. สีเทา (25แผ่น/กล่อง)</t>
  </si>
  <si>
    <t>กระเบื้องพื้น ตรา DURAGRES  รุ่นเทรซี่ เกรย์ ขนาด 20x20 ซม. สีเทา (25แผ่น/กล่อง)</t>
  </si>
  <si>
    <t>กระเบื้องพื้น ตรา MONET BY SCG  รุ่นเดสซี่ ขนาด 40x40 ซม. สีขาว (6แผ่น/กล่อง)</t>
  </si>
  <si>
    <t>กระเบื้องพื้น ตรา DURAGRES  รุ่นแฮมป์ตัน มาร์เบิ้ล ไวท์ ขนาด 40x40 ซม. สีขาว (6แผ่น/กล่อง)</t>
  </si>
  <si>
    <t>กระเบื้องพื้น ตรา MONET BY SCG  รุ่นแรนเดล ขนาด 40x40 ซม. สีเทา (6แผ่น/กล่อง)</t>
  </si>
  <si>
    <t>กระเบื้องพื้น ตรา DURAGRES  รุ่นเนก้า ไวท์ (Negative-Ion) ขนาด 40x40 ซม. สีขาว (6แผ่น/กล่อง)</t>
  </si>
  <si>
    <t>กระเบื้องพื้น ตรา COTTO (POL)  รุ่นเวอร์เจนโต้ ขนาด 60x60 ซม. สีขาว Random (4แผ่น/กล่อง)</t>
  </si>
  <si>
    <t>กระเบื้องพื้น ตรา MONET BY SCG  รุ่นคาลไซท์ สโตน ขนาด 60x60 ซม. สีเทาเข้ม (4แผ่น/กล่อง)</t>
  </si>
  <si>
    <t>กระเบื้องพื้น ตรา COTTO รุ่น เมอร์ลิลินซาตินไวท์ ขนาด 12x12 นิ้ว (11แผ่น/กล่อง)</t>
  </si>
  <si>
    <t>กระเบื้องพื้น ตรา COTTO รุ่น เวร์ก้าดำ ขนาด 12x12 นิ้ว (11แผ่น/กล่อง)</t>
  </si>
  <si>
    <t>กระเบื้องพื้น ตรา COTTO รุ่น DG เวนีนขาว ขนาด 12x12 นิ้ว (11แผ่น/กล่อง)</t>
  </si>
  <si>
    <t>กระเบื้องพื้น ตรา COTTO รุ่น แลททิช เทาลินิน ขนาด 16x16 นิ้ว  (6แผ่น/กล่อง)</t>
  </si>
  <si>
    <t>กระเบื้องพื้น ตรา COTTO รุ่น กลอสไวท์ (II) HYG ขนาด 10x16 นิ้ว  (10แผ่น/กล่อง)</t>
  </si>
  <si>
    <t>กระเบื้องพื้น ตรา COTTO รุ่น เจอโรมขาว ขนาด 10x16 นิ้ว  (10แผ่น/กล่อง)</t>
  </si>
  <si>
    <t>กระเบื้องผนัง ตรา COTTO รุ่น บริคก้า ขาว PM 1M2 ขนาด 8x12 นิ้ว (16แผ่น/กล่อง)</t>
  </si>
  <si>
    <t>กระเบื้องผนัง ตรา DURAGRES รุ่น ไอฟิล ไวท์ ขนาด 8x16 นิ้ว (12แผ่น/กล่อง)</t>
  </si>
  <si>
    <t>กระเบื้องผนัง ตรา TARA รุ่น ไวท์แซนด์ ขาว 1M2 ขนาด 25x40 ซม. (10แผ่น/กล่อง)</t>
  </si>
  <si>
    <t>กระเบื้องผนัง ตรา COTTO รุ่น อิงลิชการ์เด้นกลอสบริค PM 1.08 M2 ขนาด 12x18 นิ้ว (8แผ่น/กล่อง)</t>
  </si>
  <si>
    <t>กระเบื้องผนัง ตรา MAXIMUS รุ่น เมโทร ไวท์ A 1M2 ขนาด 25x40 ซม. (10แผ่น/กล่อง)</t>
  </si>
  <si>
    <t>กระเบื้องผนัง ตรา TARA รุ่น เอมมาลิน ไวท์ II  0.81 M2 ขนาด 30x45 ซม. (6แผ่น/กล่อง)</t>
  </si>
  <si>
    <t>กระเบื้องผนัง ตรา TARA รุ่น นิวลิน ไวท์  0.81 M2 ขนาด 30x45 ซม. (6แผ่น/กล่อง)</t>
  </si>
  <si>
    <t>กระเบื้องผนัง ตรา COTTO รุ่น เจอโรม ขนาด 25x40 ซม. สีขาว Random (10 แผ่น/กล่อง)</t>
  </si>
  <si>
    <t>กระเบื้องผนัง ตรา KASSA รุ่น KS-INW238 เคน ขนาด 25x40 ซม. สีขาว Random (10 แผ่น/กล่อง)</t>
  </si>
  <si>
    <t>กระเบื้องผนัง ตรา DURAGRES เซรามิค รุ่น ก่อแก้ว ไวท์ ขนาด 8x16 A (12แผ่น/กล่อง)</t>
  </si>
  <si>
    <t>กระเบื้องผนัง ตรา DURAGRES เซรามิค รุ่น L111 สีขาว ขนาด 8x16 A  (12แผ่น/กล่อง)</t>
  </si>
  <si>
    <t>กระเบื้องผนัง ตรา DURAGRES เซรามิค รุ่น ลาย เรนิต้าไวท์ ขนาด 10x16 A  (10แผ่น/กล่อง)</t>
  </si>
  <si>
    <t>กระเบื้องผนัง ตรา DURAGRES เซรามิค รุ่น ลาร่าเกรย์ ขนาด 10x16 A  (10แผ่น/กล่อง)</t>
  </si>
  <si>
    <t>กระเบื้องผนัง ตรา COTTO เซรามิค รุ่น ลูน่ากลอสไวท์ ขนาด 8x10 A  (20แผ่น/กล่อง)</t>
  </si>
  <si>
    <t>กระเบื้องผนัง ตรา COTTO เซรามิค รุ่น กลอสไวท์ ขนาด 8x16 A  (12แผ่น/กล่อง)</t>
  </si>
  <si>
    <t>กระเบื้องแกรนิตโต้ ตรา COTTO รุ่นอีสต์ มาร์เบิล HYG สีขาว ขนาด 40x40 ซม. (6แผ่น/กล่อง)</t>
  </si>
  <si>
    <t>กระเบื้องแกรนิตโต้ ตรา KASSA รุ่น อเดล่า เกรย์ สีเทา Random ขนาด 40x40 ซม. (6แผ่น/กล่อง)</t>
  </si>
  <si>
    <t>กระเบื้องแกรนิตโต้ ตรา KASSA รุ่น KS-INF122 (1721) สีเทาอ่อน ขนาด 16x16 นิ้ว (6แผ่น/กล่อง)</t>
  </si>
  <si>
    <t>กระเบื้องแกรนิตโต้ ตรา COTTO รุ่น เบลี่ย์ R11 สีเทา ขนาด 40x40 ซม. (6แผ่น/กล่อง)</t>
  </si>
  <si>
    <t>กระเบื้องแกรนิตโต้ ตรา DURAGRES รุ่น ไวท์ สไปเดอร์ สีขาว Random ขนาด 60x60 ซม. (4แผ่น/กล่อง)</t>
  </si>
  <si>
    <t>กระเบื้องแกรนิตโต้ ตรา COTTO รุ่น แกตโต (ION)  สีขาว Random ขนาด 60x60 ซม. (4แผ่น/กล่อง)</t>
  </si>
  <si>
    <t>กระเบื้องยาง  PVC  ปูพื้น ขนาด 30 ซม. x 30 ซม. หนา 1.6 มม. ตราไดโนเฟลกซ์*</t>
  </si>
  <si>
    <t>กระเบื้องยาง  PVC  ปูพื้น ขนาด 30 ซม. x 30 ซม. หนา 2.0 มม. ตราไดโนเฟลกซ์*</t>
  </si>
  <si>
    <t>กระเบื้องยาง  PVC  ปูพื้น ขนาด 30 ซม. x 30 ซม. หนา 2.5 มม. ตราไดโนเฟลกซ์*</t>
  </si>
  <si>
    <t>กระเบื้องยาง  PVC  ปูพื้น ขนาด 30 ซม. x 30 ซม. หนา 3.2 มม. ตราไดโนเฟลกซ์*</t>
  </si>
  <si>
    <t>กระเบื้องยาง  PVC  ปูพื้น   ขนาด 9 x 9 นิ้ว   หนา  1.6  มม.  ตราไดโนเฟลกซ์*</t>
  </si>
  <si>
    <t>กระเบื้องยาง  PVC  ปูพื้น   ขนาด 9 x 9 นิ้ว   หนา  2.0  มม.  ตราไดโนเฟลกซ์*</t>
  </si>
  <si>
    <t>กระเบื้องยาง  PVC  ปูพื้น  รุ่น STARFLOR CP  ไม่เคลือบผิว  ขนาด 30.48 x 30.48 ซม.  หนา 1.6  มม.  ตรา STARFLEX</t>
  </si>
  <si>
    <t>กระเบื้องยาง  PVC  ปูพื้น  รุ่น STARFLOR CP  ไม่เคลือบผิว  ขนาด 30.48 x 30.48 ซม.  หนา 2.0  มม.  ตรา STARFLEX</t>
  </si>
  <si>
    <t>กระเบื้องยาง  PVC  ปูพื้น  รุ่น STARFLOR  เคลือบผิว (PUR)  ขนาด 30.48 x 30.48 ซม.  หนา 1.6  มม.  ตรา STARFLEX</t>
  </si>
  <si>
    <t>กระเบื้องยาง  PVC  ปูพื้น  รุ่น STARFLOR  เคลือบผิว (PUR)  ขนาด 30.48 x 30.48 ซม.  หนา 2.0  มม.  ตรา STARFLEX</t>
  </si>
  <si>
    <t>กระเบื้องยาง  PVC  ปูพื้น  รุ่น STARFLOR  เคลือบผิว (PUR)  ขนาด 30.48 x 30.48 ซม.  หนา 2.5  มม.  ตรา STARFLEX</t>
  </si>
  <si>
    <t>กระเบื้องยาง  PVC  ปูพื้น  รุ่น STARFLOR  เคลือบผิว (PUR)  ขนาด 30.48 x 30.48 ซม.  หนา 3.2  มม.  ตรา STARFLEX</t>
  </si>
  <si>
    <t>กระเบื้องยาง ตรา LT BY COTTO รุ่น ลาโด้ วอลนัท 17 ขนาด 15x90 ซม. หนา 3 มม. (16แผ่น/กล่อง)</t>
  </si>
  <si>
    <t>กระเบื้องยาง  PVC   ชนิดป้องกันไฟฟ้าสถิตย์  ขนาด 60.8 x 60.8 ซม.  หนา 2.0  มม.  ตรา STARFLEX  รุ่น STATIC DS7</t>
  </si>
  <si>
    <t>บัวเชิงผนังยาง  ความสูง  4"   หนา 1.6 มม.  ตราไดโนเฟลกซ์</t>
  </si>
  <si>
    <t>บัวเชิงผนังยาง  ความสูง  4"   หนา 3.2 มม.  ตราไดโนเฟลกซ์</t>
  </si>
  <si>
    <t>จมูกบันไดยาง  ตราไดโนเฟลกซ์</t>
  </si>
  <si>
    <t>เส้นขอบยาง  ตราไดโนเฟลกซ์</t>
  </si>
  <si>
    <t>บัวเชิงผนัง  สีดำ  น้ำตาล  เทา  สูง  100 มม.  ความหนา  1.4  มม.  ตรา STARFLEX</t>
  </si>
  <si>
    <t>บัวเชิงผนัง  สีดำ  น้ำตาล  เทา  สูง  150 มม.  ความหนา  2.0  มม. ตรา STARFLEX</t>
  </si>
  <si>
    <t>เส้นขอบยาง  ความหนา  2.0  มม.   ตรา STARFLEX</t>
  </si>
  <si>
    <t>จมูกยาง  ดำ น้ำตาล  ความหนา 2.0 มม.  ตรา STARFLEX</t>
  </si>
  <si>
    <t>กระเบื้องหินขัดปูพื้น ขนาด 30 x 30 ซม. หนา 25 มม.   สีแดง  ตรามาร์เบล็กซ์</t>
  </si>
  <si>
    <t>กระเบื้องหินขัดปูพื้น  ขนาด 30 x 30 ซม. หนา 25 มม.  สีขาว  ตรามาร์เบล็กซ์</t>
  </si>
  <si>
    <t>กระเบื้องหินขัดปูพื้น  ขนาด 30 x 30 ซม. หนา 25 มม.  สีเทา   ตรามาร์เบล็กซ์</t>
  </si>
  <si>
    <t>กระเบื้องหินขัดปูพื้น  ขนาด 30 x 30 ซม. หนา 25 มม.  สีส้ม    ตรามาร์เบล็กซ์</t>
  </si>
  <si>
    <t>กระเบื้องหินขัดปูพื้น  ขนาด 30 x 30 ซม. หนา 25 มม.  สีครีม  ตรามาร์เบล็กซ์</t>
  </si>
  <si>
    <t>กระเบื้องหินขัดปูพื้น  ขนาด 40 x 40 ซม. หนา 28 มม.  สีแดง  ตรามาร์เบล็กซ์</t>
  </si>
  <si>
    <t>กระเบื้องหินขัดปูพื้น  ขนาด 40 x 40 ซม. หนา 28 มม.  สีขาว  ตรามาร์เบล็กซ์</t>
  </si>
  <si>
    <t>กระเบื้องหินขัดปูพื้น  ขนาด 40 x 40 ซม. หนา 28 มม.  สีครีม  ตรามาร์เบล็กซ์</t>
  </si>
  <si>
    <t>กระเบื้องหินขัดปูพื้น  ขนาด 40 x 40 ซม. หนา 28 มม.  สีเทา  ตรามาร์เบล็กซ์</t>
  </si>
  <si>
    <t>กระเบื้องหินขัดปูพื้น  ขนาด 40 x 40 ซม. หนา 28 มม.  สีส้ม   ตรามาร์เบล็กซ์</t>
  </si>
  <si>
    <t>เชิงผนังหินขัด  ขนาด 10 x 30 ซม.  หนา 10  มม.  สีแดง  ตรามาร์เบล็กซ์</t>
  </si>
  <si>
    <t>เชิงผนังหินขัด  ขนาด 10 x 30 ซม.  หนา 10  มม.  สีขาว  ตรามาร์เบล็กซ์</t>
  </si>
  <si>
    <t>เชิงผนังหินขัด  ขนาด 10 x 30 ซม.  หนา 10  มม.  สีเทา ตรามาร์เบล็กซ์</t>
  </si>
  <si>
    <t>เชิงผนังหินขัด  ขนาด 10 x 30 ซม.  หนา 10  มม.  สีส้ม   ตรามาร์เบล็กซ์</t>
  </si>
  <si>
    <t>เชิงผนังหินขัด  ขนาด 10 x 30 ซม. หนา 10  มม.   สีครีม  ตรามาร์เบล็กซ์</t>
  </si>
  <si>
    <t>เชิงผนังหินขัด  ขนาด 10 x 40 ซม.  หนา 10  มม.  สีแดง  ตรามาร์เบล็กซ์</t>
  </si>
  <si>
    <t>เชิงผนังหินขัด  ขนาด 10 x 40 ซม. หนา 10  มม.  สีขาว   ตรามาร์เบล็กซ์</t>
  </si>
  <si>
    <t>เชิงผนังหินขัด  ขนาด 10 x 40 ซม. หนา 10  มม.   สีครีม  ตรามาร์เบล็กซ์</t>
  </si>
  <si>
    <t>เชิงผนังหินขัด  ขนาด 10 x 40 ซม. หนา 10  มม.   สีเทา  ตรามาร์เบล็กซ์</t>
  </si>
  <si>
    <t>เชิงผนังหินขัด  ขนาด 10 x 40 ซม. หนา 10  มม.   สีส้ม   ตรามาร์เบล็กซ์</t>
  </si>
  <si>
    <t>กระเบื้องคอนกรีตปูทางเท้า  ขนาด 30 x 30 ซม.  หนา 25 มม.  สีเทา   ตรามาร์เบล็กซ์</t>
  </si>
  <si>
    <t>กระเบื้องคอนกรีตปูทางเท้า  ขนาด 30 x 30 ซม.  หนา 25 มม.  สีเหลือง   ตรามาร์เบล็กซ์</t>
  </si>
  <si>
    <t>กระเบื้องคอนกรีตปูทางเท้า  ขนาด 30 x 30 ซม.  หนา 25 มม.  สีแดง   ตรามาร์เบล็กซ์</t>
  </si>
  <si>
    <t>กระเบื้องคอนกรีตปูทางเท้า  ขนาด  40 x 40 ซม.  หนา 30 มม.  สีเทา  ตรามาร์เบล็กซ์</t>
  </si>
  <si>
    <t>กระเบื้องคอนกรีตปูทางเท้า  ขนาด  40 x 40 ซม.  หนา  30 มม.  สีเหลือง  ตรามาร์เบล็กซ์</t>
  </si>
  <si>
    <t>กระเบื้องคอนกรีตปูทางเท้า  ขนาด  40 x 40 ซม.  หนา  30 มม.  สีส้ม  ตรามาร์เบล็กซ์</t>
  </si>
  <si>
    <t>กระเบื้องคอนกรีตปูทางเท้า  ขนาด  40 x 40 ซม.  หนา  30 มม.  สีแดง  ตรามาร์เบล็กซ์</t>
  </si>
  <si>
    <t>กระเบื้องคอนกรีตปูทางเท้า  ขนาด  40 x 40 ซม.  หนา  30 มม.  สีแดงเลือดหมู  ตรามาร์เบล็กซ์</t>
  </si>
  <si>
    <t>กระเบื้องคอนกรีตปูทางเท้า  ขนาด  40 x 40 ซม.  หนา  30 มม.  สีฟ้า  ตรามาร์เบล็กซ์</t>
  </si>
  <si>
    <t>กระเบื้องคอนกรีตปูทางเท้า  ขนาด  40 x 40 ซม.  หนา  30 มม.  สีเขียว  ตรามาร์เบล็กซ์</t>
  </si>
  <si>
    <t>กระเบื้องคอนกรีตปูทางเท้า  ขนาด  40 x 40 ซม.  หนา  30 มม.  สีน้ำตาล  ตรามาร์เบล็กซ์</t>
  </si>
  <si>
    <t>แผ่นปูทางเ ท้า ขนาด 40 x 40 x 4 ซม. สีเทา (มีผิวหน้า)  ตรา SCG</t>
  </si>
  <si>
    <t>แผ่นปูทางเ ท้า ขนาด 40 x 40 x 4 ซม. สีเทา (ไม่มีผิวหน้า)  ตรา SCG</t>
  </si>
  <si>
    <t>แผ่นปูทางเ ท้า ขนาด 40 x 40 x 4 ซม. สีแดง  ตรา SCG</t>
  </si>
  <si>
    <t>เสาเข็มไม้ยูคาลิปตัส  มีเปลือก  ขนาดเส้นผ่าศูนย์กลาง  3 นิ้ว   ยาว  3  เมตร</t>
  </si>
  <si>
    <t>เสาเข็มไม้ยูคาลิปตัส  มีเปลือก  ขนาดเส้นผ่าศูนย์กลาง  4 นิ้ว   ยาว  4  เมตร</t>
  </si>
  <si>
    <t>เสาเข็มไม้ยูคาลิปตัส  มีเปลือก  ขนาดเส้นผ่าศูนย์กลาง  5 นิ้ว   ยาว  5  เมตร</t>
  </si>
  <si>
    <t>เสาเข็มไม้ยูคาลิปตัส  มีเปลือก  ขนาดเส้นผ่าศูนย์กลาง  6 นิ้ว   ยาว  6  เมตร</t>
  </si>
  <si>
    <t>เสาเข็มไม้ยูคาลิปตัส  มีเปลือก  ขนาดเส้นผ่าศูนย์กลาง 1.5 นิ้ว  ยาว  3  เมตร</t>
  </si>
  <si>
    <t>เสาเข็มไม้ยูคาลิปตัส  มีเปลือก  ขนาดเส้นผ่าศูนย์กลาง 2 นิ้ว  ยาว  3  เมตร</t>
  </si>
  <si>
    <t>เสาเข็มไม้ยูคาลิปตัส  มีเปลือก  ขนาดเส้นผ่าศูนย์กลาง 2.5 นิ้ว  ยาว  3  เมตร</t>
  </si>
  <si>
    <t>เสาเข็มไม้ยูคาลิปตัส  มีเปลือก  ขนาดเส้นผ่าศูนย์กลาง 4 นิ้ว  ยาว  3  เมตร</t>
  </si>
  <si>
    <t>เสาเข็มไม้ยูคาลิปตัส  มีเปลือก  ขนาดเส้นผ่าศูนย์กลาง 3 นิ้ว  ยาว  4  เมตร</t>
  </si>
  <si>
    <t>เสาเข็มไม้ยูคาลิปตัส  มีเปลือก  ขนาดเส้นผ่าศูนย์กลาง 4 นิ้ว  ยาว  5  เมตร</t>
  </si>
  <si>
    <t>เสาเข็มไม้ยูคาลิปตัส  มีเปลือก  ขนาดเส้นผ่าศูนย์กลาง 4 นิ้ว  ยาว  6  เมตร</t>
  </si>
  <si>
    <t>เสาเข็มไม้ยูคาลิปตัส  มีเปลือก  ขนาดเส้นผ่าศูนย์กลาง 5 นิ้ว  ยาว  6  เมตร</t>
  </si>
  <si>
    <t>เสาเข็มไม้ยูคาลิปตัส  มีเปลือก  ขนาดเส้นผ่าศูนย์กลาง 8 นิ้ว  ยาว  6  เมตร</t>
  </si>
  <si>
    <t>เสาเข็มไม้ยูคาลิปตัส  มีเปลือก  ขนาดเส้นผ่าศูนย์กลาง 6 นิ้ว  ยาว  8  เมตร</t>
  </si>
  <si>
    <t>เสาเข็มไม้ยูคาลิปตัส  มีเปลือก  ขนาดเส้นผ่าศูนย์กลาง 8 นิ้ว  ยาว  8  เมตร</t>
  </si>
  <si>
    <t>ไม้สัก    ไม่ไส     ชั้น 2   ดี     ขนาด 1/2" x 3"    ยาว  6.5    ฟุต</t>
  </si>
  <si>
    <t>ไม้สัก    ไม่ไส     ชั้น 2   ดี     ขนาด 1/2" x 4"    ยาว  6.5    ฟุต</t>
  </si>
  <si>
    <t>ไม้สัก    ไม่ไส     ชั้น 2   ดี     ขนาด 1/2" x 6"    ยาว  6.5    ฟุต</t>
  </si>
  <si>
    <t>ไม้สัก    ไม่ไส     ชั้น 2   ดี     ขนาด 3/4" x 2"    ยาว  3      ฟุต</t>
  </si>
  <si>
    <t>ไม้สัก    ไม่ไส     ชั้น 2   ดี     ขนาด 3/4" x 4"    ยาว  6.5    ฟุต</t>
  </si>
  <si>
    <t>ไม้สัก    ไม่ไส     ชั้น 2   ดี     ขนาด 3/4" x 6"   ยาว  6.5    ฟุต</t>
  </si>
  <si>
    <t>ไม้สัก    ไม่ไส     ชั้น 2   ดี     ขนาด 1" x 1"    ยาว 5    ฟุต</t>
  </si>
  <si>
    <t>ไม้สัก    ไม่ไส     ชั้น 2   ดี     ขนาด  1" x 2"   ยาว 5    ฟุต</t>
  </si>
  <si>
    <t>ไม้สัก    ไม่ไส     ชั้น 2   ดี     ขนาด  1" x 4"   ยาว 6    ฟุต</t>
  </si>
  <si>
    <t>ไม้สัก    ไม่ไส     ชั้น 2   ดี     ขนาด  1" x 4"    ยาว 6.5   ฟุต</t>
  </si>
  <si>
    <t>ไม้สัก    ไม่ไส     ชั้น 2   ดี     ขนาด  1" x 6"    ยาว 6     ฟุต</t>
  </si>
  <si>
    <t>ไม้สัก    ไม่ไส     ชั้น 2   ดี     ขนาด  1" x 8"    ยาว 6     ฟุต</t>
  </si>
  <si>
    <t>ไม้สัก    ไม่ไส     ชั้น 2   ดี     ขนาด  1" x 12"    ยาว 6     ฟุต</t>
  </si>
  <si>
    <t>ไม้สัก    ไม่ไส     ชั้น 2   ดี     ขนาด  1 1/2" x 1 1/2"   ยาว 6.5 ฟุต</t>
  </si>
  <si>
    <t>ไม้สัก    ไม่ไส     ชั้น 2   ดี     ขนาด  1 1/2" x 3"   ยาว 3.5 ฟุต</t>
  </si>
  <si>
    <t>ไม้สัก    ไม่ไส     ชั้น 2   ดี     ขนาด  1 1/2" x 3"   ยาว 4   ฟุต</t>
  </si>
  <si>
    <t>ไม้สัก    ไม่ไส     ชั้น 2   ดี     ขนาด  1 1/2" x 3"    ยาว 6.5 ฟุต</t>
  </si>
  <si>
    <t>ไม้สัก    ไม่ไส     ชั้น 2   ดี     ขนาด  1 1/2" x 4"   ยาว 3.5 ฟุต</t>
  </si>
  <si>
    <t>ไม้สัก    ไม่ไส     ชั้น 2   ดี     ขนาด  1 1/2" x 4"   ยาว 6.5 ฟุต</t>
  </si>
  <si>
    <t>ไม้สัก    ไม่ไส      ชั้น 2   ดี     ขนาด  1 1/2" x 6"   ยาว 6.5 ฟุต</t>
  </si>
  <si>
    <t>ไม้สัก    ไม่ไส     ชั้น 2   ดี    ขนาด   1 1/2" x 8"    ยาว 6.5 ฟุต</t>
  </si>
  <si>
    <t>ไม้สัก    ไม่ไส      ชั้น 2   ดี    ขนาด   2" x 4"   ยาว 6.5  ฟุต</t>
  </si>
  <si>
    <t>ไม้สัก    ไม่ไส     ชั้น 2   ดี     ขนาด   2" x 6"   ยาว 6.5   ฟุต</t>
  </si>
  <si>
    <t>ไม้สัก    ไม่ไส     ชั้น 2   ดี     ขนาด   2" x 8"   ยาว 6.5   ฟุต</t>
  </si>
  <si>
    <t>ไม้สัก    ไม่ไส     ชั้น 2   ดี     ขนาด  2" x 10"   ยาว 6    ฟุต</t>
  </si>
  <si>
    <t>ไม้สัก    ไม่ไส     ชั้น 2   ดี     ขนาด  2" x 12"   ยาว 6    ฟุต</t>
  </si>
  <si>
    <t>ไม้ตะเคียนทอง  ไม่ไส  ขนาด 1" x 6"   ยาว 2- 2.50 เมตร</t>
  </si>
  <si>
    <t>ไม้ตะเคียนทอง  ไม่ไส  ขนาด 2" x 4"   ยาว 2- 2.50 เมตร</t>
  </si>
  <si>
    <t>ไม้ตะเคียนทอง  ไม่ไส  ขนาด 2" x 6"   ยาว 2- 2.50 เมตร</t>
  </si>
  <si>
    <t>ไม้ตะเคียนทอง  ไม่ไส  ขนาด 2" x 8"   ยาว 2- 2.50 เมตร</t>
  </si>
  <si>
    <t>ไม้ตะเคียนทอง  ไม่ไส  ขนาด 1" x 6"   ยาว 3 - 3.50 เมตร</t>
  </si>
  <si>
    <t>ไม้ตะเคียนทอง  ไม่ไส  ขนาด 2" x 4"   ยาว 3 - 3.50 เมตร</t>
  </si>
  <si>
    <t>ไม้ตะเคียนทอง  ไม่ไส  ขนาด 2" x 6"   ยาว 3 - 3.50 เมตร</t>
  </si>
  <si>
    <t>ไม้ตะเคียนทอง  ไม่ไส  ขนาด 2" x 8"   ยาว 3 - 3.50 เมตร</t>
  </si>
  <si>
    <t>ไม้ตะเคียนทอง  ไม่ไส  ขนาด 1" x 6"   ยาว 4 - 4.50 เมตร</t>
  </si>
  <si>
    <t>ไม้ตะเคียนทอง  ไม่ไส  ขนาด 2" x 4"   ยาว 4 - 4.50 เมตร</t>
  </si>
  <si>
    <t>ไม้ตะเคียนทอง  ไม่ไส  ขนาด 2" x 6"   ยาว 4 - 4.50 เมตร</t>
  </si>
  <si>
    <t>ไม้ตะเคียนทอง  ไม่ไส  ขนาด 2" x 8"   ยาว 4 - 4.50 เมตร</t>
  </si>
  <si>
    <t>ไม้ตะเคียนทอง  ไม่ไส  ขนาด 1" x 4"   ยาว 2 - 2.50  เมตร</t>
  </si>
  <si>
    <t>ไม้ตะเคียนทอง  ไม่ไส  ขนาด 1" x 4"   ยาว 3 - 3.50  เมตร</t>
  </si>
  <si>
    <t>ไม้ตะเคียนทอง  ไม่ไส  ขนาด 1" x 4"   ยาว 4 - 4.50  เมตร</t>
  </si>
  <si>
    <t>ไม้เต็ง  ไม่ไส   ขนาด  1" x 6"    ยาว  2 - 2.50  เมตร</t>
  </si>
  <si>
    <t>ไม้เต็ง  ไม่ไส   ขนาด  2" x 4"    ยาว  2 - 2.50  เมตร</t>
  </si>
  <si>
    <t>ไม้เต็ง  ไม่ไส   ขนาด  2" x 6"   ยาว  2 - 2.50  เมตร</t>
  </si>
  <si>
    <t>ไม้เต็ง  ไม่ไส    ขนาด  2" x 8"    ยาว  2 - 2.50  เมตร</t>
  </si>
  <si>
    <t>ไม้เต็ง  ไม่ไส   ขนาด  1" x 6"   ยาว  3 - 3.50  เมตร</t>
  </si>
  <si>
    <t>ไม้เต็ง   ไม่ไส   ขนาด  2" x 4"    ยาว  3 - 3.50  เมตร</t>
  </si>
  <si>
    <t>ไม้เต็ง  ไม่ไส   ขนาด  2" x 6"   ยาว  3 - 3.50  เมตร</t>
  </si>
  <si>
    <t>ไม้เต็ง  ไม่ไส   ขนาด  2" x 8"   ยาว  3 - 3.50  เมตร</t>
  </si>
  <si>
    <t>ไม้เต็ง  ไม่ไส   ขนาด  1" x 6"   ยาว  4 - 4.50  เมตร</t>
  </si>
  <si>
    <t>ไม้เต็ง   ไม่ไส   ขนาด  2" x 4"    ยาว  4 - 4.50  เมตร</t>
  </si>
  <si>
    <t>ไม้เต็ง  ไม่ไส   ขนาด  2" x 6"    ยาว  4 - 4.50  เมตร</t>
  </si>
  <si>
    <t>ไม้เต็ง   ไม่ไส   ขนาด  2" x 8"   ยาว  4 - 4.50  เมตร</t>
  </si>
  <si>
    <t>ไม้แดง  ไม่ไส   ขนาด  1" x 4"   ยาว  2 - 2.50  เมตร</t>
  </si>
  <si>
    <t>ไม้แดง  ไม่ไส   ขนาด  1" x 6"   ยาว  2 - 2.50  เมตร</t>
  </si>
  <si>
    <t>ไม้แดง  ไม่ไส   ขนาด  2" x 4"   ยาว  2 - 2.50  เมตร</t>
  </si>
  <si>
    <t>ไม้แดง  ไม่ไส   ขนาด  2" x 6"   ยาว  2 - 2.50  เมตร</t>
  </si>
  <si>
    <t>ไม้แดง  ไม่ไส   ขนาด  1" x 4"   ยาว  3 - 3.50  เมตร</t>
  </si>
  <si>
    <t>ไม้แดง  ไม่ไส   ขนาด  1" x 6"   ยาว  3 - 3.50  เมตร</t>
  </si>
  <si>
    <t>ไม้แดง  ไม่ไส   ขนาด  2" x 4"   ยาว  3 - 3.50  เมตร</t>
  </si>
  <si>
    <t>ไม้แดง  ไม่ไส   ขนาด  2" x 6"   ยาว  3 - 3.50  เมตร</t>
  </si>
  <si>
    <t>ไม้แดง  ไม่ไส   ขนาด  1" x 4"   ยาว  4 - 4.50  เมตร</t>
  </si>
  <si>
    <t>ไม้แดง  ไม่ไส   ขนาด  1" x 6"   ยาว  4 - 4.50  เมตร</t>
  </si>
  <si>
    <t>ไม้แดง  ไม่ไส   ขนาด  2" x 4"   ยาว  4 - 4.50  เมตร</t>
  </si>
  <si>
    <t>ไม้แดง  ไม่ไส   ขนาด  2" x 6"   ยาว  4 - 4.50  เมตร</t>
  </si>
  <si>
    <t>สีน้ำมันเคลือบชนิดเงา   ขนาด  18.925  ลิตร  ตรากัปตัน</t>
  </si>
  <si>
    <t>สีน้ำมันเคลือบชนิดด้าน  ขนาด  3.785  ลิตร  ตรากัปตัน</t>
  </si>
  <si>
    <t>สีน้ำมันเคลือบชนิดเงา  มาร์ค   ขนาด 3.785  ลิตร   ตรากัปตัน</t>
  </si>
  <si>
    <t>สีน้ำมันเคลือบชนิดเงา  ลองไลฟ์  ขนาด 18.925  ลิตร  ตรากัปตัน</t>
  </si>
  <si>
    <t>สีน้ำมันเคลือบชนิดด้าน  ลองไลฟ์  ขนาด 3.785  ลิตร  ตรากัปตัน</t>
  </si>
  <si>
    <t>สีน้ำมันเคลือบชนิดเงา  ซุปเปอร์กลอส  ขนาด 3.785  ลิตร  ตราปามมาสติก</t>
  </si>
  <si>
    <t>สีน้ำมันเคลือบชนิดเงา  ร็อคเก็ต  ขนาด 3.785  ลิตร  ตราปามมาสติก</t>
  </si>
  <si>
    <t>สีรองพื้นโลหะใหม่  ขนาด  3.785  ลิตร  ตรารัสต์ โอเลี่ยม   (เบอร์ 960 : สีเหลือง)</t>
  </si>
  <si>
    <t>สีรองพื้นโลหะใหม่  ขนาด  3.785  ลิตร  ตรารัสต์ โอเลี่ยม   (X - 60 : สีแดง)</t>
  </si>
  <si>
    <t>สีรองพื้นโลหะ  รองพื้นแดงกันสนิม  ขนาด 15 ลิตร  ตราปามมาสติก</t>
  </si>
  <si>
    <t>สีรองพื้นโลหะ  รองพื้นแดงกันสนิม  ร็อคเก็ต  ขนาด 15  ลิตร   ตราปามมาสติก</t>
  </si>
  <si>
    <t>สีรองพื้นโลหะ  รองพื้นเทากันสนิม  ร็อคเก็ต  ขนาด 15  ลิตร   ตราปามมาสติก</t>
  </si>
  <si>
    <t>สีรองพื้นโลหะ   รองพื้นแดงกันสนิม   ขนาด 18.925  ลิตร   ตรากัปตัน</t>
  </si>
  <si>
    <t>สีรองพื้นโลหะ   รองพื้นเทากันสนิม   ขนาด 18.925  ลิตร   ตรากัปตัน</t>
  </si>
  <si>
    <t>สีรองพื้นโลหะ   รองพื้นกันสนิมซิงค์โครเมท   ขนาด 18.925  ลิตร   ตรากัปตัน</t>
  </si>
  <si>
    <t>สีรองพื้นโลหะ   รองพื้นกันสนิมเรดเลด ไอออน ออกไซด์   ขนาด 18.925  ลิตร   ตรากัปตัน</t>
  </si>
  <si>
    <t>สีรองพื้นโลหะ   รองพื้นกันสนิมเรดเลด (สีเสน)   ขนาด 18.925  ลิตร   ตรากัปตัน</t>
  </si>
  <si>
    <t>สีรองพื้นโลหะ   รองพื้นกันสนิม ลองไลฟ์   ขนาด 18.925  ลิตร   ตรากัปตัน</t>
  </si>
  <si>
    <t>สีรองพื้นโลหะ   รองพื้นกันสนิมเทา  มาร์ค   ขนาด 18.925  ลิตร   ตรากัปตัน</t>
  </si>
  <si>
    <t>สีรองพื้นโลหะ   รองพื้นกันสนิมแดง  มาร์ค   ขนาด 18.925  ลิตร   ตรากัปตัน</t>
  </si>
  <si>
    <t>สีรองพื้นโลหะ   รองพื้นกันสนิมแดง  ไลโอเนล   ขนาด 18.925  ลิตร   ตรากัปตัน</t>
  </si>
  <si>
    <t>สีรองพื้นโลหะ   รองพื้นกันสนิมเทา  ไลโอเนล   ขนาด 18.925  ลิตร   ตรากัปตัน</t>
  </si>
  <si>
    <t>สีรองพื้นไม้กันเชื้อรา  ขนาด  18.925  ลิตร  ตรากัปตัน</t>
  </si>
  <si>
    <t>สีรองพื้นไม้อลูมิเนียม  ขนาด  3.875  ลิตร  ตรากัปตัน</t>
  </si>
  <si>
    <t>สีรองพื้นไม้กันเชื้อรา  ลองไลฟ์  ขนาด  18.925  ลิตร  ตรากัปตัน</t>
  </si>
  <si>
    <t>สีรองพื้นไม้กันเชื้อรา  มาร์ค  ขนาด  18.925  ลิตร  ตรากัปตัน</t>
  </si>
  <si>
    <t>สีรองพื้นไม้กันเชื้อรา  ขนาด  3.875  ลิตร  ตราปามมาสติก</t>
  </si>
  <si>
    <t>สีทาถนน  ชนิดไม่สะท้อนแสง  (สีขาว สีเหลือง สีแดง) ขนาด  3.785  ลิตร     ตรากัปตัน</t>
  </si>
  <si>
    <t>สีทาถนน  ชนิดไม่สะท้อนแสง  ขนาด  3  ลิตร     ตรา JOTUN  สีเหลือง</t>
  </si>
  <si>
    <t>สีทาถนน  ชนิดไม่สะท้อนแสง  ขนาด  3  ลิตร     ตรา JOTUN  สีขาว</t>
  </si>
  <si>
    <t>สีทาถนน  ชนิดไม่สะท้อนแสง  ขนาด  1 แกลลอน    ตรา BEGER  สีดำ  #5511</t>
  </si>
  <si>
    <t>สีทาถนน  ชนิดสะท้อนแสง (สีขาว สีเหลือง สีแดง)   ขนาด  3.785  ลิตร     ตรา กัปตัน</t>
  </si>
  <si>
    <t>สีทาถนน  ชนิดสะท้อนแสง  สีขาว   ขนาด  3  ลิตร    ตรา JOTUN</t>
  </si>
  <si>
    <t>สีทาถนน  ชนิดสะท้อนแสง  สีแดง   ขนาด  3  ลิตร    ตรา JOTUN</t>
  </si>
  <si>
    <t>สีทาถนน  ชนิดสะท้อนแสง  สีดำ   ขนาด  3  ลิตร    ตรา JOTUN</t>
  </si>
  <si>
    <t>สีทาถนน  ชนิดสะท้อนแสง  Traffic Paint  สีแดง  #7650   ขนาด  1   แกลลอน   ตรา  BEGER</t>
  </si>
  <si>
    <t>สีทาถนน  ชนิดสะท้อนแสง  Traffic Paint  สีขาว  #7700   ขนาด  1   แกลลอน   ตรา  BEGER</t>
  </si>
  <si>
    <t>สีทาถนน  ชนิดสะท้อนแสง   สีเหลือง   ขนาด   3  ลิตร    ตรา  NIPPON</t>
  </si>
  <si>
    <t>สีทาถนน  ชนิดสะท้อนแสง   สีดำ         ขนาด   3  ลิตร    ตรา  NIPPON</t>
  </si>
  <si>
    <t>สีทาถนน  ชนิดสะท้อนแสง   สีแดง       ขนาด   3  ลิตร    ตรา  NIPPON</t>
  </si>
  <si>
    <t>แลกเกอร์   ชนิดเงา   ขนาด  3.785  ลิตร  ตรากัปตัน</t>
  </si>
  <si>
    <t>แลกเกอร์   ชนิดด้าน  ขนาด  3.785  ลิตร  ตรากัปตัน</t>
  </si>
  <si>
    <t>น้ำมันวานิช  ปามมาวาร์  ขนาด  3.785  ลิตร  ตราปามมาสติก</t>
  </si>
  <si>
    <t>ทินเนอร์สีทองคำอะคริลิค (น้ำมันผสมสีทองคำ)  ขนาด 3.785  ลิตร  ตรากัปตัน</t>
  </si>
  <si>
    <t>ทินเนอร์สีรองพื้นกันสนิม  รัสท์เบรก  ขนาด 3.785  ลิตร  ตรากัปตัน</t>
  </si>
  <si>
    <t>ทินเนอร์ผสมสีทาถนน   ขนาด 3.785  ลิตร  ตรากัปตัน</t>
  </si>
  <si>
    <t>ทินเนอร์ผสมสีเคลือบ #OCT01   ขนาด 3.785  ลิตร  ตรากัปตัน</t>
  </si>
  <si>
    <t>ทินเนอร์ผสมสีเคลือบ ลองไลฟ์   ขนาด 3.785  ลิตร  ตรากัปตัน</t>
  </si>
  <si>
    <t>ทินเนอร์ผสมสีเคลือบ รุ่น P20-05   ขนาด 3.785  ลิตร  ตราปามมาสติก</t>
  </si>
  <si>
    <t>ทินเนอร์  รุ่น AAA  ขนาด 2.21  ลิตร  ตรา BARCO</t>
  </si>
  <si>
    <t>สีน้ำอะคริลิค  ทาภายนอก ชนิดกึ่งเงา   อีลาสโตเมอริค ออลอินวัน  ขนาด 15 ลิตร  ตรากัปตัน</t>
  </si>
  <si>
    <t>สีน้ำอะคริลิค  ทาภายนอก  ชนิดกึ่งเงา  กัปตันรีเพ้นท์  ขนาด 18.925 ลิตร   ตรากัปตัน</t>
  </si>
  <si>
    <t>สีน้ำอะคริลิค  ทาภายนอก  ชนิดกึ่งเงา  กัปตันสตูดิโอ  ขนาด 18.925 ลิตร   ตรากัปตัน</t>
  </si>
  <si>
    <t>สีน้ำอะคริลิค  ทาภายนอก  ชนิดด้าน  กัปตันสตูดิโอชิลด์  ขนาด 18.925 ลิตร   ตรากัปตัน</t>
  </si>
  <si>
    <t>สีน้ำอะคริลิค  ทาภายนอก  ชนิดกึ่งเงา  กัปตันลองไลฟ์ท็อปชิลด์  ขนาด 18.925 ลิตร   ตรากัปตัน</t>
  </si>
  <si>
    <t>สีน้ำอะคริลิค  ทาภายนอก  ชนิดด้าน  รุ่นแรด  ขนาด 18.925 ลิตร   ตรากัปตัน</t>
  </si>
  <si>
    <t>สีน้ำอะคริลิค  ทาภายนอก  ชนิดกึ่งเงา  ปามอะคริลิคชิลด์  ขนาด 15 ลิตร   ตราปามมาสติก</t>
  </si>
  <si>
    <t>สีน้ำอะคริลิค  ทาภายนอก  ชนิดเนียน  ปามอะคริลิคชิลด์  ขนาด 15 ลิตร   ตราปามมาสติก</t>
  </si>
  <si>
    <t>สีน้ำอะคริลิค  ทาภายนอก  ชนิดกึ่งเงา  เอ็กซ์ตร้าปามชิลด์  ขนาด 15 ลิตร   ตราปามมาสติก</t>
  </si>
  <si>
    <t>สีน้ำอะคริลิค  ทาภายนอก  ชนิดด้าน  เอ็กซ์ตร้าปามชิลด์  ขนาด 15 ลิตร   ตราปามมาสติก</t>
  </si>
  <si>
    <t>สีน้ำอะคริลิค  ทาภายนอก  ชนิดกึ่งเงา  ปามไลฟ์ พลัส  ขนาด 15 ลิตร   ตราปามมาสติก</t>
  </si>
  <si>
    <t>สีน้ำอะคริลิค  ทาภายนอก  ชนิดด้าน  ปามไลฟ์ พลัส  ขนาด 15 ลิตร   ตราปามมาสติก</t>
  </si>
  <si>
    <t>สีน้ำอะคริลิค  ทาภายนอก  ชนิดด้าน  ร็อคเก็ต  ขนาด 15 ลิตร   ตราปามมาสติก</t>
  </si>
  <si>
    <t>สีน้ำอะคริลิค  ทาภายนอก  ชนิดด้าน  4 SEASONS ADVANCE  ขนาด 1  แกลลอน   ตรา TOA</t>
  </si>
  <si>
    <t>สีน้ำอะคริลิค  ทาภายนอก  ชนิดด้าน  4 SEASONS ADVANCE  ขนาด 2.5  แกลลอน   ตรา TOA</t>
  </si>
  <si>
    <t>สีน้ำอะคริลิค  ทาภายนอก  ชนิดด้าน  4 SEASONS รุ่น A5006  สีควันบุหรี่ ขนาด 1  แกลลอน   ตรา TOA</t>
  </si>
  <si>
    <t>สีน้ำอะคริลิค  ทาภายนอก  ชนิดด้าน  NanoPro รุ่น E9401  สีขาว ขนาด 1  แกลลอน   ตรา BEGER</t>
  </si>
  <si>
    <t>สีน้ำอะคริลิค  ทาภายนอก  ชนิดด้าน  Junior 5  รุ่น 9506  สีควันบุหรี่ ขนาด 5  แกลลอน   ตรา  NIPPON PAINT</t>
  </si>
  <si>
    <t>สีน้ำอะคริลิค  ทาภายนอก  ชนิดด้าน  Junior  รุ่น 9506  สีควันบุหรี่  ขนาด 1  แกลลอน   ตรา  NIPPON PAINT</t>
  </si>
  <si>
    <t>สีน้ำอะคริลิค  ทาภายนอก  ชนิดด้าน  SUPER SERVE  เบส A  ขนาด 2.5  แกลลอน   ตรา  NIPPON PAINT</t>
  </si>
  <si>
    <t>สีน้ำอะคริลิค  ทาภายนอก  ชนิดกึ่งเงา  SUPER SERVE  เบส A  ขนาด 2.5  แกลลอน   ตรา  NIPPON PAINT</t>
  </si>
  <si>
    <t>สีน้ำอะคริลิค  ทาภายนอก  ชนิดกึ่งเงา  WEATHERBOND  เบส A  ขนาด 9  ลิตร   ตรา  NIPPON PAINT</t>
  </si>
  <si>
    <t>สีน้ำอะคริลิค  ทาภายนอก  ชนิดกึ่งเงา  WEATHERSHIELD ADVANCE  เบส A   ขนาด 9  ลิตร   ตรา  DULUX</t>
  </si>
  <si>
    <t>สีน้ำอะคริลิค  ทาภายนอก  ชนิดกึ่งเงา  TOUGH SHIELD MAX  เบส A   ขนาด 2.5  แกลลอน   ตรา  JOTUN</t>
  </si>
  <si>
    <t>สีน้ำอะคริลิค  ทาภายนอก  ชนิดกึ่งเงา  TOUGH SHIELD  เบส A   ขนาด 2.5  แกลลอน   ตรา  JOTUN</t>
  </si>
  <si>
    <t>สีน้ำอะคริลิค  ทาภายนอก  ชนิดกึ่งเงา  JOTA SHIELD COLOUR EXTREAM  เบส A   ขนาด 2.5  แกลลอน   ตรา  JOTUN</t>
  </si>
  <si>
    <t>สีน้ำอะคริลิค  ทาภายนอก  ชนิดเนียน  WEATHERBOND  เบส A   ขนาด 9  ลิตร   ตรา  NIPPON PAINT</t>
  </si>
  <si>
    <t>สีน้ำอะคริลิค  ทาภายนอก  ชนิดเนียน  WEATHERSHIELD ADVANCE  เบส A   ขนาด 9  ลิตร   ตรา  DULUX</t>
  </si>
  <si>
    <t>สีน้ำอะคริลิค  ทาภายใน    ชนิดด้าน  เฟรชชี่คลีน ชาร์โคลคลีน  ขนาด 18.925 ลิตร   ตรากัปตัน</t>
  </si>
  <si>
    <t>สีน้ำอะคริลิค  ทาภายใน    ชนิดกึ่งเงา  เฟรชชี่คลีน ชาร์โคลคลีน  ขนาด 18.925 ลิตร   ตรากัปตัน</t>
  </si>
  <si>
    <t>สีน้ำอะคริลิค  ทาภายใน    ชนิดด้าน  สตูดิโอชิลด์  ขนาด 18.925 ลิตร   ตรากัปตัน</t>
  </si>
  <si>
    <t>สีน้ำอะคริลิค  ทาภายใน    ชนิดกึ่งเงา  ปามมาสติก อีซี่คลีน  ขนาด 15 ลิตร   ตราปามมาสติก</t>
  </si>
  <si>
    <t>สีน้ำอะคริลิค  ทาภายใน    ชนิดด้าน  ปามมาสติก อีซี่คลีน  ขนาด 15 ลิตร   ตราปามมาสติก</t>
  </si>
  <si>
    <t>สีน้ำอะคริลิค  ทาภายใน    ชนิดด้าน  ไวนิลแมท  ขนาด 15 ลิตร   ตราปามมาสติก</t>
  </si>
  <si>
    <t>สีน้ำอะคริลิค  ทาภายใน    ชนิดด้าน  เอ็กซ์ตร้าปามชิลด์  ขนาด 15 ลิตร   ตราปามมาสติก</t>
  </si>
  <si>
    <t>สีน้ำอะคริลิค  ทาภายใน    ชนิดด้าน  ปามไลท์ พลัส   ขนาด 15 ลิตร   ตราปามมาสติก</t>
  </si>
  <si>
    <t>สีน้ำอะคริลิค  ทาภายใน    ชนิดด้าน  ร็อคเก็ต   ขนาด 15 ลิตร   ตราปามมาสติก</t>
  </si>
  <si>
    <t>สีน้ำอะคริลิค  ทาภายใน    ชนิดด้าน  4 seasons # A1000  ขนาด 1  แกลลอน   ตรา TOA</t>
  </si>
  <si>
    <t>สีน้ำอะคริลิค  ทาภายใน    ชนิดด้าน  4 seasons # A1000  ขนาด 5  แกลลอน   ตรา TOA</t>
  </si>
  <si>
    <t>สีน้ำอะคริลิค  ทาภายใน    ชนิดด้าน    รุ่น VINILEX  BASE A  ขนาด  2.5  แกลลอน   ตรา NIPPON PAINT</t>
  </si>
  <si>
    <t>สีน้ำอะคริลิค  ทาภายใน    ชนิดกึ่งเงา    รุ่น Majestic True Beauty  Base A  ขนาด  2.5  แกลลอน   ตรา Jotun</t>
  </si>
  <si>
    <t>สีน้ำอะคริลิค  ทาภายใน    ชนิดด้าน    รุ่น Essence Easy Clean   ขนาด  2.5  แกลลอน   ตรา Jotun</t>
  </si>
  <si>
    <t>สีน้ำอะคริลิค  ทาภายใน-ภายนอก   ชนิดกึ่งเงา   4 SEASONS  รุ่น AG5006  สีควันบุหรี่  ขนาด  1  แกลลอน   ตรา TOA</t>
  </si>
  <si>
    <t>สีน้ำอะครีลิค   สีทาฝ้า   เฟรชชี่คลีน  ชาร์โคลคลีน  ขนาด 18.925  ลิตร  ตรากัปตัน</t>
  </si>
  <si>
    <t>สีน้ำอะครีลิค   สีทาฝ้า   ออลอินวัน  ขนาด 15  ลิตร  ตรากัปตัน</t>
  </si>
  <si>
    <t>สีน้ำอะครีลิค   สีทาฝ้า   วันโค้ท  ขนาด 9  ลิตร  ตรากัปตัน</t>
  </si>
  <si>
    <t>สีน้ำอะครีลิค   สีทาฝ้า   สตูดิโอชิลด์  ขนาด 18.925  ลิตร  ตรากัปตัน</t>
  </si>
  <si>
    <t>สีน้ำอะครีลิค   สีทาฝ้า   ปามมาสติก อีซี่คลีน  ขนาด 15  ลิตร  ตราปามมาสติก</t>
  </si>
  <si>
    <t>สีน้ำอะครีลิค   สีทาฝ้า   ชนิดด้าน  ปามมาสติก   ขนาด 15  ลิตร  ตราปามมาสติก</t>
  </si>
  <si>
    <t>สีน้ำอะครีลิค   สีทาฝ้า   เอ็กซ์ตร้าปามชิลด์   ขนาด 15  ลิตร  ตราปามมาสติก</t>
  </si>
  <si>
    <t>สีน้ำอะครีลิค   สีทาฝ้า   ปามไลท์ พลัส   ขนาด 15  ลิตร  ตราปามมาสติก</t>
  </si>
  <si>
    <t>สีน้ำอะครีลิค   สีรองพื้นปูนใหม่ฉนวนกันความร้อนสูงสุด  พาราชิลด์  คูลแม็กซ์  ขนาด 18.925  ลิตร  ตรากัปตัน</t>
  </si>
  <si>
    <t>สีน้ำอะครีลิค   สีรองพื้นปูนใหม่กันด่าง  ออลอินวัน  ขนาด 15  ลิตร  ตรากัปตัน</t>
  </si>
  <si>
    <t>สีน้ำอะครีลิค   สีรองพื้นปูนใหม่  สตูดิโอวันชิลด์  ขนาด 18.925  ลิตร  ตรากัปตัน</t>
  </si>
  <si>
    <t>สีน้ำอะครีลิค   สีรองพื้นปูน  ซุปเปอร์ นาโน ไพรเมอร์  ขนาด 18.925  ลิตร  ตรากัปตัน</t>
  </si>
  <si>
    <t>สีน้ำอะครีลิค   สีรองพื้นปูนใหม่  ไพรม์ไลม์   ขนาด 15  ลิตร  ตราปามมาสติก</t>
  </si>
  <si>
    <t>สีน้ำอะครีลิค   สีรองพื้นปูนใหม่  สปีดไพรเมอร์   ขนาด 15  ลิตร  ตราปามมาสติก</t>
  </si>
  <si>
    <t>สีน้ำอะครีลิค   สีรองพื้นปูนใหม่ (ทาภายใน) เอ็กซ์ตร้าปามชิลด์   ขนาด 18  ลิตร  ตราปามมาสติก</t>
  </si>
  <si>
    <t>สีน้ำอะครีลิค   สีรองพื้นปูนใหม่  ปามไลท์ พลัส  ขนาด 15  ลิตร  ตราปามมาสติก</t>
  </si>
  <si>
    <t>สีน้ำอะครีลิค   สีรองพื้นปูนใหม่  ร็อคเก็ต  ขนาด 17  ลิตร  ตราปามมาสติก</t>
  </si>
  <si>
    <t>สีรองพื้นปูนใหม่  รุ่น JOTAPLAST  ขนาด 18  ลิตร  ตรา JOTUN</t>
  </si>
  <si>
    <t>สีรองพื้นปูนใหม่  รุ่น TOUGH SHIELD PRIMER  ขนาด 18  ลิตร  ตรา JOTUN</t>
  </si>
  <si>
    <t>สีรองพื้นปูนใหม่  รุ่น PRIMERSHIELD #1010  ขนาด 18.925  ลิตร  ตรา DULUX</t>
  </si>
  <si>
    <t>สีรองพื้นปูนใหม่  รุ่น Superserve Wall Sealer  ขนาด 18.925  ลิตร  ตรา  NIPPON PAINT</t>
  </si>
  <si>
    <t>สีรองพื้นปูนใหม่  รุ่น NIPPON PAINT QUICK SEALER  ขนาด 3.785  ลิตร  ตรา NIPPON PAINT</t>
  </si>
  <si>
    <t>สีรองพื้นปูนอเนกประสงค์  รุ่น Weathershield Powerplus Hydro Primer  ขนาด 9  ลิตร  ตรา DULUX</t>
  </si>
  <si>
    <t>สีรองพื้นปูนอเนกประสงค์  รุ่น ULTRA PRIMER  ขนาด 9  ลิตร  ตรา JOTUN</t>
  </si>
  <si>
    <t>น้ำยารองพื้นปูนทับสีเก่า (อะครีลิค)   น้ำยารองพื้นปูนเก่า  ออลอินวัน  สูตรน้ำ  ขนาด 18.925  ลิตร  ตรากัปตัน</t>
  </si>
  <si>
    <t>น้ำยารองพื้นปูนทับสีเก่า (อะครีลิค)   น้ำยารองพื้นปูนเก่า  รีเพ้นท์  ขนาด 18.925  ลิตร  ตรากัปตัน</t>
  </si>
  <si>
    <t>น้ำยารองพื้นปูนทับสีเก่า (อะครีลิค)   น้ำยารองพื้นปูนเก่า  มาร์ค  ขนาด 18.925  ลิตร  ตรากัปตัน</t>
  </si>
  <si>
    <t>น้ำยารองพื้นปูนทับสีเก่า (อะครีลิค)   น้ำยารองพื้นปูนเก่า  เพอร์มาบอนด์  ขนาด 15  ลิตร  ตราปามมาสติก</t>
  </si>
  <si>
    <t>น้ำยารองพื้นปูนทับสีเก่า (อะครีลิค)   น้ำยารองพื้นปูนเก่า  คลีนไพรเมอร์  สูตรน้ำ  ขนาด 15  ลิตร  ตราปามมาสติก</t>
  </si>
  <si>
    <t>สีรองพื้นปูนเก่า  รุ่น Bonding Primer  ขนาด 2.5  แกลลอน  ตรา JOTUN</t>
  </si>
  <si>
    <t>สีอะคริลิกทาไม้ สีย้อมไม้ วู๊ดสเตน  ชนิดกึ่งเงา  ขนาด 3.785  ลิตร   ตรากัปตัน</t>
  </si>
  <si>
    <t>สีอะคริลิกทาไม้ สีย้อมไม้ วู๊ดสเตน  ชนิดเงา  ขนาด 3.785  ลิตร   ตรากัปตัน</t>
  </si>
  <si>
    <t>สีอะคริลิกทาไม้ สีย้อมไม้ วู๊ดสเตน  ชนิดใสด้าน  ขนาด 3.785  ลิตร   ตรากัปตัน</t>
  </si>
  <si>
    <t>สีอะคริลิกทาไม้ สีย้อมไม้ วู๊ดสเตน  ชนิดใสเงา  ขนาด 3.785  ลิตร   ตรากัปตัน</t>
  </si>
  <si>
    <t>สีอะคริลิกทาไม้ สีย้อมไม้ วู๊ดสเตน  ชนิดใสกึ่งเงา  ขนาด 3.785  ลิตร   ตรากัปตัน</t>
  </si>
  <si>
    <t>สีอะคริลิกทาไม้ สีย้อมไม้ วู๊ดสเตน  ชนิดเงา  ขนาด 3.785  ลิตร   ตราปามมาสติก</t>
  </si>
  <si>
    <t>สีอะคริลิกทาไม้ สีย้อมไม้ วู๊ดสเตน  ชนิดกึ่งเงา  ขนาด 3.785  ลิตร   ตราปามมาสติก</t>
  </si>
  <si>
    <t>สีอะคริลิกทาไม้ สีย้อมไม้ วู๊ดสเตน  ชนิดด้าน  ขนาด 3.785  ลิตร   ตราปามมาสติก</t>
  </si>
  <si>
    <t>สีอะคริลิกทาไม้ สีย้อมไม้ ทาภายนอก  woodshield exterior   สี Base-Y  ชนิดด้าน  ขนาด 1  แกลลอน   ตรา JOTUN</t>
  </si>
  <si>
    <t>สีอะคริลิกทาไม้ สีย้อมไม้ ทาภายนอก  woodshield desk   สี Base-Y  ชนิดเงา  ขนาด 1  แกลลอน   ตรา JOTUN</t>
  </si>
  <si>
    <t>สีอะคริลิกทาไม้เทียม ไฟเบอร์ซีเมนต์ ชิลด์  ขนาด 3.785  ลิตร   ตรากัปตัน</t>
  </si>
  <si>
    <t>สีอะคริลิคยืดหยุ่นกันรั่วซึม  รูฟซีล คูลแม็กซ์ (สีขาว สีครีม สีเทา)   ขนาด  18.925  ลิตร   ตรากัปตัน</t>
  </si>
  <si>
    <t>สีอะคริลิคยืดหยุ่นกันรั่วซึม  รูฟซีล คูลแม็กซ์ (สีเขียว)   ขนาด  18.925  ลิตร   ตรากัปตัน</t>
  </si>
  <si>
    <t>สีเคลือบเงากัปตัน  อิซี่การ์ด  ส่วนเอ  ขนาด   3.785  ลิตร  ตรากัปตัน</t>
  </si>
  <si>
    <t>สีเคลือบเงากัปตัน  อิซี่การ์ด  ส่วนเอ  (เฉพาะเบอร์  9006, 1021, 3004, 2004, 5010 , #200, #300)  ขนาด   3.785  ลิตร  ตรากัปตัน</t>
  </si>
  <si>
    <t>สีเคลือบเงากัปตัน  อิซี่การ์ด  ฮาร์ดเดนเนอร์  ส่วนบี   ขนาด   1  ลิตร  ตรากัปตัน</t>
  </si>
  <si>
    <t>สีเคลือบเงาทับหน้า  Pamoxy Finish Epoxy  ส่วนเอ   ขนาด   3.785  ลิตร  ตราปามมาสติก</t>
  </si>
  <si>
    <t>สีเคลือบเงาทับหน้า  Pamoxy Finish Epoxy  ส่วนบี   ขนาด   3.785  ลิตร  ตราปามมาสติก</t>
  </si>
  <si>
    <t>สีโพลียูรีเทน ซุปเปอร์การ์ดเงา ส่วนเอ   ขนาด  3.785  ลิตร  ตรากัปตัน</t>
  </si>
  <si>
    <t>สีโพลียูรีเทน ซุปเปอร์การ์ดเงา ส่วนเอ  (เฉพาะเบอร์  9006, 1021, 3004, 3000, 2004, 5010, #200, #300)  ขนาด  3.785  ลิตร  ตรากัปตัน</t>
  </si>
  <si>
    <t>สีโพลียูรีเทน ซุปเปอร์การ์ดเงา  ฮาร์ดเดนเนอร์  ส่วนบี   ขนาด  1  ลิตร  ตรากัปตัน</t>
  </si>
  <si>
    <t>สีเคลือบเงาทับหน้าโพลียูรีเทน Pammathane  ส่วนเอ   ขนาด  3.785  ลิตร  ตราปามมาสติก</t>
  </si>
  <si>
    <t>สีเคลือบเงาทับหน้าโพลียูรีเทน Pammathane  ส่วนบี   ขนาด  3.785  ลิตร  ตราปามมาสติก</t>
  </si>
  <si>
    <t>สีรองพื้นอิพ็อกซี่กันสนิม อีซี่การ์ด เรดอ็อกไซด์ ไพรเมอร์  ส่วนเอ  ขนาด 3.785  ลิตร   ตรากัปตัน</t>
  </si>
  <si>
    <t>สีรองพื้นอิพ็อกซี่กันสนิม อีซี่การ์ด เรดอ็อกไซด์ ไพรเมอร์  ส่วนบี  ขนาด 1  ลิตร   ตรากัปตัน</t>
  </si>
  <si>
    <t>สีรองพื้นอิพ็อกซี่วอชไพร์เมอร์  ส่วนเอ  ขนาด 3.785  ลิตร   ตรากัปตัน</t>
  </si>
  <si>
    <t>สีรองพื้นอิพ็อกซี่วอชไพร์เมอร์  ส่วนบี  ขนาด 1  ลิตร   ตรากัปตัน</t>
  </si>
  <si>
    <t>สีรองพื้นอิพ็อกซี่ PAMOX METAL TECHO PRIMER  ส่วนเอ  ขนาด 1  ลิตร   ตราปามมาสติก</t>
  </si>
  <si>
    <t>สีรองพื้นอิพ็อกซี่ PAMOX METAL TECHO PRIMER  ส่วนบี  ขนาด 1  ลิตร   ตราปามมาสติก</t>
  </si>
  <si>
    <t>สีรองพื้นอิพ็อกซี่มาสติก EASYPRIME  ส่วนเอ  สีเทา  ขนาด 1.5  ลิตร   ตรา JOTUN</t>
  </si>
  <si>
    <t>สีรองพื้นอิพ็อกซี่มาสติก EASYPRIME  ส่วนบี  ขนาด 1.5  ลิตร   ตรา JOTUN</t>
  </si>
  <si>
    <t>สีรองพื้นปูน  ระบบอิพ็อกซี่ อิซี่การ์ด ซีลเลอร์ สี Clear  ส่วนเอ    ขนาด  3.785  ลิตร  ตรากัปตัน</t>
  </si>
  <si>
    <t>สีรองพื้นปูน  ระบบอิพ็อกซี่ อิซี่การ์ด ฮาร์ดเดนเนอร์  ส่วนบี    ขนาด  1  ลิตร  ตรากัปตัน</t>
  </si>
  <si>
    <t>สีรองพื้นปูน  ระบบอิพ็อกซี่ อิซี่การ์ด เพเนเทรตติ้ง  ส่วนเอ    ขนาด  3.785  ลิตร  ตรากัปตัน</t>
  </si>
  <si>
    <t>สีรองพื้นปูน  ระบบอิพ็อกซี่ อิซี่การ์ด เพเนเทรตติ้ง  ส่วนบี    ขนาด  3.785  ลิตร  ตรากัปตัน</t>
  </si>
  <si>
    <t>สีรองพื้นปูน  ระบบอิพ็อกซี่ Pamoxy Clear   ส่วนเอ    ขนาด  3.785  ลิตร  ตราปามมาสติก</t>
  </si>
  <si>
    <t>สีรองพื้นปูน  ระบบอิพ็อกซี่ Pamoxy Clear   ส่วนบี    ขนาด  1  ลิตร  ตราปามมาสติก</t>
  </si>
  <si>
    <t>สีรองพื้นปูน  ระบบอิพ็อกซี่ Pamoxy Penetratin   ส่วนเอ    ขนาด  3.785  ลิตร  ตราปามมาสติก</t>
  </si>
  <si>
    <t>สีรองพื้นปูน  ระบบอิพ็อกซี่ Pamoxy Penetratin   ส่วนบี    ขนาด  3.785  ลิตร  ตราปามมาสติก</t>
  </si>
  <si>
    <t>สีโคลทาร์อิพ็อกซี่ สีดำ (C111)  ส่วนเอ   ขนาด  3.785 ลิตร</t>
  </si>
  <si>
    <t>สีโคลทาร์อิพ็อกซี่ ฮาร์ดเดนเนอร์ (CE100)  ส่วนบี   ขนาด  1 ลิตร</t>
  </si>
  <si>
    <t>สีทาหลังคา  เมทัลการ์ด ไพรเมอร์  ขนาด  3.785  ลิตร  ตรากัปตัน</t>
  </si>
  <si>
    <t>สีทาหลังคา  โซลาร์ชิลด์  ขนาด  18.925  ลิตร  ตรากัปตัน</t>
  </si>
  <si>
    <t>สีทากระเบื้องหลังคา  ชนิดกึ่งเงา  ขนาด  3.785  ลิตร  ตรากัปตัน</t>
  </si>
  <si>
    <t>สีทากระเบื้องหลังคา  ชนิดกึ่งเงา  ขนาด  3.50  ลิตร  ตราปามมาสติก</t>
  </si>
  <si>
    <t>สีทากระเบื้องหลังคา  ชนิดกึ่งเงา (RG401, RG402, RG403)  ขนาด  3.50  ลิตร  ตราปามมาสติก</t>
  </si>
  <si>
    <t>สีอะคริลิกทองคำ  สูตรน้ำ  ขนาด  3.785  ลิตร  ตรากัปตัน</t>
  </si>
  <si>
    <t>สีอะคริลิกทองคำ  สูตรน้ำมัน  ขนาด  3.785  ลิตร  ตรากัปตัน</t>
  </si>
  <si>
    <t>สีรองพื้นอะคริลิกทองคำ  สูตรน้ำมัน  ขนาด  3.785  ลิตร  ตรากัปตัน</t>
  </si>
  <si>
    <t>สีน้ำมันอะคริลิกเคลือบใสเงา  ทองคำ  ขนาด  1  ลิตร  ตรากัปตัน</t>
  </si>
  <si>
    <t>สีรองพื้นทองคำอะคริลิก  สูตรน้ำ  ขนาด  3.785  ลิตร  ตรากัปตัน</t>
  </si>
  <si>
    <t>น้ำยากันตะไคร่น้ำ  เชื้อรา 213  สูตรน้ำ  ขนาด  3.785  ลิตร ตรากัปตัน</t>
  </si>
  <si>
    <t>น้ำยากันตะไคร่น้ำ  เชื้อรา 214  สูตรน้ำมัน  ขนาด  3.785  ลิตร ตรากัปตัน</t>
  </si>
  <si>
    <t>น้ำยากันตะไคร่ Water Repellent (สูตรน้ำ)  ขนาด  3.785  ลิตร ตราปามมาสติก</t>
  </si>
  <si>
    <t>น้ำยากันตะไคร่ Water Repellent (สูตรน้ำมัน)  ขนาด  3.785  ลิตร ตราปามมาสติก</t>
  </si>
  <si>
    <t>ครีมฉาบบางสำเร็จรูป  สกิม ควิก 102  ขนาด 18.925  ลิตร  ตรากัปตัน</t>
  </si>
  <si>
    <t>ครีมฉาบบางสำเร็จรูป  ปามมาสติกอะคริลิคฟิลเลอร์  ขนาด 3.785  ลิตร  ตราปามมาสติก</t>
  </si>
  <si>
    <t>อะคริลิคอุดโป๊ว  อะคริลิค ซีลแลนท์    ขนาด 3.785  ลิตร  ตราปามมาสติก</t>
  </si>
  <si>
    <t>กระดาษทรายขัดไม้ เบอร์ 0 ขนาด 9 x 11 นิ้ว ตราจระเข้ 3 ดาว</t>
  </si>
  <si>
    <t>144 แผ่น</t>
  </si>
  <si>
    <t>กระดาษทรายขัดไม้ เบอร์ 1 ขนาด 9 x 11 นิ้ว ตราจระเข้ 3 ดาว</t>
  </si>
  <si>
    <t>กระดาษทรายขัดไม้ เบอร์ 2 ขนาด 9 x 11 นิ้ว ตราจระเข้ 3 ดาว</t>
  </si>
  <si>
    <t>กระดาษทรายขัดไม้ เบอร์ 3 ขนาด 9 x 11 นิ้ว ตราจระเข้ 3 ดาว</t>
  </si>
  <si>
    <t>กระดาษทรายขัดไม้ เบอร์ 4 ขนาด 9 x 11 นิ้ว ตราจระเข้ 3 ดาว</t>
  </si>
  <si>
    <t>กระดาษทรายขัดไม้ เบอร์ 5 ขนาด 9 x 11 นิ้ว ตราจระเข้ 3 ดาว</t>
  </si>
  <si>
    <t>กระดาษทรายน้ำ  เบอร์ 180 - 800  ขนาด 9 x 11 นิ้ว   ตรานกนางแอ่น</t>
  </si>
  <si>
    <t>100 แผ่น</t>
  </si>
  <si>
    <t>กระดาษทรายขัดเหล็ก เบอร์ 150  ตรา จระเข้ 3 ดาว</t>
  </si>
  <si>
    <t>60 แผ่น</t>
  </si>
  <si>
    <t>ประตูเหล็กม้วนเคลือบสังกะสี  ชุบสี  ระบบมือดึง  แบบทึบ   ลอนคู่   เบอร์ 22  หนา 0.7 มม.  ขนาดกว้าง 3.50 ม. X  สูง 2.70  ม.</t>
  </si>
  <si>
    <t>ประตูเหล็กม้วนเคลือบสังกะสี  ชุบสี  ระบบรอก 1 ตัน   แบบทึบ  ลอนคู่      เบอร์ 20  หนา 0.9 มม. ขนาดกว้าง 3.50 ม. X  สูง 2.70  ม.</t>
  </si>
  <si>
    <t>ประตูเหล็กม้วนเคลือบสังกะสี  ชุบสี  ระบบมอเตอร์ไต้หวัน  แบบทึบ  ลอนเดี่ยว  เบอร์ 20  หนา 0.9 มม. ขนาดกว้าง 3.50 ม. X  สูง 2.70  ม.</t>
  </si>
  <si>
    <t>ประตูเหล็กม้วนเคลือบสังกะสี  ชุบสี  ระบบมอเตอร์ไต้หวัน  แบบทึบ  ลอนคู่      เบอร์ 20  หนา 0.9 มม. ขนาดกว้าง 3.50 ม. X  สูง 2.70  ม.</t>
  </si>
  <si>
    <t>ประตูเหล็กม้วนเคลือบสังกะสี  ชุบสี  ระบบมอเตอร์ไต้หวัน  แบบทึบ  ลอนเดี่ยว   เบอร์ 18  หนา 1.2 มม. ขนาดกว้าง 3.50 ม. X  สูง 2.70  ม.</t>
  </si>
  <si>
    <t>ประตูเหล็กม้วนเคลือบสังกะสี  แบบโปร่ง  ลายอิฐ  ขนาดกว้าง 3.50  ม. สูง 2.70 ม. ใช้แบบ 3 หุน  ร้อยด้วยแป๊บ 4 หุน</t>
  </si>
  <si>
    <t>ประตูเหล็กม้วนเคลือบสังกะสี แบบโปร่ง  ลายอิฐตรง  ขนาดกว้าง 3.50  ม. สูง 2.70 ม. ใช้แบบ 3 หุน  ร้อยด้วยแป๊บ 4 หุน</t>
  </si>
  <si>
    <t>ประตูเหล็กม้วนเคลือบสังกะสี แบบโปร่ง  ลายตาข่าย   ขนาดกว้าง 3.50  ม. สูง 2.70 ม.  ใช้แบบ 3 หุน  ร้อยด้วยแป๊บ 4 หุน</t>
  </si>
  <si>
    <t>บานประตูไม้สัก บานทึบ ขนาด 70 x 200 ซม. กรอบบานขนาด 1 1/2 x 5 นิ้ว  ลูกฟัก 1 นิ้ว</t>
  </si>
  <si>
    <t>บานประตูไม้สัก บานทึบ ขนาด 80 x 200 ซม. กรอบบานขนาด 1 1/2 x 5 นิ้ว  ลูกฟัก 1 นิ้ว</t>
  </si>
  <si>
    <t>บานประตูไม้สัก บานทึบ ขนาด 90 x 200 ซม. กรอบบานขนาด 1 1/2 x 5 นิ้ว  ลูกฟัก 1 นิ้ว</t>
  </si>
  <si>
    <t>บานประตูไม้เนื้อแข็ง บานทึบ ขนาด 70 x 200 ซม. กรอบบานขนาด 1 1/2 x 5 นิ้ว ลูกฟักหนา 1 นิ้ว</t>
  </si>
  <si>
    <t>บานประตูไม้เนื้อแข็ง บานทึบ ขนาด 80 x 200 ซม. กรอบบานขนาด 1 1/2 x 5 นิ้ว ลูกฟักหนา 1 นิ้ว</t>
  </si>
  <si>
    <t>บานประตูไม้เนื้อแข็ง บานทึบ ขนาด 90 x 200 ซม. กรอบบานขนาด 1 1/2 x 5 นิ้ว ลูกฟักหนา 1 นิ้ว</t>
  </si>
  <si>
    <t>บานประตูไม้ไฟเบอร์บอร์ด HDF สำหรับภายใน 4 ฟัก ขนาด 80x3.5x200 ซม. ลายศรีวิชัย  สีขาว (ไม่เจาะช่อง) แบรนด์  AZLE</t>
  </si>
  <si>
    <t>บานประตูไม้ไฟเบอร์บอร์ด HDF สำหรับภายใน 2 ฟัก ขนาด 80x3.5x200 ซม. ลายอยุธยา  สีขาว (ไม่เจาะช่อง) แบรนด์  AZLE</t>
  </si>
  <si>
    <t>บานประตูไม้ไฟเบอร์บอร์ด HDF สำหรับภายใน 2 ฟัก ขนาด 80x3.5x200 ซม. ลายสุโขทัย  สีขาว (ไม่เจาะช่อง) แบรนด์  AZLE</t>
  </si>
  <si>
    <t>บานประตูไม้ไฟเบอร์บอร์ด HDF สำหรับภายใน ขนาด 80x3.5x200 ซม. รุ่น ROMA 601 ลายกาญจนพฤกษ์ สีขาว (ไม่เจาะช่อง) แบรนด์  METRO</t>
  </si>
  <si>
    <t>กรอบหน้าต่างไม้สัก    ขนาด  70 x 110  ซม.  กรอบบานขนาด  1 1/4" x 4"</t>
  </si>
  <si>
    <t>กรอบหน้าต่างไม้สัก    ขนาด  80 x 120  ซม.  กรอบบานขนาด  1 1/4" x 4"</t>
  </si>
  <si>
    <t>กรอบหน้าต่างไม้เนื้อแข็ง  ขนาด 70 x 110  ซม.  กรอบบานขนาด 1 1/4" x 4"</t>
  </si>
  <si>
    <t>กรอบหน้าต่างไม้เนื้อแข็ง  ขนาด 80 x 120  ซม.  กรอบบานขนาด 1 1/4" x 4"</t>
  </si>
  <si>
    <t>วงกบประตูไม้เนื้อแข็ง ไม่มีช่องแสง  ขนาด  70 x 200  ซม. ขนาดไม้วงกบ  2" x 4"</t>
  </si>
  <si>
    <t>วงกบประตูไม้เนื้อแข็ง ไม่มีช่องแสง  ขนาด  90 x 200  ซม.  ขนาดไม้วงกบ  2" x 4"</t>
  </si>
  <si>
    <t>วงกบประตูไม้แดง ไม่มีช่องแสง  ขนาด  70 x 200  ซม. ขนาดไม้วงกบ  2" x 4"</t>
  </si>
  <si>
    <t>วงกบประตูไม้แดง ไม่มีช่องแสง  ขนาด  80 x 200  ซม. ขนาดไม้วงกบ  2" x 4"</t>
  </si>
  <si>
    <t>วงกบประตูไม้แดง ไม่มีช่องแสง   ขนาด  90 x 200  ซม. ขนาดไม้วงกบ  2" x 4"</t>
  </si>
  <si>
    <t>วงกบประตูไม้เต็งแดงจ๊อย รุ่น COM1 ขนาด 90 x 200 ซม.  ไม่มีช่องแสง ตรา WINDOOR</t>
  </si>
  <si>
    <t>วง</t>
  </si>
  <si>
    <t>วงกบประตูไม้เต็ง สีธรรมชาติ ขนาด 80 x 200 ซม.  ตรา KP</t>
  </si>
  <si>
    <t>วงกบประตูไม้แคมปัส สีธรรมชาติ ขนาด 80x9x200 ซม. ตรา KP</t>
  </si>
  <si>
    <t>วงกบประตูไม้แคมปัส เกรดเอ สีธรรมชาติ  ขนาด 80x9x200 ซม. ตรา KP</t>
  </si>
  <si>
    <t>วงกบประตูไม้แคมปัส  สีธรรมชาติ  ขนาด 70x9x200 ซม. ตรา KP</t>
  </si>
  <si>
    <t>วงกบประตูไม้แคมปัส  สีธรรมชาติ  ขนาด 90x9x200 ซม. ตรา KP</t>
  </si>
  <si>
    <t>วงกบประตูไม้แคมปัส  เกรดเอ สีธรรมชาติ  ขนาด 100x9x200 ซม. ตรา KP</t>
  </si>
  <si>
    <t>วงกบหน้าต่างไม้แดง ไม่มีช่องแสง  ขนาด  60 x 110  ซม. ขนาดไม้วงกบ  2" x 4"</t>
  </si>
  <si>
    <t>วงกบหน้าต่างไม้แดง ไม่มีช่องแสง ขนาด  70 x 110  ซม. ขนาดไม้วงกบ  2" x 4"</t>
  </si>
  <si>
    <t>วงกบหน้าต่างไม้แดง ไม่มีช่องแสง  ขนาด  80 x 110  ซม. ขนาดไม้วงกบ  2" x 4"</t>
  </si>
  <si>
    <t>วงกบหน้าต่างไม้แดง (2 ช่องติดกัน) มีช่องแสง ขนาด  60 x 110  ซม.  ขนาดไม้วงกบ  2" x 4"</t>
  </si>
  <si>
    <t>วงกบหน้าต่างไม้แดง (2 ช่องติดกัน) มีช่องแสง  ขนาด  70 x 110  ซม. ขนาดไม้วงกบ  2" x 4"</t>
  </si>
  <si>
    <t>วงกบหน้าต่างไม้แดง  (2 ช่องติดกัน)  มีช่องแสง ขนาด  80 x 110  ซม. ขนาดไม้วงกบ  2" x 4"</t>
  </si>
  <si>
    <t>ตะปูตอกไม้   ขนาด   1  นิ้ว  ตรามือ</t>
  </si>
  <si>
    <t>ตะปูตอกไม้   ขนาด   2  นิ้ว  ตรามือ</t>
  </si>
  <si>
    <t>ตะปูตอกไม้   ขนาด   3  นิ้ว  ตรามือ</t>
  </si>
  <si>
    <t>ตะปูตอกไม้   ขนาด   1 1/2  นิ้ว  ตรามือ</t>
  </si>
  <si>
    <t>ตะปูตอกไม้   ขนาด  1  นิ้ว ตรา DEXZON</t>
  </si>
  <si>
    <t>ตะปูตอกไม้   ขนาด  1  1/2 นิ้ว ตรา DEXZON</t>
  </si>
  <si>
    <t>ตะปูตอกไม้   ขนาด  2 นิ้ว ตรา DEXZON</t>
  </si>
  <si>
    <t>ตะปูตอกไม้   ขนาด  2  1/2  นิ้ว ตรา DEXZON</t>
  </si>
  <si>
    <t>ตะปูตอกไม้   ขนาด  3  นิ้ว ตรา DEXZON</t>
  </si>
  <si>
    <t>ตะปูตอกไม้   ขนาด  4  นิ้ว ตรา DEXZON</t>
  </si>
  <si>
    <t>ตะปูตอกไม้   ขนาด  1  นิ้ว นน.สุทธิ 17.6 กก. ตราดาว</t>
  </si>
  <si>
    <t>ลัง</t>
  </si>
  <si>
    <t>ตะปูตอกไม้   ขนาด  1  นิ้ว นน.สุทธิ 17.6 กก. ตราดาวเดือน</t>
  </si>
  <si>
    <t>ตะปูตอกไม้   ขนาด  1 1/2  นิ้ว นน.สุทธิ 17.6 กก. ตราดาว</t>
  </si>
  <si>
    <t>ตะปูตอกไม้   ขนาด  1 1/2  นิ้ว นน.สุทธิ 17.6 กก. ตราดาวเดือน</t>
  </si>
  <si>
    <t>ตะปูตอกไม้   ขนาด  2  นิ้ว นน.สุทธิ 17.6 กก. ตราดาว</t>
  </si>
  <si>
    <t>ตะปูตอกไม้   ขนาด  2  นิ้ว นน.สุทธิ 17.6 กก. ตราดาวเดือน</t>
  </si>
  <si>
    <t>ตะปูตอกไม้   ขนาด  2 1/2  นิ้ว นน.สุทธิ 17.6 กก. ตราดาวเดือน</t>
  </si>
  <si>
    <t>ตะปูตอกไม้   ขนาด  3  นิ้ว นน.สุทธิ 17.6 กก. ตราดาว</t>
  </si>
  <si>
    <t>ตะปูตอกไม้   ขนาด  3  นิ้ว นน.สุทธิ 17.6 กก. ตราดาวเดือน</t>
  </si>
  <si>
    <t>ตะปูตอกไม้   ขนาด  4  นิ้ว นน.สุทธิ 17.6 กก. ตราดาว</t>
  </si>
  <si>
    <t>ตะปูตอกไม้   ขนาด  4  นิ้ว นน.สุทธิ 17.6 กก. ตราดาวเดือน</t>
  </si>
  <si>
    <t>ตะปูตอกคอนกรีต   ขนาด 3 นิ้ว ตรา DEXZON 1 กก./กล่อง</t>
  </si>
  <si>
    <t>กุญแจลูกบิดหัวกลมห้องทั่วไป   สีแสตนเลสด้าน  ตราเยล  รุ่น CA 5237 US 32 D</t>
  </si>
  <si>
    <t>กุญแจลูกบิดหัวถ้วยบรั่นดีห้องทั่วไป   สีแสตนเลสด้าน  ตราเยล  รุ่น BR 5237 US 32 D</t>
  </si>
  <si>
    <t>กุญแจลูกบิดหัวกลมห้องน้ำ   สีแสตนเลสด้าน   ตราเยล    รุ่น CA 5232 US 32 D</t>
  </si>
  <si>
    <t>กุญแจลูกบิดหัวถ้วยบรั่นดีห้องน้ำ   สีแสตนเลสด้าน   ตราเยล   รุ่น BR 5232  US 32 D</t>
  </si>
  <si>
    <t>กุญแจลูกบิดหัวกลมห้องน้ำ   สีแสตนเลสด้าน  ตรา  เยล (YALE)    รุ่น KN-VCA5142US32D</t>
  </si>
  <si>
    <t>กุญแจลูกบิดหัวกลมห้องน้ำ   สีแสตนเลส  ตรา  เยล (YALE)    รุ่น KN-VCA5122US32D</t>
  </si>
  <si>
    <t>กุญแจลูกบิดหัวกลมห้องน้ำ   สีแสตนเลส  ตรา  โซโล (SOLO)    รุ่น C531 BKSS</t>
  </si>
  <si>
    <t>กุญแจลูกบิดหัวกลมห้องน้ำ   สีแสตนเลส  ตรา  โซโล (SOLO)    รุ่น C532 BKSS</t>
  </si>
  <si>
    <t>กุญแจลูกบิดหัวกลมห้องน้ำ   สีแสตนเลส  ตรา  โซเล็กซ์ (SOLEX)    รุ่น 5500 SSBK</t>
  </si>
  <si>
    <t>กุญแจฝังในบานอลูมิเนียม แบบเปิดปิดด้วยกุญแจ 1 ด้านสำหรับบานเลื่อน  ตราเยล  รุ่น 2856 S/CC</t>
  </si>
  <si>
    <t>กุญแจก้านบิด  ตราเยล   เบอร์ L 309</t>
  </si>
  <si>
    <t>โช้คอัพประตูแบบเปิดทางเดียว   ระบบแขนธรรมดา  รับน้ำหนักปกติ   ตรา เยล   เบอร์  2002</t>
  </si>
  <si>
    <t>โช้คอัพประตูแบบเปิดทางเดียว   ระบบแขนตั้งค้าง  รับน้ำหนักปกติ  ตรา เยล  เบอร์ 2012</t>
  </si>
  <si>
    <t>บานพับประตูเหล็กสีสแตนเลส แบบลูกปืน ขนาด 4 x 3 นิ้ว  ตรา SOLO  รุ่น  1143020  (แพค/3 ชิ้น)</t>
  </si>
  <si>
    <t>บานพับประตูเหล็กสีสแตนเลส แบบลูกปืน ขนาด 4 x 3 นิ้ว  ตรา HAFELE  รุ่น  489.04.001  (แพค/3 ชิ้น)</t>
  </si>
  <si>
    <t>บานพับประตูเหล็กสีสแตนเลส แบบลูกปืน ขนาด 4 x 3 นิ้ว  ตรา SOLEX  รุ่น  4324SS4EA  (แพค/4 ชิ้น)</t>
  </si>
  <si>
    <t>บานพับประตูเหล็กสีสแตนเลส แบบลูกปืน ขนาด 4 x 3 นิ้ว  ตรา SOLO  รุ่น 1143020/4  (แพค/4 ชิ้น)</t>
  </si>
  <si>
    <t>บานพับหน้าต่างเหล็ก ปรับมุมได้ สีบรอนซ์ ขนาด 10  นิ้ว ตรา YALE รุ่น FS-10ADJ (แพค/2ชิ้น)</t>
  </si>
  <si>
    <t>บานพับหน้าต่างเหล็ก ปรับมุมได้ สีบรอนซ์ ขนาด 12  นิ้ว ตรา YALE รุ่น FS-12ADJ (แพค/2ชิ้น)</t>
  </si>
  <si>
    <t>บานพับหน้าต่างสแตนเลส ปรับมุมได้ ขนาด 10  นิ้ว ตรา SOLEX  รุ่น 10  (แพค/2ชิ้น)</t>
  </si>
  <si>
    <t>บานพับหน้าต่างสแตนเลส ปรับมุมได้ ขนาด 12  นิ้ว ตรา SOLEX  รุ่น 12  (แพค/2ชิ้น)</t>
  </si>
  <si>
    <t>บานพับหน้าต่างสแตนเลส ปรับมุมได้ ขนาด 14  นิ้ว ตรา SOLEX  รุ่น 14  (แพค/2ชิ้น)</t>
  </si>
  <si>
    <t>บานพับหน้าต่างเหล็กเคลือบสังกะสี ปรับมุมได้ ขนาด 8  นิ้ว ตรา WHITCO  รุ่น 829180008</t>
  </si>
  <si>
    <t>บานพับหน้าต่างเหล็กเคลือบสังกะสี ปรับมุมได้ ขนาด 10  นิ้ว ตรา WHITCO  รุ่น 829180009</t>
  </si>
  <si>
    <t>บานพับหน้าต่างเหล็กเคลือบสังกะสี ปรับมุมได้ ขนาด 12  นิ้ว ตรา WHITCO  รุ่น 829180010</t>
  </si>
  <si>
    <t>กลอนทองเหลืองรมดำ  ขนาด  4  นิ้ว  ตรา YALE รุ่น BA-90704ABP</t>
  </si>
  <si>
    <t>กลอนแสตนเลส  ขนาด  4  นิ้ว  ตรา YALE รุ่น BA-90704SNP1</t>
  </si>
  <si>
    <t>กลอนแสตนเลส  ขนาด  4  นิ้ว  ตรา SOLO รุ่น 604-4 SS</t>
  </si>
  <si>
    <t>กลอนแสตนเลส  ขนาด  4  นิ้ว  ตรา SOLEX รุ่น 304</t>
  </si>
  <si>
    <t>มือจับประตูก้านโยกสำหรับห้องทั่วไป ระบบ มอร์ทิสล็อค (MORTISE LOCK)  สีสแตนเลส  ตรา  HAFELE  รุ่น 499.10.100</t>
  </si>
  <si>
    <t>มือจับประตูก้านโยกสำหรับห้องทั่วไป ระบบ มอร์ทิสล็อค (MORTISE LOCK)  สีสแตนเลส  ตรา  YALE  รุ่น  YML-YK-DH92SS</t>
  </si>
  <si>
    <t>มือจับประตูก้านโยกสำหรับห้องทั่วไป ระบบ มอร์ทิสล็อค (MORTISE LOCK)  สีสแตนเลส  ตรา  SOLEX  รุ่น  4585 QH5PCSC</t>
  </si>
  <si>
    <t>มือจับประตูก้านโยกสำหรับห้องน้ำ ระบบ มอร์ทิสล็อค (MORTISE LOCK)  สีสแตนเลส  ตรา  HAFELE  รุ่น  902.92.22027</t>
  </si>
  <si>
    <t>มือจับประตูก้านโยกสำหรับห้องน้ำ ระบบ มอร์ทิสล็อค (MORTISE LOCK)  สีดำ  ตรา  HAFELE  รุ่น  499.10.135</t>
  </si>
  <si>
    <t>ประตู UPVC บานเรียบ ลายลูกฟัก ขนาด 80x3.5x200 (เจาะลูกบิด) ซม. รุ่น HC-03 ตรา HOME CHOICE  (BY SCG)</t>
  </si>
  <si>
    <t>หน้าต่าง UPVC บานเลื่อน S-S มุ้ง HOFFEN รุ่น TRENDY ขนาด 100x110 ซม. สีขาว</t>
  </si>
  <si>
    <t>หน้าต่าง UPVC บานเลื่อน S-S มุ้ง TAKECHI  ขนาด 100x110 ซม. สีขาว</t>
  </si>
  <si>
    <t>หน้าต่างบานเลื่อนอลูมิเนียมกระจก พร้อมมุ้ง สีขาว ขนาด 120x10x110 ซม.  ตรา  AZLE</t>
  </si>
  <si>
    <t>หน้าต่างบานเลื่อนอลูมิเนียมกระจก พร้อมมุ้ง สีขาว ขนาด 240x10x110 ซม.  รุ่น  F10  ตรา  WINDOW ASIA</t>
  </si>
  <si>
    <t>หน้าต่างบานเลื่อนอลูมิเนียมกระจก พร้อมมุ้ง สีขาว ขนาด 120x10x150 ซม.  ตรา  SANKYOALUMI</t>
  </si>
  <si>
    <t>หน้าต่างบานเลื่อนอลูมิเนียมกระจก พร้อมมุ้ง สีขาว ขนาด 120x8x110 ซม.  ตรา  TAKECHI</t>
  </si>
  <si>
    <t>หน้าต่างบานเลื่อนอลูมิเนียมกระจก พร้อมมุ้ง สีขาว ขนาด 180x13x110 ซม. รุ่น PRO ตรา  HOFFEN</t>
  </si>
  <si>
    <t>ประตู UPVC สำหรับใช้ภายใน บานเกล็ด 6 ฟัก สีขาว ผิว REVO ขนาด 70x4.5x200 ซม. (เจาะลูกบิด) รุ่น MLIR003 ตรา MASTERWOOD</t>
  </si>
  <si>
    <t>ประตู UPVC สำหรับใช้ภายใน สีขาวคาดเส้นสีดำ ขนาด 70x3.5x200 ซม. (เจาะลูกบิด) รุ่น  X1  ตรา  ECO DOOR</t>
  </si>
  <si>
    <t>ประตู UPVC สำหรับใช้ภายใน บานเกล็ด  สีขาวคาดเส้นสีดำ ขนาด 70x4x200 ซม. (เจาะลูกบิด) รุ่น PG2 ตรา ECO DOOR</t>
  </si>
  <si>
    <t>ประตู UPVC สำหรับใช้ภายใน สีลัตเต เซาะร่อง 1 เส้นตั้ง 3 เส้นนอน ขนาด 90x3.5x200 ซม. (เจาะลูกบิด) รุ่น LT13 ตรา  CONNEX</t>
  </si>
  <si>
    <t>ประตู UPVC สำหรับใช้ภายใน บานเรียบเซาะร่อง 1 เส้นตั้ง ขนาด 70x3.5x200 ซม. (เจาะลูกบิด) รุ่น  CP1  ตรา  CONNEX</t>
  </si>
  <si>
    <t>ประตู UPVC สำหรับใช้ภายนอก แบบ 6 ฟัก สีขาว ขนาด 80x3.5x200 ซม. (เจาะลูกบิด) รุ่น  MN003  ตรา  MASTERWOOD</t>
  </si>
  <si>
    <t>ปูนซีเมนต์ปอร์ตแลนด์  ปูนถุง ประเภท 5  บรรจุ 50 กก./ถุง ตราฉลาม</t>
  </si>
  <si>
    <t>ปูนซีเมนต์ปอร์ตแลนด์  ปูนถุง ประเภท 1  บรรจุ 50 กก./ถุง ตราทีพีไอ สีแดง*</t>
  </si>
  <si>
    <t>ปูนซีเมนต์ปอร์ตแลนด์  ปูนถุง ประเภท 1  บรรจุ 50 กก./ถุง ตราดอกบัว(แดง)</t>
  </si>
  <si>
    <t>ปูนซีเมนต์ไฮดรอลิก ปูนถุง บรรจุ 50 กก./ถุง ตราช้าง SCG สูตรไฮบริด</t>
  </si>
  <si>
    <t>ปูนซีเมนต์ไฮดรอลิก ปูนผง ตรา อินทรีเพชร Easy Flow</t>
  </si>
  <si>
    <t>ปูนซีเมนต์ไฮดรอลิก ปูนผง ตรา อินทรีเพชร Quick Cast</t>
  </si>
  <si>
    <t>ปูนซีเมนต์ไฮดรอลิก ปูนถุง บรรจุ 50 กก./ถุง ตรา ทีพีไอ ปูนแดง 299</t>
  </si>
  <si>
    <t>ปูนซีเมนต์ไฮดรอลิก ปูนถุง บรรจุ 50 กก./ถุง ตรา บัวแดง ไฮเทค เอ็กซ์ตร้า</t>
  </si>
  <si>
    <t>ปูนซีเมนต์ไฮดรอลิก ปูนถุง บรรจุ 50 กก./ถุง ตรา ราชสีห์แดง เพาเวอร์แมกซ์</t>
  </si>
  <si>
    <t>ปูนซีเมนต์ไฮดรอลิก (ปูนงานโครงสร้าง) บรรจุ 50 กก./ถุง ตราช้าง เอสซีจี สูตรคาร์บอนต่ำ</t>
  </si>
  <si>
    <t>ปูนซีเมนต์ผสม ปูนถุง บรรจุ 50 กก./ถุง ตราดอกบัว(บัวเขียว)</t>
  </si>
  <si>
    <t>ปูนซีเมนต์ผสม ปูนถุง บรรจุ 50 กก./ถุง ตราราชสีห์เขียว*</t>
  </si>
  <si>
    <t>ปูนซีเมนต์ผสม ปูนถุง บรรจุ 50 กก./ถุง ตราทีพีไอ สีเขียว รุ่น M197</t>
  </si>
  <si>
    <t>ปูนซีเมนต์ผสม ปูนถุง บรรจุ 50 กก./ถุง ตราทีพีไอ สีเขียว รุ่น M199</t>
  </si>
  <si>
    <t>ปูนซีเมนต์ผสม บรรจุ 40 กก./ถุง ตราเสือ ซูเปอร์ ก่อ ฉาบ เท</t>
  </si>
  <si>
    <t>ปูนก่อผสมสำเร็จรูป สำหรับงานก่ออิฐมวลเบา  บรรจุ 50 กก./ถุง ตราทีพีไอ รุ่น M319</t>
  </si>
  <si>
    <t>ปูนก่อผสมสำเร็จรูป ชนิดก่อแห้ง   บรรจุ  50  กก./ถุง  ตราทีพีไอ รุ่น M300</t>
  </si>
  <si>
    <t>ยางมะตอย ชนิด AC เกรด AC- 60/70  บรรจุ BULK</t>
  </si>
  <si>
    <t>ยางมะตอย ชนิด AC เกรด AC- 40/50  บรรจุ BULK</t>
  </si>
  <si>
    <t>ยางมะตอย  ชนิดเออีแข็งตัวเร็ว  เกรด  CRS - 2 บรรจุ  BULK</t>
  </si>
  <si>
    <t>ยางมะตอย  ชนิดเออีแข็งตัวเร็ว  เกรด EAP บรรจุ  BULK</t>
  </si>
  <si>
    <t>ยางมะตอย  ชนิดเออีแข็งตัวเร็วปานกลาง  เกรด  CMS - 2h  บรรจุ  BULK</t>
  </si>
  <si>
    <t>ยางมะตอย  ชนิดเออีแข็งตัวช้า  เกรด CSS - 1 บรรจุ  BULK</t>
  </si>
  <si>
    <t>ยางมะตอย  ชนิดเออีแข็งตัวช้า  เกรด  CSS - 1h บรรจุ  BULK</t>
  </si>
  <si>
    <t>ยางมะตอย  ชนิดเออีแข็งตัวช้า  เกรด CSS - 1h (EMA)  บรรจุ  BULK</t>
  </si>
  <si>
    <t>ยางมะตอย  ชนิดคัทแบ็คแข็งตัวเร็วปานกลาง  เกรด MC - 70 บรรจุ  BULK</t>
  </si>
  <si>
    <t>ยางมะตอย  ชนิด PMA  (Polymer Modified Asphalt)  บรรจุ  BULK</t>
  </si>
  <si>
    <t>ปูนกาวซีเมนต์ บรรจุ 20 กก./ถุง ตราจระเข้ รุ่นเกเตอร์</t>
  </si>
  <si>
    <t>ถุง</t>
  </si>
  <si>
    <t>ปูนกาวซีเมนต์ บรรจุ 20 กก./ถุง ตราจระเข้ รุ่นจระเข้เขียว</t>
  </si>
  <si>
    <t>ปูนกาวซีเมนต์ บรรจุ 20 กก./ถุง ตราจระเข้ รุ่นจระเข้ฟ้า</t>
  </si>
  <si>
    <t>ปูนกาวซีเมนต์ บรรจุ 20 กก./ถุง ตราจระเข้ รุ่นจระเข้เหลือง</t>
  </si>
  <si>
    <t>ปูนกาวซีเมนต์ บรรจุ 20 กก./ถุง ตราจระเข้ รุ่นจระเข้แดง</t>
  </si>
  <si>
    <t>ปูนกาวซีเมนต์ บรรจุ 20 กก./ถุง ตรา เสือ ถุงเขียว</t>
  </si>
  <si>
    <t>ปูนกาวซีเมนต์ บรรจุ 20 กก./ถุง ตรา เสือ ถุงชมพู</t>
  </si>
  <si>
    <t>ยาแนว  บรรจุ 1 กก./ถุง ตราจระเข้ รุ่นพรีเมี่ยมพลัส สีขาวไข่มุก</t>
  </si>
  <si>
    <t>ยาแนว  บรรจุ 1 กก./ถุง ตราเวเบอร์คัลเลอร์ รุ่นพาวเวอร์ สีสโนว์ (ขาว)</t>
  </si>
  <si>
    <t>น้ำยากันซึมผสมคอนกรีต บรรจุ 5 ลิตร/แกลลอน ตราจระเข้ รุ่นแอดมิค พรูฟ</t>
  </si>
  <si>
    <t>น้ำยากันซึมผสมคอนกรีต บรรจุ 5 ลิตร/แกลลอน ตรา LANKO รุ่น LK 322</t>
  </si>
  <si>
    <t>น้ำยากันซึมผสมคอนกรีต บรรจุ 5 ลิตร/แกลลอน ตรา SIKA รุ่น 1017</t>
  </si>
  <si>
    <t>น้ำยากันซึมผสมคอนกรีต บรรจุ 5 ลิตร/แกลลอน ตรา BESBOND รุ่น GBP002AM00I</t>
  </si>
  <si>
    <t>น้ำยากันซึมผสมคอนกรีต บรรจุ 5 ลิตร/แกลลอน ตรา TOA รุ่น 112</t>
  </si>
  <si>
    <t>น้ำยากันซึมผสมคอนกรีต บรรจุ 5 ลิตร/แกลลอน ตรา TOA รุ่น 211</t>
  </si>
  <si>
    <t>น้ำยากันซึมผสมคอนกรีต บรรจุ 20 ลิตร/แกลลอน ตราจระเข้ รุ่นแอดมิค พรูฟ</t>
  </si>
  <si>
    <t>ซิลิโคน  ชนิดไร้กรด ขนาด 280 มล. ตรา PATTEX รุ่น 1908764 สีใส</t>
  </si>
  <si>
    <t>ซิลิโคน  ชนิดไร้กรด ขนาด 280 มล. ตรา TOA รุ่น HP Silicone สีใส</t>
  </si>
  <si>
    <t>ซิลิโคน  ชนิดไร้กรด ขนาด 280 มล. ตรา TOA รุ่น HP Silicone สีเทา</t>
  </si>
  <si>
    <t>ซิลิโคน  ชนิดไร้กรด ขนาด 280 มล. ตรา จระเข้ สีขาว</t>
  </si>
  <si>
    <t>ซิลิโคน  ชนิดไร้กรด ขนาด 280 มล. ตรา จระเข้ สีใส</t>
  </si>
  <si>
    <t>ซิลิโคน  ชนิดไร้กรด ขนาด 280 มล. ตรา จระเข้ รุ่น ซีลเอ็น สีใส</t>
  </si>
  <si>
    <t>ซิลิโคน  ชนิดไร้กรด ขนาด 300 มล. ตรา SISTA รุ่น F109 สีใส</t>
  </si>
  <si>
    <t>ซิลิโคน  ชนิดไร้กรด ขนาด 300 มล. ตรา SISTA รุ่น F109 สีดำ</t>
  </si>
  <si>
    <t>ซิลิโคน  ชนิดไร้กรด ขนาด 300 มล. ตรา SISTA รุ่น 190178 สีเทาเข้ม</t>
  </si>
  <si>
    <t>ซิลิโคน  ชนิดไร้กรด ขนาด 300 มล. ตรา SIKA รุ่น Sil-119 สีใส</t>
  </si>
  <si>
    <t>ซิลิโคน  ชนิดไร้กรด ขนาด 300 มล. ตรา 3M สีใส</t>
  </si>
  <si>
    <t>ซิลิโคน  ชนิดกรด ขนาด 280 มล. ตรา TOA รุ่น GP Silicone สีขาว</t>
  </si>
  <si>
    <t>ซิลิโคน  ชนิดกรด ขนาด 280 มล. ตรา GIANT KINGKONG สีขาว</t>
  </si>
  <si>
    <t>ซิลิโคน  ชนิดกรด ขนาด 280 มล. ตรา SISTA รุ่น S16 สีใส</t>
  </si>
  <si>
    <t>ปูนฉาบผสมสำเร็จรูป บรรจุ 50 กก./ถุง  ตราเสือมอร์ตาร์</t>
  </si>
  <si>
    <t>ปูนฉาบผสมสำเร็จรูปสำหรับงานอิฐมวลเบา  บรรจุ 50 กก./ถุง  ตราทีพีไอ  รุ่น M210</t>
  </si>
  <si>
    <t>ปูนฉาบผสมสำเร็จรูปสำหรับงานอิฐมวลเบา  บรรจุ 50 กก./ถุง  ตราเสือมอร์ตาร์</t>
  </si>
  <si>
    <t>ปูนฉาบผสมสำเร็จรูปสำหรับงานอิฐมวลเบา  บรรจุ 50 กก./ถุง  ตราเสือมอร์ตาร์ สูตรแพลทินัม เอ็กซ์เพิร์ท</t>
  </si>
  <si>
    <t>ปูนฉาบผสมสำเร็จรูป บรรจุ 50  กก./ถุง ตราทีพีไอ รุ่น M100</t>
  </si>
  <si>
    <t>ปูนฉาบผสมสำเร็จรูป บรรจุ 50  กก./ถุง ตราทีพีไอ รุ่น M100C</t>
  </si>
  <si>
    <t>ปูนฉาบผสมสำเร็จรูป บรรจุ 50  กก./ถุง ตราทีพีไอ รุ่น M200</t>
  </si>
  <si>
    <t>ปูนฉาบผสมสำเร็จรูป บรรจุ 50  กก./ถุง ตราทีพีไอ รุ่น M209</t>
  </si>
  <si>
    <t>ปูนฉาบผสมสำเร็จรูป บรรจุ 40  กก./ถุง ตราอินทรี รุ่นอินทรีทอง ถุงสีทอง</t>
  </si>
  <si>
    <t>หินย่อย  เบอร์  2</t>
  </si>
  <si>
    <t>หินเกล็ด  สีขาว-ดำ</t>
  </si>
  <si>
    <t>ดินลูกรัง</t>
  </si>
  <si>
    <t>มาตรวัดน้ำ  ชนิดใบพัด    ระบบแม่เหล็ก-สองชั้น  ต่อด้วยเกลียว  ขนาด 1/2"   ASAHI GMK  15</t>
  </si>
  <si>
    <t>มาตรวัดน้ำ  ชนิดใบพัด    ระบบแม่เหล็ก-สองชั้น  ต่อด้วยเกลียว  ขนาด 3/4"   ASAHI GMK  20</t>
  </si>
  <si>
    <t>มาตรวัดน้ำ  ชนิดใบพัด    ระบบแม่เหล็ก-สองชั้น  ต่อด้วยเกลียว  ขนาด   1"    ASAHI GMK  25</t>
  </si>
  <si>
    <t>มาตรวัดน้ำ  ชนิดพลาสติก  ระบบใบพัดแม่เหล็ก 2 ชั้น  ขนาด  1/2"  รุ่น MBA-P     ตรา ไทยไอชิ</t>
  </si>
  <si>
    <t>มาตรวัดน้ำ  ชนิดพลาสติก  ระบบใบพัดแม่เหล็ก 2 ชั้น  ขนาด  3/4"  รุ่น MBA-P  ตรา ไทยไอชิ</t>
  </si>
  <si>
    <t>มาตรวัดน้ำ ชนิดพลาสติก  ระบบใบพัดแม่เหล็ก 2 ชั้น  ขนาด  1"  รุ่น MBA-P  ตรา ไทยไอชิ</t>
  </si>
  <si>
    <t>ประตูน้ำทองเหลืองลิ้นเกต   แรงดัน  125  ปอนด์   ขนาด  1/2"    รุ่น 206  ตราโตโย</t>
  </si>
  <si>
    <t>ประตูน้ำทองเหลืองลิ้นเกต   แรงดัน  125  ปอนด์  ขนาด  3/4"     รุ่น 206  ตราโตโย</t>
  </si>
  <si>
    <t>ประตูน้ำทองเหลืองลิ้นเกต   แรงดัน  125  ปอนด์  ขนาด  1"        รุ่น 206  ตราโตโย</t>
  </si>
  <si>
    <t>ประตูน้ำทองเหลืองลิ้นเกต   แรงดัน  125  ปอนด์  ขนาด  1 1/4"  รุ่น 206  ตราโตโย</t>
  </si>
  <si>
    <t>ประตูน้ำทองเหลืองลิ้นเกต   แรงดัน  125  ปอนด์  ขนาด  1 1/2"  รุ่น 206  ตราโตโย</t>
  </si>
  <si>
    <t>ประตูน้ำทองเหลืองลิ้นเกต   แรงดัน  125  ปอนด์  ขนาด  2"        รุ่น 206  ตราโตโย</t>
  </si>
  <si>
    <t>ประตูน้ำทองเหลืองลิ้นเกต   แรงดัน  125  ปอนด์  ขนาด  2 1/2"  รุ่น 206  ตราโตโย</t>
  </si>
  <si>
    <t>ประตูน้ำทองเหลืองลิ้นเกต   แรงดัน  125  ปอนด์  ขนาด  3"        รุ่น 206  ตราโตโย</t>
  </si>
  <si>
    <t>ประตูน้ำทองเหลืองลิ้นเกต   แรงดัน  150 ปอนด์  ขนาด  1/2"      รุ่น 204A  ตราโตโย</t>
  </si>
  <si>
    <t>ประตูน้ำทองเหลืองลิ้นเกต   แรงดัน  150 ปอนด์  ขนาด  3/4"      รุ่น 204A  ตราโตโย</t>
  </si>
  <si>
    <t>ประตูน้ำทองเหลืองลิ้นเกต   แรงดัน  150 ปอนด์  ขนาด  1"         รุ่น 204A  ตราโตโย</t>
  </si>
  <si>
    <t>ประตูน้ำทองเหลืองลิ้นเกต   แรงดัน  150 ปอนด์  ขนาด  1 1/4"   รุ่น 204A  ตราโตโย</t>
  </si>
  <si>
    <t>ประตูน้ำทองเหลืองลิ้นเกต   แรงดัน  150 ปอนด์  ขนาด  1 1/2"   รุ่น 204A  ตราโตโย</t>
  </si>
  <si>
    <t>ประตูน้ำทองเหลืองลิ้นเกต   แรงดัน  150 ปอนด์  ขนาด  2"         รุ่น 204A  ตราโตโย</t>
  </si>
  <si>
    <t>ประตูน้ำทองเหลือง  แรงดัน  200  ปอนด์  ขนาด    1/2"       รุ่น GV 15 S     ตรา ซันวา</t>
  </si>
  <si>
    <t>ประตูน้ำทองเหลือง แรงดัน  200  ปอนด์   ขนาด    3/4"      รุ่น GV 20 S     ตรา ซันวา</t>
  </si>
  <si>
    <t>ประตูน้ำทองเหลือง   แรงดัน  200  ปอนด์  ขนาด     1"          รุ่น GV 25 S   ตรา ซันวา</t>
  </si>
  <si>
    <t>ประตูน้ำทองเหลือง แรงดัน  200  ปอนด์   ขนาด     1 1/4"    รุ่น GV 32 S    ตรา ซันวา</t>
  </si>
  <si>
    <t>ประตูน้ำทองเหลือง  แรงดัน  200  ปอนด์  ขนาด    1 1/ 2"   รุ่น GV 40 S    ตรา ซันวา</t>
  </si>
  <si>
    <t>ประตูน้ำทองเหลือง แรงดัน  200  ปอนด์   ขนาด    2"           รุ่น GV 50 S  ตรา ซันวา</t>
  </si>
  <si>
    <t>ประตูน้ำทองเหลือง แรงดัน  200  ปอนด์   ขนาด    2 1/2"   รุ่น GV 65 S   ตรา ซันวา</t>
  </si>
  <si>
    <t>ประตูน้ำทองเหลือง แรงดัน  200  ปอนด์   ขนาด    3"      รุ่น GV 80 S  ตรา ซันวา</t>
  </si>
  <si>
    <t>ประตูน้ำทองเหลือง แรงดัน  200  ปอนด์   ขนาด    4 "     รุ่น GV 100 S  ตรา ซันวา</t>
  </si>
  <si>
    <t>ประตูน้ำทองบรอนซ์ ขนาด 1/2" รุ่น GV 15 A (มอก.431/2529) ตราอาตาโก</t>
  </si>
  <si>
    <t>ประตูน้ำทองบรอนซ์ ขนาด 3/4" รุ่น GV 20 A (มอก. 431/2529) ตราอาตาโก</t>
  </si>
  <si>
    <t>ประตูน้ำทองบรอนซ์ ขนาด 1" รุ่น GV 25 A (มอก.431/2529) ตราอาตาโก</t>
  </si>
  <si>
    <t>ประตูน้ำทองบรอนซ์ ขนาด 1 1/2" รุ่น GV 40 A  (มอก.431/2529) ตราอาตาโก</t>
  </si>
  <si>
    <t>ประตูน้ำทองบรอนซ์ ขนาด 2" รุ่น GV 50 A (มอก.431/2529) ตราอาตาโก</t>
  </si>
  <si>
    <t>ประตูน้ำทองบรอนซ์ ขนาด 2 1/2" รุ่น GV 65 A (มอก.431/2529) ตราอาตาโก</t>
  </si>
  <si>
    <t>ประตูน้ำทองบรอนซ์ ขนาด 3" รุ่น GV 80 A (มอก.431/2529) ตราอาตาโก</t>
  </si>
  <si>
    <t>ประตูน้ำทองบรอนซ์ ขนาด 4" รุ่น GV 100 A (มอก.431/2529) ตราอาตาโก</t>
  </si>
  <si>
    <t>ประตูน้ำเหล็กหล่อลิ้นเกต  ชนิดก้านยก   ขนาด    4  นิ้ว  ตรา เอส ซี ไอ (รุ่น RS-F  มอก.432)</t>
  </si>
  <si>
    <t>ประตูน้ำเหล็กหล่อลิ้นเกต  ชนิดก้านยก  ขนาด    5  นิ้ว   ตรา เอส ซี ไอ (รุ่น RS-F  มอก.432)</t>
  </si>
  <si>
    <t>ประตูน้ำเหล็กหล่อลิ้นเกต  ชนิดก้านยก  ขนาด    6  นิ้ว   ตรา เอส ซี ไอ (รุ่น RS-F  มอก.432)</t>
  </si>
  <si>
    <t>ประตูน้ำเหล็กหล่อลิ้นเกต  ชนิดก้านยก  ขนาด    8  นิ้ว  ตรา เอส ซี ไอ (รุ่น RS-F  มอก.432)</t>
  </si>
  <si>
    <t>ประตูน้ำเหล็กหล่อลิ้นเกต  ชนิดก้านยก  ขนาด  10  นิ้ว   ตรา เอส ซี ไอ (รุ่น RS-F  มอก.432)</t>
  </si>
  <si>
    <t>ประตูน้ำเหล็กหล่อลิ้นเกต  ชนิดก้านยก  ขนาด  12  นิ้ว   ตรา เอส ซี ไอ (รุ่น RS-F  มอก.432)</t>
  </si>
  <si>
    <t>ประตูน้ำเหล็กหล่อลิ้นเกต  ชนิดก้านยก  ขนาด  14  นิ้ว  ตรา เอส ซี ไอ (รุ่น RS-F  มอก.432)</t>
  </si>
  <si>
    <t>ประตูน้ำเหล็กหล่อลิ้นเกต  ชนิดก้านยก  ขนาด  16  นิ้ว  ตรา เอส ซี ไอ (รุ่น RS-F  มอก.432)</t>
  </si>
  <si>
    <t>ประตูน้ำเหล็กหล่อลิ้นเกต  ชนิดก้านยก  ขนาด  18  นิ้ว  ตรา เอส ซี ไอ (รุ่น RS-F  มอก.432)</t>
  </si>
  <si>
    <t>ประตูน้ำเหล็กหล่อลิ้นเกต  ชนิดก้านยก  ขนาด  20  นิ้ว  ตรา เอส ซี ไอ (รุ่น RS-F  มอก.432)</t>
  </si>
  <si>
    <t>ประตูน้ำเหล็กหล่อลิ้นเกต  ชนิดก้านยก  ขนาด  24  นิ้ว  ตรา เอส ซี ไอ (รุ่น RS-F  มอก.432)</t>
  </si>
  <si>
    <t>ประตูน้ำเหล็กหล่อลิ้นเกต  ชนิดก้านไม่ยก   ขนาด    4  นิ้ว  ตรา เอส ซี ไอ (รุ่น NRS-F  มอก.432 )</t>
  </si>
  <si>
    <t>ประตูน้ำเหล็กหล่อลิ้นเกต  ชนิดก้านไม่ยก   ขนาด    5  นิ้ว  ตรา เอส ซี ไอ  (รุ่น NRS-F  มอก.432 )</t>
  </si>
  <si>
    <t>ประตูน้ำเหล็กหล่อลิ้นเกต  ชนิดก้านไม่ยก   ขนาด    6  นิ้ว  ตรา เอส ซี ไอ (รุ่น NRS-F  มอก.432 )</t>
  </si>
  <si>
    <t>ประตูน้ำเหล็กหล่อลิ้นเกต  ชนิดก้านไม่ยก   ขนาด    8  นิ้ว  ตรา เอส ซี ไอ (รุ่น NRS-F  มอก.432 )</t>
  </si>
  <si>
    <t>ประตูน้ำเหล็กหล่อลิ้นเกต  ชนิดก้านไม่ยก   ขนาด  10  นิ้ว  ตรา เอส ซี ไอ (รุ่น NRS-F  มอก.432 )</t>
  </si>
  <si>
    <t>ประตูน้ำเหล็กหล่อลิ้นเกต  ชนิดก้านไม่ยก    ขนาด  12  นิ้ว  ตรา เอส ซี ไอ (รุ่น NRS-F  มอก.432 )</t>
  </si>
  <si>
    <t>ประตูน้ำเหล็กหล่อลิ้นเกต  ชนิดก้านไม่ยก   ขนาด  14  นิ้ว  ตรา เอส ซี ไอ (รุ่น NRS-F  มอก.432 )</t>
  </si>
  <si>
    <t>ประตูน้ำเหล็กหล่อลิ้นเกต  ชนิดก้านไม่ยก   ขนาด  16  นิ้ว  ตรา เอส ซี ไอ (รุ่น NRS-F  มอก.432 )</t>
  </si>
  <si>
    <t>ประตูน้ำเหล็กหล่อลิ้นเกต   ชนิดก้านไม่ยก    ขนาด    3  นิ้ว   ตรา เอส ซี ไอ (รุ่น NRS - F   มอก.256  )</t>
  </si>
  <si>
    <t>ประตูน้ำเหล็กหล่อลิ้นเกต   ชนิดก้านไม่ยก   ขนาด    4  นิ้ว  ตรา เอส ซี ไอ (รุ่น NRS - F   มอก.256  )</t>
  </si>
  <si>
    <t>ประตูน้ำเหล็กหล่อลิ้นเกต   ชนิดก้านไม่ยก    ขนาด    6  นิ้ว  ตรา เอส ซี ไอ (รุ่น NRS - F   มอก.256  )</t>
  </si>
  <si>
    <t>ประตูน้ำเหล็กหล่อลิ้นเกต   ชนิดก้านไม่ยก    ขนาด    8  นิ้ว  ตรา เอส ซี ไอ (รุ่น NRS - F   มอก.256  )</t>
  </si>
  <si>
    <t>ประตูน้ำเหล็กหล่อลิ้นเกต   ชนิดก้านไม่ยก    ขนาด  10  นิ้ว  ตรา เอส ซี ไอ (รุ่น NRS - F   มอก.256  )</t>
  </si>
  <si>
    <t>ประตูน้ำเหล็กหล่อลิ้นเกต   ชนิดก้านไม่ยก    ขนาด  12  นิ้ว  ตรา เอส ซี ไอ (รุ่น NRS - F   มอก.256  )</t>
  </si>
  <si>
    <t>ประตูน้ำเหล็กหล่อลิ้นเกต   ชนิดก้านไม่ยก    ขนาด  14  นิ้ว  ตรา เอส ซี ไอ (รุ่น NRS - F   มอก.256  )</t>
  </si>
  <si>
    <t>ประตูน้ำเหล็กหล่อลิ้นเคลือบยาง  ชนิดก้านยก   ขนาด   4  นิ้ว  ตรา เอส ซี ไอ (รุ่น RSRFE-F   BS 5150  )</t>
  </si>
  <si>
    <t>ประตูน้ำเหล็กหล่อลิ้นเคลือบยาง  ชนิดก้านยก   ขนาด   5  นิ้ว  ตรา เอส ซี ไอ (รุ่น RSRFE-F   BS 5150  )</t>
  </si>
  <si>
    <t>ประตูน้ำเหล็กหล่อลิ้นเคลือบยาง  ชนิดก้านยก   ขนาด   6  นิ้ว  ตรา เอส ซี ไอ (รุ่น RSRFE-F   BS 5150  )</t>
  </si>
  <si>
    <t>ประตูน้ำเหล็กหล่อลิ้นเคลือบยาง  ชนิดก้านยก   ขนาด   8  นิ้ว  ตรา เอส ซี ไอ (รุ่น RSRFE-F   BS 5150  )</t>
  </si>
  <si>
    <t>ประตูน้ำเหล็กหล่อลิ้นเคลือบยาง  ชนิดก้านยก   ขนาด  10  นิ้ว  ตรา เอส ซี ไอ (รุ่น RSRFE-F   BS 5150  )</t>
  </si>
  <si>
    <t>ประตูน้ำเหล็กหล่อลิ้นเคลือบยาง  ชนิดก้านยก   ขนาด  12  นิ้ว  ตรา เอส ซี ไอ (รุ่น RSRFE-F   BS 5150  )</t>
  </si>
  <si>
    <t>ประตูน้ำเหล็กหล่อลิ้นเคลือบยาง  ชนิดก้านยก   ขนาด  14  นิ้ว  ตรา เอส ซี ไอ (รุ่น RSRFE-F   BS 5150  )</t>
  </si>
  <si>
    <t>ประตูน้ำเหล็กหล่อลิ้นเคลือบยาง  ชนิดก้านยก   ขนาด  16  นิ้ว  ตรา เอส ซี ไอ (รุ่น RSRFE-F   BS 5150  )</t>
  </si>
  <si>
    <t>ประตูน้ำเหล็กหล่อลิ้นปีกผีเสื้อ ชนิด Rubber Seat  ขนาด 4 นิ้ว ตรา เอส ซี ไอ (BV3FR Short  มอก.382  มีเกียร์)</t>
  </si>
  <si>
    <t>ประตูน้ำเหล็กหล่อลิ้นปีกผีเสื้อ ชนิด Rubber Seat ขนาด 6 นิ้ว ตรา เอส ซี ไอ (BV3FR Short  มอก. 382  มีเกียร์)</t>
  </si>
  <si>
    <t>ประตูน้ำเหล็กหล่อลิ้นปีกผีเสื้อ ชนิด Rubber Seat ขนาด 8 นิ้ว ตรา เอส ซี ไอ (BV2FR Short  มอก. 382  มีเกียร์)</t>
  </si>
  <si>
    <t>ประตูน้ำเหล็กหล่อลิ้นปีกผีเสื้อ ชนิด Rubber Seat ขนาด 10 นิ้ว ตรา เอส ซี ไอ (BV3FR Short  มอก. 382  มีเกียร์)</t>
  </si>
  <si>
    <t>ประตูน้ำเหล็กหล่อลิ้นปีกผีเสื้อ ชนิด Rubber Seat ขนาด 12 นิ้ว ตรา เอส ซี ไอ (BV3FR Short  มอก. 382  มีเกียร์)</t>
  </si>
  <si>
    <t>ประตูน้ำเหล็กหล่อลิ้นปีกผีเสื้อ ชนิด Rubber Seat ขนาด 14 นิ้ว ตรา เอส ซี ไอ (BV3FR Short  มอก. 382  มีเกียร์)</t>
  </si>
  <si>
    <t>ประตูน้ำเหล็กหล่อลิ้นปีกผีเสื้อ ชนิด Rubber Seat ขนาด 16 นิ้ว ตรา เอส ซี ไอ (BV3FR Short  มอก. 382  มีเกียร์)</t>
  </si>
  <si>
    <t>ประตูน้ำเหล็กหล่อลิ้นปีกผีเสื้อ ชนิด Rubber Seat ขนาด 18 นิ้ว ตรา เอส ซี ไอ (BV3FR Short  มอก. 382  มีเกียร์)</t>
  </si>
  <si>
    <t>ประตูน้ำเหล็กหล่อลิ้นปีกผีเสื้อ ชนิด Rubber Seat ขนาด 20 นิ้ว ตรา เอส ซี ไอ (BV3FR Short  มอก. 382  มีเกียร์)</t>
  </si>
  <si>
    <t>ประตูน้ำเหล็กหล่อลิ้นปีกผีเสื้อ ชนิด Rubber Seat ขนาด 24 นิ้ว ตรา เอส ซี ไอ (BV3FR Short  มอก. 382  มีเกียร์)</t>
  </si>
  <si>
    <t>ประตูน้ำเหล็กหล่อลิ้นปีกผีเสื้อ ชนิด  Metal Seat ขนาด 4 นิ้ว ตรา เอส ซี ไอ (BV2F Short  มอก. 382  มีเกียร์)</t>
  </si>
  <si>
    <t>ประตูน้ำเหล็กหล่อลิ้นปีกผีเสื้อ ชนิด  Metal Seat ขนาด 6 นิ้ว ตรา เอส ซี ไอ (BV2F Short  มอก. 382  มีเกียร์)</t>
  </si>
  <si>
    <t>ประตูน้ำเหล็กหล่อลิ้นปีกผีเสื้อ ชนิด  Metal Seat ขนาด 8 นิ้ว ตรา เอส ซี ไอ (BV2F Short  มอก. 382  มีเกียร์)</t>
  </si>
  <si>
    <t>ประตูน้ำเหล็กหล่อลิ้นปีกผีเสื้อ ชนิด  Metal Seat ขนาด 10 นิ้ว ตรา เอส ซี ไอ (BV2F Short  มอก. 382  มีเกียร์)</t>
  </si>
  <si>
    <t>ประตูน้ำเหล็กหล่อลิ้นปีกผีเสื้อ ชนิด  Metal Seat ขนาด 12 นิ้ว ตรา เอส ซี ไอ (BV2F Short  มอก. 382  มีเกียร์)</t>
  </si>
  <si>
    <t>ประตูน้ำเหล็กหล่อลิ้นปีกผีเสื้อ ชนิด  Metal Seat ขนาด 14 นิ้ว ตรา เอส ซี ไอ (BV2F Short  มอก. 382  มีเกียร์)</t>
  </si>
  <si>
    <t>ประตูน้ำเหล็กหล่อลิ้นปีกผีเสื้อ ชนิด  Metal Seat ขนาด 16 นิ้ว ตรา เอส ซี ไอ (BV2F Short  มอก. 382  มีเกียร์)</t>
  </si>
  <si>
    <t>ประตูน้ำเหล็กหล่อลิ้นปีกผีเสื้อ ชนิด  Metal Seat ขนาด 18 นิ้ว ตรา เอส ซี ไอ (BV2F Short  มอก. 382  มีเกียร์)</t>
  </si>
  <si>
    <t>ประตูน้ำเหล็กหล่อลิ้นปีกผีเสื้อ ชนิด  Metal Seat ขนาด 20 นิ้ว ตรา เอส ซี ไอ (BV2F Short  มอก. 382  มีเกียร์)</t>
  </si>
  <si>
    <t>ประตูน้ำเหล็กหล่อลิ้นปีกผีเสื้อ ชนิด  Metal Seat ขนาด 24 นิ้ว ตรา เอส ซี ไอ (BV2F Short  มอก. 382  มีเกียร์)</t>
  </si>
  <si>
    <t>ประตูน้ำเหล็กหล่อลิ้นปีกผีเสื้อ ชนิด  Metal Seat ขนาด 28 นิ้ว ตรา เอส ซี ไอ (BV2F Short  มอก. 382  มีเกียร์)</t>
  </si>
  <si>
    <t>ประตูน้ำเหล็กหล่อลิ้นปีกผีเสื้อ ชนิด  Metal Seat ขนาด 32 นิ้ว ตรา เอส ซี ไอ (BV2F Short  มอก. 382  มีเกียร์)</t>
  </si>
  <si>
    <t>ประตูน้ำเหล็กหล่อลิ้นปีกผีเสื้อ ชนิด  Metal Seat ขนาด 36 นิ้ว ตรา เอส ซี ไอ (BV2F Short  มอก. 382  มีเกียร์)</t>
  </si>
  <si>
    <t>ประตูน้ำเหล็กหล่อลิ้นปีกผีเสื้อ ชนิด  Metal Seat ขนาด 40 นิ้ว ตรา เอส ซี ไอ (BV2F Short  มอก. 382  มีเกียร์)</t>
  </si>
  <si>
    <t>ประตูน้ำเหล็กหล่อกันกลับ   ขนาด  4  นิ้ว   ตรา เอส ซี ไอ   รุ่น CV1  F    มอก.383</t>
  </si>
  <si>
    <t>ประตูน้ำเหล็กหล่อกันกลับ   ขนาด  5  นิ้ว   ตรา เอส ซี ไอ   รุ่น CV1  F    มอก.383</t>
  </si>
  <si>
    <t>ประตูน้ำเหล็กหล่อกันกลับ   ขนาด  6  นิ้ว   ตรา เอส ซี ไอ   รุ่น CV1  F    มอก.383</t>
  </si>
  <si>
    <t>ประตูน้ำเหล็กหล่อกันกลับ   ขนาด  8  นิ้ว   ตรา เอส ซี ไอ   รุ่น CV1  F    มอก.383</t>
  </si>
  <si>
    <t>ประตูน้ำเหล็กหล่อกันกลับ   ขนาด  10  นิ้ว   ตรา เอส ซี ไอ   รุ่น CV1  F    มอก.383</t>
  </si>
  <si>
    <t>ประตูน้ำเหล็กหล่อกันกลับ   ขนาด  12  นิ้ว   ตรา เอส ซี ไอ   รุ่น CV1  F    มอก.383</t>
  </si>
  <si>
    <t>ประตูน้ำเหล็กหล่อกันกลับ   ขนาด  14  นิ้ว   ตรา เอส ซี ไอ   รุ่น CV1  F    มอก.383</t>
  </si>
  <si>
    <t>ประตูน้ำเหล็กหล่อกันกลับ   ขนาด  16  นิ้ว   ตรา เอส ซี ไอ   รุ่น CV1  F    มอก.383</t>
  </si>
  <si>
    <t>ประตูน้ำระบายอากาศ ขนาด 1 นิ้ว  ตรา เอส ซี ไอ (รุ่น AVS , AVD1F)</t>
  </si>
  <si>
    <t>ประตูน้ำระบายอากาศ ขนาด 2 นิ้ว  ตรา เอส ซี ไอ (รุ่น AVS , AVD1F)</t>
  </si>
  <si>
    <t>ประตูน้ำระบายอากาศ ขนาด 3 นิ้ว  ตรา เอส ซี ไอ (รุ่น AVS , AVD1F)</t>
  </si>
  <si>
    <t>ประตูน้ำระบายอากาศ ขนาด 4 นิ้ว  ตรา เอส ซี ไอ (รุ่น AVS , AVD1F)</t>
  </si>
  <si>
    <t>ประตูน้ำระบายอากาศ ขนาด 6 นิ้ว  ตรา เอส ซี ไอ (รุ่น AVS , AVD1F)</t>
  </si>
  <si>
    <t>ก๊อกน้ำทองเหลือง  ขนาด  1/2  นิ้ว  ตราซันวา</t>
  </si>
  <si>
    <t>ก๊อกน้ำทองเหลือง  ขนาด  3/4  นิ้ว  ตราซันวา</t>
  </si>
  <si>
    <t>ก๊อกน้ำทองเหลือง  ขนาด  1/2  นิ้ว  ตรา SCG</t>
  </si>
  <si>
    <t>ก๊อกน้ำบอลสนาม   ขนาด  1/2  นิ้ว  ตราซันวา</t>
  </si>
  <si>
    <t>ก๊อกน้ำบอลสนาม   ขนาด  3/4  นิ้ว  ตราซันวา</t>
  </si>
  <si>
    <t>ก๊อกน้ำบอลสนาม   ขนาด    1    นิ้ว  ตราซันวา</t>
  </si>
  <si>
    <t>ก๊อกน้ำบอลสนาม   ขนาด  1/2  นิ้ว  ตรา SCG</t>
  </si>
  <si>
    <t>ก๊อกน้ำบอลสนาม   ขนาด  1/2  นิ้ว  ตราซันวา แบบมีที่ล็อคกุญแจ</t>
  </si>
  <si>
    <t>ก๊อกน้ำบอลสนาม   ขนาด  1/2  นิ้ว  ตรา PP</t>
  </si>
  <si>
    <t>ถังบำบัดน้ำปฏิกูลไฟเบอร์กลาส  เติมอากาศ ขนาด 1000 ลิตร  ตรา ไบโอเทค  รุ่น  BO-1000</t>
  </si>
  <si>
    <t>ถังบำบัดน้ำปฏิกูลไฟเบอร์กลาส  เติมอากาศ ขนาด 1200 ลิตร  ตรา ไบโอเทค  รุ่น  BO-1200</t>
  </si>
  <si>
    <t>ถังบำบัดน้ำปฏิกูลไฟเบอร์กลาส  เติมอากาศ ขนาด 1600 ลิตร  ตรา ไบโอเทค  รุ่น  BO-1600</t>
  </si>
  <si>
    <t>ถังบำบัดน้ำปฏิกูลไฟเบอร์กลาส  เติมอากาศ ขนาด 1800 ลิตร  ตรา ไบโอเทค  รุ่น  BO-1800</t>
  </si>
  <si>
    <t>ถังบำบัดน้ำปฏิกูลไฟเบอร์กลาส  เติมอากาศ ขนาด 2200 ลิตร  ตรา ไบโอเทค  รุ่น  BO-2200</t>
  </si>
  <si>
    <t>ถังบำบัดน้ำเสียรวม แบบไม่อัดอากาศ  ขนาด  5-12 คน   ตราไฮเคลียร์ รุ่น 160 N</t>
  </si>
  <si>
    <t>ถังบำบัดน้ำเสียรวม แบบไม่อัดอากาศ  ขนาด 10-40  คน   ตราไฮเคลียร์ รุ่น 310 N</t>
  </si>
  <si>
    <t>ถังบำบัดน้ำเสียรวม แบบไม่อัดอากาศ  ขนาด 33-132  คน   ตราไฮเคลียร์ รุ่น 1200 N</t>
  </si>
  <si>
    <t>ถังบำบัดน้ำเสียรวม แบบไม่อัดอากาศ  ขนาด 3-12  คน  ตราไฮเคลียร์  รุ่น 130 N</t>
  </si>
  <si>
    <t>ถังบำบัดน้ำเสียรวม แบบไม่อัดอากาศ  ขนาด  7-28    คน  ตราไฮเคลียร์  รุ่น  220 N</t>
  </si>
  <si>
    <t>ถังบำบัดน้ำเสียรวม แบบไม่อัดอากาศ  ขนาด 8-32 คน  ตราไฮเคลียร์  รุ่น 260 N</t>
  </si>
  <si>
    <t>ถังบำบัดน้ำเสียรวม แบบไม่อัดอากาศ  ขนาด 13-52 คน  ตราไฮเคลียร์  รุ่น 390 N</t>
  </si>
  <si>
    <t>ถังบำบัดน้ำเสียรวม  แบบไม่อัดอากาศ ขนาด 16-64 คน  ตราไฮเคลียร์  รุ่น 500 N</t>
  </si>
  <si>
    <t>ถังบำบัดน้ำเสียรวม  แบบไม่อัดอากาศ  ขนาด 17-68 คน  ตราไฮเคลียร์  รุ่น 600N</t>
  </si>
  <si>
    <t>ถังบำบัดน้ำเสียรวม  แบบเติมอากาศ  ขนาด 15-60 คน  ตราไฮเคลียร์  รุ่น 310 DC</t>
  </si>
  <si>
    <t>ถังบำบัดน้ำเสียรวม  แบบเติมอากาศ  ขนาด  20-80 คน  ตราไฮเคลียร์  รุ่น 420 DC</t>
  </si>
  <si>
    <t>ถังบำบัดน้ำเสียรวม  แบบเติมอากาศ  ขนาด 30-120 คน  ตราไฮเคลียร์  รุ่น 630DC</t>
  </si>
  <si>
    <t>ถังบำบัดน้ำเสียรวม  แบบเติมอากาศ  ขนาด 35-140 คน  ตราไฮเคลียร์  รุ่น  730 DC</t>
  </si>
  <si>
    <t>ถังบำบัดน้ำเสียรวม  แบบเติมอากาศ  ขนาด 40-160 คน  ตราไฮเคลียร์ รุ่น  820 DC</t>
  </si>
  <si>
    <t>ถังบำบัดน้ำเสียรวม  แบบเติมอากาศ  ขนาด 49-196 คน  ตราไฮเคลียร์  รุ่น  960 DC</t>
  </si>
  <si>
    <t>ถังบำบัดน้ำเสียรวม  แบบเติมอากาศ  ขนาด  57-228  คน  ตราไฮเคลียร์  รุ่น 1100 DC</t>
  </si>
  <si>
    <t>ถังบำบัดน้ำเสียรวม  แบบเติมอากาศ  ขนาด  75-300 คน  ตราไฮเคลียร์  รุ่น 1500 DC</t>
  </si>
  <si>
    <t>ถังบำบัดน้ำเสียรวม  แบบเติมอากาศ  ขนาด 100-400 คน  ตราไฮเคลียร์  รุ่น 2200 DC</t>
  </si>
  <si>
    <t>ถังบำบัดน้ำเสียรวม   ไฟเบอร์กลาส แบบไม่เติมอากาศ ขนาด 1000 ลิตร/วัน ตรา ไบโอเทค รุ่น BT-1600</t>
  </si>
  <si>
    <t>ถังบำบัดน้ำเสียรวม   ไฟเบอร์กลาส แบบไม่เติมอากาศ ขนาด 1200 ลิตร/วัน ตรา ไบโอเทค รุ่น BT-1800</t>
  </si>
  <si>
    <t>ถังบำบัดน้ำเสียรวม   ไฟเบอร์กลาส แบบไม่เติมอากาศ ขนาด 1800 ลิตร/วัน ตรา ไบโอเทค รุ่น BT-2600</t>
  </si>
  <si>
    <t>ถังบำบัดน้ำเสียรวมไร้อากาศ  รุ่น  DHZ-1000  ขนาด 1,000  ลิตร    ตรา WAVE</t>
  </si>
  <si>
    <t>ถังบำบัดน้ำเสียรวมไร้อากาศ  รุ่น  DHZ-1200  ขนาด 1,200  ลิตร    ตรา WAVE</t>
  </si>
  <si>
    <t>ถังบำบัดน้ำเสียรวมไร้อากาศ  รุ่น  DHZ-1600  ขนาด 1,600  ลิตร    ตรา WAVE</t>
  </si>
  <si>
    <t>ถังบำบัดน้ำเสียรวมไร้อากาศ  รุ่น  DHZ-2000  ขนาด 2,000  ลิตร    ตรา WAVE</t>
  </si>
  <si>
    <t>ถังบำบัดน้ำเสียระบบกรองไร้อากาศ รวมหัวเชื้อแบคทีเรีย ขนาด 1,000  ลิตร   รุ่น hero  ตรา DOS</t>
  </si>
  <si>
    <t>ถังบำบัดน้ำเสียระบบกรองไร้อากาศ รวมหัวเชื้อแบคทีเรีย ขนาด 1,200  ลิตร   รุ่น hero  ตรา DOS</t>
  </si>
  <si>
    <t>ถังบำบัดน้ำเสียระบบกรองไร้อากาศ รวมหัวเชื้อแบคทีเรีย ขนาด 1,600  ลิตร   รุ่น hero  ตรา DOS</t>
  </si>
  <si>
    <t>ถังบำบัดน้ำเสียระบบกรองไร้อากาศ รวมหัวเชื้อแบคทีเรีย ขนาด 2,000  ลิตร   รุ่น hero  ตรา DOS</t>
  </si>
  <si>
    <t>ถังบําบัดน้ำเสีย แบบเกรอะกรองไร้อากาศ รุ่น EC-2E  ขนาด 850 ลิตร  ตรา PP</t>
  </si>
  <si>
    <t>ถังบําบัดน้ำเสีย แบบเกรอะกรองไร้อากาศ รุ่น EC-3E ขนาด 1,050 ลิตร ตรา PP</t>
  </si>
  <si>
    <t>ถังบําบัดน้ำเสีย แบบเกรอะกรองไร้อากาศ รุ่น EC-4E ขนาด 1,350 ลิตร ตรา PP</t>
  </si>
  <si>
    <t>ถังบําบัดน้ำเสีย แบบเกรอะกรองไร้อากาศ รุ่น EC-5E ขนาด 1,600 ลิตร ตรา PP</t>
  </si>
  <si>
    <t>ถังบําบัดน้ำเสีย แบบเกรอะกรองไร้อากาศ รุ่น EC-6E ขนาด 1,850 ลิตร ตรา PP</t>
  </si>
  <si>
    <t>ถังบําบัดน้ำเสีย แบบเกรอะกรองไร้อากาศ รุ่น EC-7E ขนาด 2,120 ลิตร ตรา PP</t>
  </si>
  <si>
    <t>ถังบําบัดน้ำเสียรวม แบบเกรอะกรองไร้อากาศ ทรงแบน ประหยัดพื้นที่ติดตั้ง รุ่น SP-800 ขนาด 800 ลิตร ตรา PP</t>
  </si>
  <si>
    <t>ถังบําบัดน้ำเสียรวม แบบเกรอะกรองไร้อากาศ ทรงแบน / ประหยัดพื้นที่ติดตั้ง รุ่น SP-1000 ขนาด 1,000 ลิตร ตรา PP</t>
  </si>
  <si>
    <t>ถังบําบัดน้ำเสียรวม แบบเติมอากาศ รุ่น AMC-20 ขนาดสําหรับ 300 คน ตรา PP</t>
  </si>
  <si>
    <t>ถังบําบัดน้ำเสียรวม แบบเติมอากาศ รุ่น AMC-25 ขนาดสําหรับ 375 คน ตรา PP</t>
  </si>
  <si>
    <t>ถังบําบัดน้ำเสียรวม แบบเติมอากาศ รุ่น AMC-30 ขนาดสําหรับ 450 คน ตรา PP</t>
  </si>
  <si>
    <t>ถังบําบัดน้ำเสียรวม แบบเติมอากาศ รุ่น AME-150 ขนาดสําหรับ 450 คน ตรา PP</t>
  </si>
  <si>
    <t>ถังบําบัดน้ำเสีย ระบบเกรอะกรองแบบสื่อชีวภาพเติมอากาศ รุ่น SS-1A ขนาดสําหรับ 5 คน ตรา PP</t>
  </si>
  <si>
    <t>ถังบําบัดน้ำเสีย ระบบเกรอะกรองแบบสื่อชีวภาพเติมอากาศ รุ่น SS-2A ขนาดสําหรับ 10 คน ตรา PP</t>
  </si>
  <si>
    <t>ถังบําบัดน้ำเสีย ระบบเกรอะกรองแบบสื่อชีวภาพเติมอากาศ รุ่น SS-3A ขนาดสําหรับ 15 คน ตรา PP</t>
  </si>
  <si>
    <t>ถังบําบัดน้ำเสีย ระบบเกรอะกรองแบบสื่อชีวภาพเติมอากาศ รุ่น SS-4A ขนาดสําหรับ 20 คน ตรา PP</t>
  </si>
  <si>
    <t>ถังบําบัดน้ำเสีย ระบบเกรอะกรองแบบสื่อชีวภาพเติมอากาศ รุ่น SS-5A ขนาดสําหรับ 25 คน ตรา PP</t>
  </si>
  <si>
    <t>ถังบําบัดน้ำเสีย ระบบเกรอะกรองแบบสื่อชีวภาพเติมอากาศ รุ่น SS-6A ขนาดสําหรับ 30 คน ตรา PP</t>
  </si>
  <si>
    <t>ถังบําบัดน้ำเสีย ระบบเกรอะกรองแบบสื่อชีวภาพเติมอากาศ รุ่น SS-7A ขนาดสําหรับ 35 คน ตรา PP</t>
  </si>
  <si>
    <t>ถังบําบัดน้ำเสีย ระบบเกรอะกรองแบบสื่อชีวภาพเติมอากาศ รุ่น SS-8A ขนาดสําหรับ 40 คน ตรา PP</t>
  </si>
  <si>
    <t>ถังบําบัดน้ำเสีย ระบบเกรอะกรองแบบสื่อชีวภาพเติมอากาศ รุ่น SS-9A ขนาดสําหรับ 45 คน ตรา PP</t>
  </si>
  <si>
    <t>ถังบําบัดน้ำเสีย ระบบเกรอะกรองแบบสื่อชีวภาพเติมอากาศ รุ่น SS-10A ขนาดสําหรับ 50 คน ตรา PP</t>
  </si>
  <si>
    <t>ถังบําบัดน้ำเสีย ระบบเกรอะกรองแบบสื่อชีวภาพเติมอากาศ รุ่น SS-11A ขนาดสําหรับ 55 คน ตรา PP</t>
  </si>
  <si>
    <t>ถังบําบัดน้ำเสีย ระบบเกรอะกรองแบบสื่อชีวภาพเติมอากาศ รุ่น SS-12A ขนาดสําหรับ 60 คน ตรา PP</t>
  </si>
  <si>
    <t>ถังบําบัดน้ำเสีย ระบบเกรอะกรองแบบสื่อชีวภาพเติมอากาศ รุ่น SS-13A ขนาดสําหรับ 65 คน ตรา PP</t>
  </si>
  <si>
    <t>ถังบําบัดน้ำเสีย ระบบเกรอะกรองแบบสื่อชีวภาพเติมอากาศ รุ่น SS-14A ขนาดสําหรับ 70 คน ตรา PP</t>
  </si>
  <si>
    <t>ถังบําบัดน้ำเสีย ระบบเกรอะกรองแบบสื่อชีวภาพเติมอากาศ รุ่น SS-15A ขนาดสําหรับ 75 คน ตรา PP</t>
  </si>
  <si>
    <t>ถังบําบัดน้ำเสีย ระบบเกรอะกรองแบบสื่อชีวภาพเติมอากาศ รุ่น SS-16A ขนาดสําหรับ 80 คน ตรา PP</t>
  </si>
  <si>
    <t>ถังบําบัดน้ำเสีย ระบบเกรอะกรองแบบสื่อชีวภาพเติมอากาศ รุ่น SS-17A ขนาดสําหรับ 85 คน ตรา PP</t>
  </si>
  <si>
    <t>ถังบําบัดน้ำเสีย ระบบเกรอะกรองแบบสื่อชีวภาพเติมอากาศ รุ่น SS-18A ขนาดสําหรับ 90 คน ตรา PP</t>
  </si>
  <si>
    <t>ถังบําบัดน้ำเสีย ระบบเกรอะกรองแบบสื่อชีวภาพเติมอากาศ รุ่น SS-19A ขนาดสําหรับ 95 คน ตรา PP</t>
  </si>
  <si>
    <t>ถังบําบัดน้ำเสีย ระบบเกรอะกรองแบบสื่อชีวภาพเติมอากาศ รุ่น SS-20A ขนาดสําหรับ 100 คน ตรา PP</t>
  </si>
  <si>
    <t>ถังเก็บน้ำเหล็กอาบสังกะสี ขนาดความจุ 55 ลิตร หนา 1.4 มม. รับแรงดัน 50 ปอนด์ รวมขาตั้ง (ไม่รวมค่าเคลือบสีภายใน) ตรามังกร</t>
  </si>
  <si>
    <t>ถังเก็บน้ำเหล็กอาบสังกะสี ขนาดความจุ 100 ลิตร หนา 2 มม. รับแรงดัน 50 ปอนด์ รวมขาตั้ง (ไม่รวมค่าเคลือบสีภายใน) ตรามังกร</t>
  </si>
  <si>
    <t>ถังเก็บน้ำเหล็กอาบสังกะสี ขนาดความจุ 150 ลิตร หนา 2 มม. รับแรงดัน 50 ปอนด์ รวมขาตั้ง (ไม่รวมค่าเคลือบสีภายใน) ตรามังกร</t>
  </si>
  <si>
    <t>ถังเก็บน้ำเหล็กอาบสังกะสี ขนาดความจุ 200 ลิตร หนา 2 มม. รับแรงดัน 50 ปอนด์ รวมขาตั้ง (ไม่รวมค่าเคลือบสีภายใน) ตรามังกร</t>
  </si>
  <si>
    <t>ถังเก็บน้ำเหล็กอาบสังกะสี ขนาดความจุ 250 ลิตร หนา 3 มม. รับแรงดัน 100 ปอนด์ รวมขาตั้ง (ไม่รวมค่าเคลือบสีภายใน) ตรามังกร</t>
  </si>
  <si>
    <t>ถังเก็บน้ำเหล็กอาบสังกะสี ขนาดความจุ 300 ลิตร หนา 3 มม. รับแรงดัน 100 ปอนด์ รวมขาตั้ง (ไม่รวมค่าเคลือบสีภายใน) ตรามังกร</t>
  </si>
  <si>
    <t>ถังเก็บน้ำเหล็กอาบสังกะสี ขนาดความจุ 400 ลิตร หนา 3 มม. รับแรงดัน 100 ปอนด์ รวมขาตั้ง (ไม่รวมค่าเคลือบสีภายใน) ตรามังกร</t>
  </si>
  <si>
    <t>ถังเก็บน้ำเหล็กอาบสังกะสี ขนาดความจุ 500 ลิตร หนา 3 มม. รับแรงดัน 100 ปอนด์ รวมขาตั้ง (ไม่รวมค่าเคลือบสีภายใน) ตรามังกร</t>
  </si>
  <si>
    <t>ถังเก็บน้ำเหล็กอาบสังกะสี ขนาดความจุ 700 ลิตร หนา 3 มม. รับแรงดัน 100 ปอนด์ รวมขาตั้ง (ไม่รวมค่าเคลือบสีภายใน) ตรามังกร</t>
  </si>
  <si>
    <t>ถังเก็บน้ำเหล็กอาบสังกะสี ขนาดความจุ 1,000 ลิตร หนา 3 มม. รับแรงดัน 100 ปอนด์ รวมขาตั้ง (ไม่รวมค่าเคลือบสีภายใน) ตรามังกร</t>
  </si>
  <si>
    <t>ถังเก็บน้ำไฟเบอร์กลาส  แบบตั้งพื้น ขนาดความจุ  1000  ลิตร ตรา ไบโอเทค  รุ่น F-10</t>
  </si>
  <si>
    <t>ถังเก็บน้ำไฟเบอร์กลาส  แบบตั้งพื้น ขนาดความจุ  1500  ลิตร ตรา ไบโอเทค  รุ่น F-15</t>
  </si>
  <si>
    <t>ถังเก็บน้ำไฟเบอร์กลาส  แบบตั้งพื้น ขนาดความจุ  2000  ลิตร ตรา ไบโอเทค  รุ่น F-20</t>
  </si>
  <si>
    <t>ถังเก็บน้ำไฟเบอร์กลาส  แบบตั้งพื้น ขนาดความจุ  2500  ลิตร ตรา ไบโอเทค  รุ่น F-25</t>
  </si>
  <si>
    <t>ถังเก็บน้ำไฟเบอร์กลาส  แบบตั้งพื้น ขนาดความจุ  3000  ลิตร ตรา ไบโอเทค  รุ่น F-30</t>
  </si>
  <si>
    <t>ถังเก็บน้ำไฟเบอร์กลาส  แบบตั้งพื้น ขนาดความจุ  4000  ลิตร ตรา ไบโอเทค  รุ่น F-40</t>
  </si>
  <si>
    <t>ถังเก็บน้ำไฟเบอร์กลาส แบบตั้งพื้น ทรงถ้วย รุ่น D-Tank ขนาด 1,000 ลิตร ตรา PP</t>
  </si>
  <si>
    <t>ถังเก็บน้ำไฟเบอร์กลาส แบบตั้งพื้น ทรงถ้วย รุ่น D-Tank ขนาด 1,500 ลิตร ตรา PP</t>
  </si>
  <si>
    <t>ถังเก็บน้ำไฟเบอร์กลาส แบบตั้งพื้น ทรงถ้วย รุ่น D-Tank ขนาด 2,000 ลิตร ตรา PP</t>
  </si>
  <si>
    <t>ถังเก็บน้ำไฟเบอร์กลาส แบบตั้งพื้น ทรงถ้วย รุ่น D-Tank ขนาด 2,500 ลิตร ตรา PP</t>
  </si>
  <si>
    <t>ถังเก็บน้ำไฟเบอร์กลาส แบบตั้งพื้น ทรงถ้วย รุ่น D-Tank ขนาด 3,000 ลิตร ตรา PP</t>
  </si>
  <si>
    <t>ถังเก็บน้ำไฟเบอร์กลาส แบบตั้งพื้น ทรงแอปเปิ้ล รุ่น A-Tank ขนาด 2,500 ลิตร ตรา PP</t>
  </si>
  <si>
    <t>ถังเก็บน้ำไฟเบอร์กลาส แบบตั้งพื้น ทรงแอปเปิ้ล รุ่น A-Tank ขนาด 4,000 ลิตร ตรา PP</t>
  </si>
  <si>
    <t>ถังเก็บน้ำไฟเบอร์กลาส แบบตั้งพื้น ทรงแอปเปิ้ล รุ่น A-Tank ขนาด 5,000ลิตร ตรา PP</t>
  </si>
  <si>
    <t>ถังเก็บน้ำไฟเบอร์กลาส แบบตั้งพื้น ทรงถ้วย รุ่น King Pro ขนาด 1,000 ลิตร ตรา PP</t>
  </si>
  <si>
    <t>ถังเก็บน้ำไฟเบอร์กลาส แบบตั้งพื้น ทรงถ้วย รุ่น King Pro ขนาด 1,500 ลิตร ตรา PP</t>
  </si>
  <si>
    <t>ถังเก็บน้ำไฟเบอร์กลาส แบบตั้งพื้น ทรงถ้วย รุ่น King Pro ขนาด 2,000 ลิตร ตรา PP</t>
  </si>
  <si>
    <t>ถังเก็บน้ำไฟเบอร์กลาส แบบตั้งพื้น ทรงถ้วย รุ่น King Pro ขนาด 2,500 ลิตร ตรา PP</t>
  </si>
  <si>
    <t>ถังเก็บน้ำไฟเบอร์กลาส แบบตั้งพื้น ทรงถ้วย รุ่น King Pro ขนาด 3,000 ลิตร ตรา PP</t>
  </si>
  <si>
    <t>ถังเก็บน้ำไฟเบอร์กลาส แบบตั้งพื้น ทรงแอปเปิ้ล รุ่น King Pro A ขนาด 2,500 ลิตร ตรา PP</t>
  </si>
  <si>
    <t>ถังเก็บน้ำไฟเบอร์กลาส แบบตั้งพื้น ทรงแอปเปิ้ล รุ่น King Pro A ขนาด 4,000 ลิตร ตรา PP</t>
  </si>
  <si>
    <t>ถังเก็บน้ำไฟเบอร์กลาส แบบตั้งพื้น ทรงแอปเปิ้ล รุ่น King Pro A ขนาด 5,000 ลิตร ตรา PP</t>
  </si>
  <si>
    <t>ถังเก็บน้ำพลาสติก รุ่น Greenery  ขนาด 1,000 ลิตร   ตรา DOS</t>
  </si>
  <si>
    <t>ถังเก็บน้ำพลาสติก รุ่น Greenery  ขนาด 1,500 ลิตร   ตรา DOS</t>
  </si>
  <si>
    <t>ถังเก็บน้ำพลาสติก รุ่น Greenery  ขนาด 2,000 ลิตร   ตรา DOS</t>
  </si>
  <si>
    <t>ถังเก็บน้ำพลาสติก รุ่น Money - s ขนาด 1,000 ลิตร   ตรา DOS</t>
  </si>
  <si>
    <t>ถังเก็บน้ำพลาสติก รุ่น Money - s ขนาด 2,000 ลิตร   ตรา DOS</t>
  </si>
  <si>
    <t>ถังเก็บน้ำพลาสติก รุ่น Ice ขนาด 1,000 ลิตร   ตรา DOS</t>
  </si>
  <si>
    <t>ถังเก็บน้ำพลาสติก รุ่น Ice ขนาด 2,000 ลิตร   ตรา DOS</t>
  </si>
  <si>
    <t>ถังเก็บน้ำพลาสติก รุ่น Rock Com ขนาด 1,000 ลิตร   ตรา DOS</t>
  </si>
  <si>
    <t>ถังเก็บน้ำพลาสติก รุ่น Rock Com ขนาด 2,000 ลิตร   ตรา DOS</t>
  </si>
  <si>
    <t>ถังเก็บน้ำ พี อี แบบตั้งพื้น รุ่น Wink ขนาด 1,000 ลิตร ตรา PP</t>
  </si>
  <si>
    <t>ถังเก็บน้ำ พี อี แบบตั้งพื้น รุ่น Wink ขนาด 1,500 ลิตร ตรา PP</t>
  </si>
  <si>
    <t>ถังเก็บน้ำ พี อี แบบตั้งพื้น รุ่น Wink ขนาด 2,000 ลิตร ตรา PP</t>
  </si>
  <si>
    <t>ถังเก็บน้ำ พี อี แบบตั้งพื้น รุ่น Hippo ขนาด 1,000 ลิตร ตรา PP</t>
  </si>
  <si>
    <t>ถังเก็บน้ำสแตนเลส ขนาดความจุ 55 ลิตร หนา 1.4 มม. รับแรงดัน 50 ปอนด์ รวมขาตั้ง (ไม่รวมค่าเคลือบสีภายใน) ตรามังกร</t>
  </si>
  <si>
    <t>ถังเก็บน้ำสแตนเลส ขนาดความจุ 100 ลิตร หนา 2 มม. รับแรงดัน 50 ปอนด์ รวมขาตั้ง (ไม่รวมค่าเคลือบสีภายใน) ตรามังกร</t>
  </si>
  <si>
    <t>ถังเก็บน้ำสแตนเลส ขนาดความจุ 150 ลิตร หนา 2 มม. รับแรงดัน 50 ปอนด์ รวมขาตั้ง (ไม่รวมค่าเคลือบสีภายใน) ตรามังกร</t>
  </si>
  <si>
    <t>ถังเก็บน้ำสแตนเลส ขนาดความจุ 200 ลิตร หนา 2 มม. รับแรงดัน 50 ปอนด์ รวมขาตั้ง (ไม่รวมค่าเคลือบสีภายใน) ตรามังกร</t>
  </si>
  <si>
    <t>ถังเก็บน้ำสแตนเลส ขนาดความจุ 250 ลิตร หนา 3 มม. รับแรงดัน 100 ปอนด์ รวมขาตั้ง (ไม่รวมค่าเคลือบสีภายใน) ตรามังกร</t>
  </si>
  <si>
    <t>ถังเก็บน้ำสแตนเลส ขนาดความจุ 300 ลิตร หนา 3 มม. รับแรงดัน 100 ปอนด์ รวมขาตั้ง (ไม่รวมค่าเคลือบสีภายใน) ตรามังกร</t>
  </si>
  <si>
    <t>ถังเก็บน้ำสแตนเลส ขนาดความจุ 400 ลิตร หนา 3 มม. รับแรงดัน 100 ปอนด์ รวมขาตั้ง (ไม่รวมค่าเคลือบสีภายใน) ตรามังกร</t>
  </si>
  <si>
    <t>ถังเก็บน้ำสแตนเลส ขนาดความจุ 500 ลิตร หนา 3 มม. รับแรงดัน 100 ปอนด์ รวมขาตั้ง (ไม่รวมค่าเคลือบสีภายใน) ตรามังกร</t>
  </si>
  <si>
    <t>ถังเก็บน้ำสแตนเลส ขนาดความจุ 700 ลิตร หนา 3 มม. รับแรงดัน 100 ปอนด์ รวมขาตั้ง (ไม่รวมค่าเคลือบสีภายใน) ตรามังกร</t>
  </si>
  <si>
    <t>ถังเก็บน้ำสแตนเลส ขนาดความจุ 1,000 ลิตร หนา 3 มม. รับแรงดัน 100 ปอนด์ รวมขาตั้ง (ไม่รวมค่าเคลือบสีภายใน) ตรามังกร</t>
  </si>
  <si>
    <t>ถังดักไขมันไฟเบอร์กลาส   ขนาดความจุ  1000  ลิตร  ตรา  ไบโอเทค  รุ่น  BG-1000</t>
  </si>
  <si>
    <t>ถังดักไขมันไฟเบอร์กลาส   ขนาดความจุ  1200  ลิตร  ตรา  ไบโอเทค  รุ่น BG-1200</t>
  </si>
  <si>
    <t>ถังดักไขมันไฟเบอร์กลาส   ขนาดความจุ  1600  ลิตร   ตรา  ไบโอเทค  รุ่น BG-1600</t>
  </si>
  <si>
    <t>ถังดักไขมันไฟเบอร์กลาส   ขนาดความจุ  2200  ลิตร   ตรา  ไบโอเทค  รุ่น BG-2200</t>
  </si>
  <si>
    <t>ถังดักไขมันใต้ซิงค์ ไฟเบอร์กลาส  ขนาด 15 ลิตร ตรา ไบโอเทค รุ่น GT-15</t>
  </si>
  <si>
    <t>ถังดักไขมันใต้ซิงค์ ไฟเบอร์กลาส  ขนาด 20 ลิตร ตรา ไบโอเทค รุ่น GT-20</t>
  </si>
  <si>
    <t>ถังดักไขมันใต้ซิงค์ ไฟเบอร์กลาส  ขนาด 30 ลิตร ตรา ไบโอเทค รุ่น GT-30</t>
  </si>
  <si>
    <t>ถังดักไขมันใต้ซิงค์ ไฟเบอร์กลาส  ขนาด 40 ลิตร ตรา ไบโอเทค รุ่น GT-40</t>
  </si>
  <si>
    <t>ถังดักไขมัน  แบบตั้งพื้น   ตรา DOS รุ่น G-TEK  ขนาดความจุ 15 ลิตร  (ขนาด 39x33x29 ซม.)</t>
  </si>
  <si>
    <t>ถังดักไขมัน  แบบตั้งพื้น   ตรา DOS รุ่น  D-SURE ขนาดความจุ 15 ลิตร  (ขนาด 29x39x33 ซม.)</t>
  </si>
  <si>
    <t>ถังดักไขมัน  แบบตั้งพื้น   ตรา DOS รุ่น G-TEK ขนาดความจุ 40 ลิตร (ขนาด 39x39x57 ซม.)</t>
  </si>
  <si>
    <t>ถังดักไขมัน  แบบตั้งพื้น/ใต้ซิงค์  ตรา DOS  รุ่น DGT ขนาดความจุ 50 ลิตร</t>
  </si>
  <si>
    <t>ถังดักไขมัน  แบบตั้งพื้น/ใต้ซิงค์  ตรา DOS  รุ่น DGT ขนาดความจุ 90 ลิตร</t>
  </si>
  <si>
    <t>ถังดักไขมัน  แบบตั้งพื้น/ใต้ซิงค์  ตรา DOS  รุ่น DGT ขนาดความจุ 140 ลิตร</t>
  </si>
  <si>
    <t>ถังดักไขมัน  แบบฝังใต้ดิน  ตรา DOS  รุ่น DGT ขนาดความจุ 50 ลิตร</t>
  </si>
  <si>
    <t>ถังดักไขมัน  แบบฝังใต้ดิน  ตรา DOS รุ่น DGT ขนาดความจุ 90 ลิตร</t>
  </si>
  <si>
    <t>สายไฟฟ้า VAF สายแบนแกนคู่ แรงดัน 300/500 โวลต์ ขนาด 2 x 1.0 ตร.มม. ยาว 100 เมตร ตราไทยยาซากิ</t>
  </si>
  <si>
    <t>สายไฟฟ้า VAF สายแบนแกนคู่ แรงดัน 300/500 โวลต์ ขนาด 2 x 1.5 ตร.มม. ยาว 100 เมตร ตราไทยยาซากิ</t>
  </si>
  <si>
    <t>สายไฟฟ้า VAF สายแบนแกนคู่ แรงดัน 300/500 โวลต์ ขนาด 2 x 2.5 ตร.มม. ยาว 100 เมตร ตราไทยยาซากิ</t>
  </si>
  <si>
    <t>สายไฟฟ้า VAF สายแบนแกนคู่ แรงดัน 300/500 โวลต์ ขนาด 2 x 4.0 ตร.มม. ยาว 100 เมตร ตราไทยยาซากิ</t>
  </si>
  <si>
    <t>สายไฟฟ้า VAF  แรงดัน 300/500 โวลต์ ขนาด 2 x 1.0 ตร.มม. ยาว 100 เมตร ตรา  BCC</t>
  </si>
  <si>
    <t>สายไฟฟ้า VAF  แรงดัน 300/500 โวลต์ ขนาด 2 x 4.0 ตร.มม. ยาว 100 เมตร ตรา  BCC</t>
  </si>
  <si>
    <t>สายไฟฟ้า VAF  แรงดัน 300/500 โวลต์ ขนาด 2 x 6.0 ตร.มม. ยาว 100 เมตร ตรา  BCC</t>
  </si>
  <si>
    <t>สายไฟฟ้า VAF  แรงดัน 300/500 โวลต์ ขนาด 2 x 10.0 ตร.มม. ยาว 100 เมตร ตรา  BCC</t>
  </si>
  <si>
    <t>สายไฟฟ้า VAF  แรงดัน 300/500 โวลต์ ขนาด 2 x 16.0 ตร.มม. ยาว 100 เมตร ตรา  BCC</t>
  </si>
  <si>
    <t>สายไฟฟ้า VCT สายกลมอ่อนแกนคู่  แรงดัน  450/750 โวลท์ ขนาด 2 * 1.0 ตร.มม. ยาว 100 ม. ตราไทยยาซากิ</t>
  </si>
  <si>
    <t>สายไฟฟ้า VCT สายกลมอ่อนแกนคู่  แรงดัน  450/750 โวลท์ ขนาด 2 * 1.5 ตร.มม. ยาว 100 ม. ตราไทยยาซากิ</t>
  </si>
  <si>
    <t>สายไฟฟ้า VCT สายกลมอ่อนแกนคู่  แรงดัน  450/750 โวลท์ ขนาด 2 * 2.5 ตร.มม. ยาว 100 ม. ตราไทยยาซากิ</t>
  </si>
  <si>
    <t>สายไฟฟ้า VCT สายกลมอ่อนแกนคู่  แรงดัน  450/750 โวลท์ ขนาด 2 * 4.0 ตร.มม. ยาว 100 ม. ตราไทยยาซากิ</t>
  </si>
  <si>
    <t>สายไฟฟ้า VCT สายกลมอ่อนแกนคู่  แรงดัน  450/750 โวลท์ ขนาด 2 * 6.0 ตร.มม. ยาว 100 ม. ตราไทยยาซากิ</t>
  </si>
  <si>
    <t>สายไฟฟ้า VCT สายกลมอ่อนแกนคู่  แรงดัน  450/750 โวลท์ ขนาด 2 * 10.0 ตร.มม. ยาว 100 ม. ตราไทยยาซากิ</t>
  </si>
  <si>
    <t>สายไฟฟ้า VCT สายกลมอ่อนแกนคู่  แรงดัน  450/750 โวลท์ ขนาด 2 * 16.0 ตร.มม. ยาว 100 ม. ตราไทยยาซากิ</t>
  </si>
  <si>
    <t>สายไฟฟ้า VCT สายกลมอ่อนแกนคู่  แรงดัน  450/750 โวลท์ ขนาด 2 * 25.0 ตร.มม. ยาว 100 ม. ตราไทยยาซากิ</t>
  </si>
  <si>
    <t>สายไฟฟ้า VCT สายกลมอ่อนแกนคู่  แรงดัน  450/750 โวลท์ ขนาด 2 * 35.0 ตร.มม. ยาว 100 ม. ตราไทยยาซากิ</t>
  </si>
  <si>
    <t>สายไฟฟ้า VCT สายกลมอ่อนแกนคู่  แรงดัน  450/750 โวลท์ ขนาด 2 x 1.0 ตร.มม. ยาว 100 ม. ตราบางกอกเคเบิ้ล</t>
  </si>
  <si>
    <t>สายไฟฟ้า VCT สายกลมอ่อนแกนคู่  แรงดัน  450/750 โวลท์ ขนาด 2 x 1.5 ตร.มม. ยาว 100 ม. ตราบางกอกเคเบิ้ล</t>
  </si>
  <si>
    <t>สายไฟฟ้า VCT สายกลมอ่อนแกนคู่  แรงดัน  450/750 โวลท์ ขนาด 2 x 2.5 ตร.มม. ยาว 100 ม. ตราบางกอกเคเบิ้ล</t>
  </si>
  <si>
    <t>สายไฟฟ้า VCT สายกลมอ่อนแกนคู่  แรงดัน  450/750 โวลท์ ขนาด 2 x 4.0 ตร.มม. ยาว 100 ม. ตราบางกอกเคเบิ้ล</t>
  </si>
  <si>
    <t>สายไฟฟ้า VCT สายกลมอ่อนแกนคู่  แรงดัน  450/750 โวลท์ ขนาด 2 x 6.0 ตร.มม. ยาว 100 ม. ตราบางกอกเคเบิ้ล</t>
  </si>
  <si>
    <t>สายไฟฟ้า VCT สายกลมอ่อนแกนคู่  แรงดัน  450/750 โวลท์ ขนาด 2 x 10.0 ตร.มม. ยาว 100 ม. ตราบางกอกเคเบิ้ล</t>
  </si>
  <si>
    <t>สายไฟฟ้า VCT สายกลมอ่อนแกนคู่  แรงดัน  450/750 โวลท์ ขนาด 2 x 16.0 ตร.มม. ยาว 100 ม. ตราบางกอกเคเบิ้ล</t>
  </si>
  <si>
    <t>สายไฟฟ้า VCT สายกลมอ่อนแกนคู่  แรงดัน  450/750 โวลท์ ขนาด 2 x 25.0 ตร.มม. ยาว 100 ม. ตราบางกอกเคเบิ้ล</t>
  </si>
  <si>
    <t>สายไฟฟ้า VCT สายกลมอ่อนแกนคู่  แรงดัน  450/750 โวลท์ ขนาด 2 x 35.0 ตร.มม. ยาว 100 ม. ตราบางกอกเคเบิ้ล</t>
  </si>
  <si>
    <t>สายไฟฟ้า VCT สายกลมอ่อนแกน 3 แกน  แรงดัน 450/750 โวลท์ ขนาด 3 * 1.0 ตร.มม. ยาว 100 ม. ตราไทยยาซากิ</t>
  </si>
  <si>
    <t>สายไฟฟ้า VCT สายกลมอ่อนแกน 3 แกน  แรงดัน 450/750 โวลท์ ขนาด 3 * 1.5 ตร.มม. ยาว 100 ม. ตราไทยยาซากิ</t>
  </si>
  <si>
    <t>สายไฟฟ้า VCT สายกลมอ่อนแกน 3 แกน  แรงดัน 450/750 โวลท์ ขนาด 3 * 2.5 ตร.มม. ยาว 100 ม. ตราไทยยาซากิ</t>
  </si>
  <si>
    <t>สายไฟฟ้า VCT สายกลมอ่อนแกน 3 แกน  แรงดัน 450/750 โวลท์ ขนาด 3 * 4.0 ตร.มม. ยาว 100 ม. ตราไทยยาซากิ</t>
  </si>
  <si>
    <t>สายไฟฟ้า VCT สายกลมอ่อนแกน 3 แกน  แรงดัน 450/750 โวลท์ ขนาด 3 * 6.0 ตร.มม. ยาว 100 ม. ตราไทยยาซากิ</t>
  </si>
  <si>
    <t>สายไฟฟ้า VCT สายกลมอ่อนแกน 3 แกน  แรงดัน 450/750 โวลท์ ขนาด 3 * 10.0 ตร.มม. ยาว 100 ม. ตราไทยยาซากิ</t>
  </si>
  <si>
    <t>สายไฟฟ้า VCT สายกลมอ่อนแกน 3 แกน  แรงดัน 450/750 โวลท์ ขนาด 3 * 16.0 ตร.มม. ยาว 100 ม. ตราไทยยาซากิ</t>
  </si>
  <si>
    <t>สายไฟฟ้า VCT สายกลมอ่อนแกน 3 แกน  แรงดัน 450/750 โวลท์ ขนาด 3 * 25.0 ตร.มม. ยาว 100 ม. ตราไทยยาซากิ</t>
  </si>
  <si>
    <t>สายไฟฟ้า VCT สายกลมอ่อนแกน 3 แกน  แรงดัน 450/750 โวลท์ ขนาด 3 * 35.0 ตร.มม. ยาว 100 ม. ตราไทยยาซากิ</t>
  </si>
  <si>
    <t>สายไฟฟ้า VCT สายกลมอ่อนแกน 3 แกน  แรงดัน 450/750 โวลท์ ขนาด 3 x 1.0 ตร.มม. ยาว 100 ม. ตราบางกอกเคเบิ้ล</t>
  </si>
  <si>
    <t>สายไฟฟ้า VCT สายกลมอ่อนแกน 3 แกน  แรงดัน 450/750 โวลท์ ขนาด 3 x 1.5 ตร.มม. ยาว 100 ม. ตราบางกอกเคเบิ้ล</t>
  </si>
  <si>
    <t>สายไฟฟ้า VCT สายกลมอ่อนแกน 3 แกน  แรงดัน 450/750 โวลท์ ขนาด 3 x 2.5 ตร.มม. ยาว 100 ม. ตราบางกอกเคเบิ้ล</t>
  </si>
  <si>
    <t>สายไฟฟ้า VCT สายกลมอ่อนแกน 3 แกน  แรงดัน 450/750 โวลท์ ขนาด 3 x 4.0 ตร.มม. ยาว 100 ม. ตราบางกอกเคเบิ้ล</t>
  </si>
  <si>
    <t>สายไฟฟ้า VCT สายกลมอ่อนแกน 3 แกน  แรงดัน 450/750 โวลท์ ขนาด 3 x 6.0 ตร.มม. ยาว 100 ม. ตราบางกอกเคเบิ้ล</t>
  </si>
  <si>
    <t>สายไฟฟ้า VCT สายกลมอ่อนแกน 3 แกน  แรงดัน 450/750 โวลท์ ขนาด 3 x 10.0 ตร.มม. ยาว 100 ม. ตราบางกอกเคเบิ้ล</t>
  </si>
  <si>
    <t>สายไฟฟ้า VCT สายกลมอ่อนแกน 3 แกน  แรงดัน 450/750 โวลท์ ขนาด 3 x 16.0 ตร.มม. ยาว 100 ม. ตราบางกอกเคเบิ้ล</t>
  </si>
  <si>
    <t>สายไฟฟ้า VCT สายกลมอ่อนแกน 3 แกน  แรงดัน 450/750 โวลท์ ขนาด 3 x 25.0 ตร.มม. ยาว 100 ม. ตราบางกอกเคเบิ้ล</t>
  </si>
  <si>
    <t>สายไฟฟ้า VCT สายกลมอ่อนแกน 3 แกน  แรงดัน 450/750 โวลท์ ขนาด 3 x 35.0 ตร.มม. ยาว 100 ม. ตราบางกอกเคเบิ้ล</t>
  </si>
  <si>
    <t>สายไฟฟ้า VCT สายกลมอ่อนแกน 4 แกน  แรงดัน 450/750 โวลท์ ขนาด 4 x 1.0 ตร.มม. ยาว 100 ม. ตราไทยยาซากิ</t>
  </si>
  <si>
    <t>สายไฟฟ้า VCT สายกลมอ่อนแกน 4 แกน  แรงดัน 450/750 โวลท์ ขนาด 4 x 1.5  ตร.มม. ยาว 100 ม. ตราไทยยาซากิ</t>
  </si>
  <si>
    <t>สายไฟฟ้า VCT สายกลมอ่อนแกน 4 แกน  แรงดัน 450/750 โวลท์ ขนาด 4 x 2.5  ตร.มม. ยาว 100 ม. ตราไทยยาซากิ</t>
  </si>
  <si>
    <t>สายไฟฟ้า VCT สายกลมอ่อนแกน 4 แกน  แรงดัน 450/750 โวลท์ ขนาด 4 x 4.0 ตร.มม. ยาว 100 ม. ตราไทยยาซากิ</t>
  </si>
  <si>
    <t>สายไฟฟ้า VCT สายกลมอ่อนแกน 4 แกน  แรงดัน 450/750 โวลท์ ขนาด 4 x 6.0 ตร.มม. ยาว 100 ม. ตราไทยยาซากิ</t>
  </si>
  <si>
    <t>สายไฟฟ้า VCT สายกลมอ่อนแกน 4 แกน  แรงดัน 450/750 โวลท์ ขนาด 4 x 10.0 ตร.มม. ยาว 100 ม. ตราไทยยาซากิ</t>
  </si>
  <si>
    <t>สายไฟฟ้า VCT สายกลมอ่อนแกน 4 แกน  แรงดัน 450/750 โวลท์ ขนาด 4 x 16.0 ตร.มม. ยาว 100 ม. ตราไทยยาซากิ</t>
  </si>
  <si>
    <t>สายไฟฟ้า VCT สายกลมอ่อนแกน 4 แกน  แรงดัน 450/750 โวลท์ ขนาด 4 x 25.0 ตร.มม. ยาว 100 ม. ตราไทยยาซากิ</t>
  </si>
  <si>
    <t>สายไฟฟ้า VCT สายกลมอ่อนแกน 4 แกน  แรงดัน 450/750 โวลท์ ขนาด 4 x 35.0 ตร.มม. ยาว 100 ม. ตราไทยยาซากิ</t>
  </si>
  <si>
    <t>สายไฟฟ้า VCT สายกลมอ่อนแกน 4 แกน  แรงดัน 450/750 โวลท์ ขนาด 4 x 1.0 ตร.มม. ยาว 100 ม. ตราบางกอกเคเบิ้ล</t>
  </si>
  <si>
    <t>สายไฟฟ้า VCT สายกลมอ่อนแกน 4 แกน  แรงดัน 450/750 โวลท์ ขนาด 4 x 1.5 ตร.มม. ยาว 100 ม. ตราบางกอกเคเบิ้ล</t>
  </si>
  <si>
    <t>สายไฟฟ้า VCT สายกลมอ่อนแกน 4 แกน  แรงดัน 450/750 โวลท์ ขนาด 4 x 2.5 ตร.มม. ยาว 100 ม. ตราบางกอกเคเบิ้ล</t>
  </si>
  <si>
    <t>สายไฟฟ้า VCT สายกลมอ่อนแกน 4 แกน  แรงดัน 450/750 โวลท์ ขนาด 4 x 4.0 ตร.มม. ยาว 100 ม. ตราบางกอกเคเบิ้ล</t>
  </si>
  <si>
    <t>สายไฟฟ้า VCT สายกลมอ่อนแกน 4 แกน  แรงดัน 450/750 โวลท์ ขนาด 4 x 6.0 ตร.มม. ยาว 100 ม. ตราบางกอกเคเบิ้ล</t>
  </si>
  <si>
    <t>สายไฟฟ้า VCT สายกลมอ่อนแกน 4 แกน  แรงดัน 450/750 โวลท์ ขนาด 4 x 10.0 ตร.มม. ยาว 100 ม. ตราบางกอกเคเบิ้ล</t>
  </si>
  <si>
    <t>สายไฟฟ้า VCT สายกลมอ่อนแกน 4 แกน  แรงดัน 450/750 โวลท์ ขนาด 4 x 16.0 ตร.มม. ยาว 100 ม. ตราบางกอกเคเบิ้ล</t>
  </si>
  <si>
    <t>สายไฟฟ้า VCT สายกลมอ่อนแกน 4 แกน  แรงดัน 450/750 โวลท์ ขนาด 4 x 25.0 ตร.มม. ยาว 100 ม. ตราบางกอกเคเบิ้ล</t>
  </si>
  <si>
    <t>สายไฟฟ้า VCT สายกลมอ่อนแกน 4 แกน  แรงดัน 450/750 โวลท์ ขนาด 4 x 35.0 ตร.มม. ยาว 100 ม. ตราบางกอกเคเบิ้ล</t>
  </si>
  <si>
    <t>สายไฟฟ้า 60227 IEC 53 สายกลมอ่อนแกนคู่ แรงดัน 300/500 โวลท์ ขนาด 2 x 0.75 ตร.มม. ยาว 100 ม. ตราไทยยาซากิ</t>
  </si>
  <si>
    <t>สายไฟฟ้า 60227 IEC 53 สายกลมอ่อนแกนคู่ แรงดัน 300/500 โวลท์ ขนาด 2 x 1.0 ตร.มม. ยาว 100 ม. ตราไทยยาซากิ</t>
  </si>
  <si>
    <t>สายไฟฟ้า 60227 IEC 53 สายกลมอ่อนแกนคู่ แรงดัน 300/500 โวลท์ ขนาด 2 x 1.5 ตร.มม. ยาว 100 ม. ตราไทยยาซากิ</t>
  </si>
  <si>
    <t>สายไฟฟ้า 60227 IEC 53 สายกลมอ่อนแกนคู่ แรงดัน 300/500 โวลท์ ขนาด 2 x 2.5 ตร.มม. ยาว 100 ม. ตราไทยยาซากิ</t>
  </si>
  <si>
    <t>สายไฟฟ้า 60227 IEC 53 สายกลมอ่อนแกนคู่ แรงดัน 300/500 โวลท์ ขนาด 2 x 0.75 ตร.มม. ยาว 100 ม. ตราบางกอกเคเบิ้ล</t>
  </si>
  <si>
    <t>สายไฟฟ้า 60227 IEC 53 สายกลมอ่อนแกนคู่ แรงดัน 300/500 โวลท์ ขนาด 2 x 1.0 ตร.มม. ยาว 100 ม. ตราบางกอกเคเบิ้ล</t>
  </si>
  <si>
    <t>สายไฟฟ้า 60227 IEC 53 สายกลมอ่อนแกนคู่ แรงดัน 300/500 โวลท์ ขนาด 2 x 1.5 ตร.มม. ยาว 100 ม. ตราบางกอกเคเบิ้ล</t>
  </si>
  <si>
    <t>สายไฟฟ้า 60227 IEC 53 สายกลมอ่อนแกนคู่ แรงดัน 300/500 โวลท์ ขนาด 2 x 2.5 ตร.มม. ยาว 100 ม. ตราบางกอกเคเบิ้ล</t>
  </si>
  <si>
    <t>สายไฟฟ้า 60227 IEC 53 สายกลมอ่อน  แกน 3 แกน  แรงดัน 300/500 โวลท์ ขนาด 3 x 0.75 ตร.มม. ยาว 100 ม. ตราไทยยาซากิ</t>
  </si>
  <si>
    <t>สายไฟฟ้า 60227 IEC 53 สายกลมอ่อน  แกน 3 แกน  แรงดัน 300/500 โวลท์ ขนาด 3 x 1.0 ตร.มม. ยาว 100 ม. ตราไทยยาซากิ</t>
  </si>
  <si>
    <t>สายไฟฟ้า 60227 IEC 53 สายกลมอ่อน  แกน 3 แกน  แรงดัน 300/500 โวลท์ ขนาด 3 x 1.5 ตร.มม. ยาว 100 ม. ตราไทยยาซากิ</t>
  </si>
  <si>
    <t>สายไฟฟ้า 60227 IEC 53 สายกลมอ่อน  แกน 3 แกน  แรงดัน 300/500 โวลท์ ขนาด 3 x 2.5 ตร.มม. ยาว 100 ม. ตราไทยยาซากิ</t>
  </si>
  <si>
    <t>สายไฟฟ้า 60227 IEC 53 สายกลมอ่อน  แกน 3 แกน  แรงดัน 300/500 โวลท์ ขนาด 3 x 0.75 ตร.มม. ยาว 100 ม. ตราบางกอกเคเบิ้ล</t>
  </si>
  <si>
    <t>สายไฟฟ้า 60227 IEC 53 สายกลมอ่อน  แกน 3 แกน  แรงดัน 300/500 โวลท์ ขนาด 3 x 1.0 ตร.มม. ยาว 100 ม. ตราบางกอกเคเบิ้ล</t>
  </si>
  <si>
    <t>สายไฟฟ้า 60227 IEC 53 สายกลมอ่อน  แกน 3 แกน  แรงดัน 300/500 โวลท์ ขนาด 3 x 1.5 ตร.มม. ยาว 100 ม. ตราบางกอกเคเบิ้ล</t>
  </si>
  <si>
    <t>สายไฟฟ้า 60227 IEC 53 สายกลมอ่อน  แกน 3 แกน  แรงดัน 300/500 โวลท์ ขนาด 3 x 2.5 ตร.มม. ยาว 100 ม. ตราบางกอกเคเบิ้ล</t>
  </si>
  <si>
    <t>สายไฟฟ้า 60227 IEC 53 สายกลมอ่อน  แกน 4 แกน  แรงดัน 300/500 โวลท์ ขนาด 4 x 0.75 ตร.มม. ยาว 100 ม. ตราไทยยาซากิ</t>
  </si>
  <si>
    <t>สายไฟฟ้า 60227 IEC 53 สายกลมอ่อน  แกน 4 แกน  แรงดัน 300/500 โวลท์ ขนาด 4 x 1.0 ตร.มม. ยาว 100 ม. ตราไทยยาซากิ</t>
  </si>
  <si>
    <t>สายไฟฟ้า 60227 IEC 53 สายกลมอ่อน  แกน 4 แกน  แรงดัน 300/500 โวลท์ ขนาด 4 x 1.5 ตร.มม. ยาว 100 ม. ตราไทยยาซากิ</t>
  </si>
  <si>
    <t>สายไฟฟ้า 60227 IEC 53 สายกลมอ่อน  แกน 4 แกน  แรงดัน 300/500 โวลท์ ขนาด 4 x 2.5 ตร.มม. ยาว 100 ม. ตราไทยยาซากิ</t>
  </si>
  <si>
    <t>สายไฟฟ้า 60227 IEC 53 สายกลมอ่อน  แกน 4 แกน  แรงดัน 300/500 โวลท์ ขนาด 4 x 0.75 ตร.มม. ยาว 100 ม. ตราบางกอกเคเบิ้ล</t>
  </si>
  <si>
    <t>สายไฟฟ้า 60227 IEC 53 สายกลมอ่อน  แกน 4 แกน  แรงดัน 300/500 โวลท์ ขนาด 4 x 1.0 ตร.มม. ยาว 100 ม. ตราบางกอกเคเบิ้ล</t>
  </si>
  <si>
    <t>สายไฟฟ้า 60227 IEC 53 สายกลมอ่อน  แกน 4 แกน  แรงดัน 300/500 โวลท์ ขนาด 4 x 1.5 ตร.มม. ยาว 100 ม. ตราบางกอกเคเบิ้ล</t>
  </si>
  <si>
    <t>สายไฟฟ้า 60227 IEC 53 สายกลมอ่อน  แกน 4 แกน  แรงดัน 300/500 โวลท์ ขนาด 4 x 2.5 ตร.มม. ยาว 100 ม. ตราบางกอกเคเบิ้ล</t>
  </si>
  <si>
    <t>สายไฟฟ้า 60227 IEC01 THW แรงดัน 450/750 โวลท์ สายกลมแกนเดี่ยว ยาว 100 เมตร ขนาด 1 x 1.5 ตร.มม. ตราไทยยาซากิ</t>
  </si>
  <si>
    <t>สายไฟฟ้า 60227 IEC01 THW แรงดัน 450/750 โวลท์ สายกลมแกนเดี่ยว ยาว 100 เมตร ขนาด 1 x 2.5 ตร.มม. ตราไทยยาซากิ</t>
  </si>
  <si>
    <t>สายไฟฟ้า 60227 IEC01 THW แรงดัน 450/750 โวลท์ สายกลมแกนเดี่ยว ยาว 100 เมตร ขนาด 1 x 4.0 ตร.มม. ตราไทยยาซากิ</t>
  </si>
  <si>
    <t>สายไฟฟ้า 60227 IEC01 THW แรงดัน 450/750 โวลท์ สายกลมแกนเดี่ยว ยาว 100 เมตร ขนาด 1 x 6.0 ตร.มม. ตราไทยยาซากิ</t>
  </si>
  <si>
    <t>สายไฟฟ้า 60227 IEC01 THW แรงดัน 450/750 โวลท์ สายกลมแกนเดี่ยว ยาว 100 เมตร ขนาด 1 x 10.0 ตร.มม. ตราไทยยาซากิ</t>
  </si>
  <si>
    <t>สายไฟฟ้า 60227 IEC01 THW แรงดัน 450/750 โวลท์ สายกลมแกนเดี่ยว ยาว 100 เมตร ขนาด 1 x 16.0 ตร.มม. ตราไทยยาซากิ</t>
  </si>
  <si>
    <t>สายไฟฟ้า 60227 IEC01 THW แรงดัน 450/750 โวลท์ สายกลมแกนเดี่ยว ยาว 100 เมตร ขนาด 1 x 25.0 ตร.มม. ตราไทยยาซากิ</t>
  </si>
  <si>
    <t>สายไฟฟ้า 60227 IEC01 THW แรงดัน 450/750 โวลท์ สายกลมแกนเดี่ยว ยาว 100 เมตร ขนาด 1 x 35.0 ตร.มม. ตราไทยยาซากิ</t>
  </si>
  <si>
    <t>สายไฟฟ้า 60227 IEC01 THW แรงดัน 450/750 โวลท์ สายกลมแกนเดี่ยว ยาว 100 เมตร ขนาด 1 x 50.0 ตร.มม. ตราไทยยาซากิ</t>
  </si>
  <si>
    <t>สายไฟฟ้า 60227 IEC01 THW แรงดัน 450/750 โวลท์ สายกลมแกนเดี่ยว ยาว 100 เมตร ขนาด 1 x 70.0 ตร.มม. ตราไทยยาซากิ</t>
  </si>
  <si>
    <t>สายไฟฟ้า 60227 IEC01 THW แรงดัน 450/750 โวลท์ สายกลมแกนเดี่ยว ยาว 100 เมตร ขนาด 1 x 95.0 ตร.มม. ตราไทยยาซากิ</t>
  </si>
  <si>
    <t>สายไฟฟ้า 60227 IEC01 THW แรงดัน 450/750 โวลท์ สายกลมแกนเดี่ยว ยาว 100 เมตร ขนาด 1 x 120.0 ตร.มม. ตราไทยยาซากิ</t>
  </si>
  <si>
    <t>สายไฟฟ้า 60227 IEC01 THW แรงดัน 450/750 โวลท์ สายกลมแกนเดี่ยว ยาว 100 เมตร ขนาด 1 x 1.5 ตร.มม. ตราบางกอกเคเบิ้ล</t>
  </si>
  <si>
    <t>สายไฟฟ้า 60227 IEC01 THW แรงดัน 450/750 โวลท์ สายกลมแกนเดี่ยว ยาว 100 เมตร ขนาด 1 x 2.5 ตร.มม. ตราบางกอกเคเบิ้ล</t>
  </si>
  <si>
    <t>สายไฟฟ้า 60227 IEC01 THW แรงดัน 450/750 โวลท์ สายกลมแกนเดี่ยว ยาว 100 เมตร ขนาด 1 x 4.0 ตร.มม. ตราบางกอกเคเบิ้ล</t>
  </si>
  <si>
    <t>สายไฟฟ้า 60227 IEC01 THW แรงดัน 450/750 โวลท์ สายกลมแกนเดี่ยว ยาว 100 เมตร ขนาด 1 x 6.0 ตร.มม. ตราบางกอกเคเบิ้ล</t>
  </si>
  <si>
    <t>สายไฟฟ้า 60227 IEC01 THW แรงดัน 450/750 โวลท์ สายกลมแกนเดี่ยว ยาว 100 เมตร ขนาด 1 x 10.0 ตร.มม. ตราบางกอกเคเบิ้ล</t>
  </si>
  <si>
    <t>สายไฟฟ้า 60227 IEC01 THW แรงดัน 450/750 โวลท์ สายกลมแกนเดี่ยว ยาว 100 เมตร ขนาด 1 x 16.0 ตร.มม. ตราบางกอกเคเบิ้ล</t>
  </si>
  <si>
    <t>สายไฟฟ้า 60227 IEC01 THW แรงดัน 450/750 โวลท์ สายกลมแกนเดี่ยว ยาว 100 เมตร ขนาด 1 x 25.0 ตร.มม. ตราบางกอกเคเบิ้ล</t>
  </si>
  <si>
    <t>สายไฟฟ้า 60227 IEC01 THW แรงดัน 450/750 โวลท์ สายกลมแกนเดี่ยว ยาว 100 เมตร ขนาด 1 x 35.0 ตร.มม. ตราบางกอกเคเบิ้ล</t>
  </si>
  <si>
    <t>สายไฟฟ้า 60227 IEC01 THW แรงดัน 450/750 โวลท์ สายกลมแกนเดี่ยว ยาว 100 เมตร ขนาด 1 x 50.0 ตร.มม. ตราบางกอกเคเบิ้ล</t>
  </si>
  <si>
    <t>สายไฟฟ้า 60227 IEC01 THW แรงดัน 450/750 โวลท์ สายกลมแกนเดี่ยว ยาว 100 เมตร ขนาด 1 x 70.0 ตร.มม. ตราบางกอกเคเบิ้ล</t>
  </si>
  <si>
    <t>สายไฟฟ้า 60227 IEC01 THW แรงดัน 450/750 โวลท์ สายกลมแกนเดี่ยว ยาว 100 เมตร ขนาด 1 x 95.0 ตร.มม. ตราบางกอกเคเบิ้ล</t>
  </si>
  <si>
    <t>สายไฟฟ้า 60227 IEC01 THW แรงดัน 450/750 โวลท์ สายกลมแกนเดี่ยว ยาว 100 เมตร ขนาด 1 x 120.0 ตร.มม. ตราบางกอกเคเบิ้ล</t>
  </si>
  <si>
    <t>สายไฟฟ้า 60227 IEC01 THW แรงดัน 450/750 โวลท์ สายกลมแกนเดี่ยว ยาว 100 เมตร ขนาด 1 x 150.0 ตร.มม. ตราบางกอกเคเบิ้ล</t>
  </si>
  <si>
    <t>สายไฟฟ้า 60227 IEC01 THW แรงดัน 450/750 โวลท์ สายกลมแกนเดี่ยว ยาว 100 เมตร ขนาด 1 x 185.0 ตร.มม. ตราบางกอกเคเบิ้ล</t>
  </si>
  <si>
    <t>สายไฟฟ้า 60227 IEC01 THW แรงดัน 450/750 โวลท์ สายกลมแกนเดี่ยว ยาว 100 เมตร ขนาด 1 x 240.0 ตร.มม. ตราบางกอกเคเบิ้ล</t>
  </si>
  <si>
    <t>สายไฟฟ้า 60227 IEC01 THW แรงดัน 450/750 โวลท์ สายกลมแกนเดี่ยว ยาว 100 เมตร ขนาด 1 x 300.0 ตร.มม. ตราบางกอกเคเบิ้ล</t>
  </si>
  <si>
    <t>สายไฟฟ้า 60227 IEC01 THW แรงดัน 450/750 โวลท์ สายกลมแกนเดี่ยว ยาว 100 เมตร ขนาด 1 x 400.0 ตร.มม. ตราบางกอกเคเบิ้ล</t>
  </si>
  <si>
    <t>สายส่งกำลังไฟฟ้า NYY  แกนเดียว แรงดัน 450/750  โวลท์ ขนาด 1 x 1.0 ตร.มม. ยาว 100 ม. ตรา บางกอกเคเบิ้ล</t>
  </si>
  <si>
    <t>สายส่งกำลังไฟฟ้า NYY  แกนเดียว แรงดัน 450/750  โวลท์ ขนาด 1 x 1.5 ตร.มม. ยาว 100 ม. ตรา บางกอกเคเบิ้ล</t>
  </si>
  <si>
    <t>สายส่งกำลังไฟฟ้า NYY  แกนเดียว แรงดัน 450/750  โวลท์ ขนาด 1 x 2.5 ตร.มม. ยาว 100 ม. ตรา บางกอกเคเบิ้ล</t>
  </si>
  <si>
    <t>สายส่งกำลังไฟฟ้า NYY  แกนเดียว แรงดัน 450/750  โวลท์ ขนาด 1 x 4.0 ตร.มม. ยาว 100 ม. ตรา บางกอกเคเบิ้ล</t>
  </si>
  <si>
    <t>สายส่งกำลังไฟฟ้า NYY  แกนเดียว แรงดัน 450/750  โวลท์ ขนาด 1 x 6.0 ตร.มม. ยาว 100 ม. ตรา บางกอกเคเบิ้ล</t>
  </si>
  <si>
    <t>สายส่งกำลังไฟฟ้า NYY  แกนเดียว แรงดัน 450/750  โวลท์ ขนาด 1 x 10.0 ตร.มม. ยาว 100 ม. ตรา บางกอกเคเบิ้ล</t>
  </si>
  <si>
    <t>สายส่งกำลังไฟฟ้า NYY  แกนเดียว แรงดัน 450/750  โวลท์ ขนาด 1 x 16.0 ตร.มม. ยาว 100 ม. ตรา บางกอกเคเบิ้ล</t>
  </si>
  <si>
    <t>สายส่งกำลังไฟฟ้า NYY  แกนเดียว แรงดัน 450/750  โวลท์ ขนาด 1 x 25.0 ตร.มม. ยาว 100 ม. ตรา บางกอกเคเบิ้ล</t>
  </si>
  <si>
    <t>สายส่งกำลังไฟฟ้า NYY  แกนเดียว แรงดัน 450/750  โวลท์ ขนาด 1 x 35.0 ตร.มม. ยาว 100 ม. ตรา บางกอกเคเบิ้ล</t>
  </si>
  <si>
    <t>สายส่งกำลังไฟฟ้า NYY  แกนเดียว แรงดัน 450/750  โวลท์ ขนาด 1 x 50.0 ตร.มม. ยาว 100 ม. ตรา บางกอกเคเบิ้ล</t>
  </si>
  <si>
    <t>สายส่งกำลังไฟฟ้า NYY  แกนเดียว แรงดัน 450/750  โวลท์ ขนาด 1 x 70.0 ตร.มม. ยาว 100 ม. ตรา บางกอกเคเบิ้ล</t>
  </si>
  <si>
    <t>สายส่งกำลังไฟฟ้า NYY  แกนเดียว แรงดัน 450/750  โวลท์ ขนาด 1 x 95.0 ตร.มม. ยาว 100 ม. ตรา บางกอกเคเบิ้ล</t>
  </si>
  <si>
    <t>สายส่งกำลังไฟฟ้า NYY  แกนเดียว แรงดัน 450/750  โวลท์ ขนาด 1 x 120.0 ตร.มม. ยาว 100 ม. ตรา บางกอกเคเบิ้ล</t>
  </si>
  <si>
    <t>สายส่งกำลังไฟฟ้า NYY  แกนเดียว แรงดัน 450/750  โวลท์ ขนาด 1 x 150.0 ตร.มม. ยาว 100 ม. ตรา บางกอกเคเบิ้ล</t>
  </si>
  <si>
    <t>สายส่งกำลังไฟฟ้า NYY  แกนเดียว แรงดัน 450/750  โวลท์ ขนาด 1 x 185.0 ตร.มม. ยาว 100 ม. ตรา บางกอกเคเบิ้ล</t>
  </si>
  <si>
    <t>สายส่งกำลังไฟฟ้า NYY  แกนเดียว แรงดัน 450/750  โวลท์ ขนาด 1 x 240.0 ตร.มม. ยาว 100 ม. ตรา บางกอกเคเบิ้ล</t>
  </si>
  <si>
    <t>สายส่งกำลังไฟฟ้า NYY  แกนเดียว แรงดัน 450/750  โวลท์ ขนาด 1 x 300.0 ตร.มม. ยาว 100 ม. ตรา บางกอกเคเบิ้ล</t>
  </si>
  <si>
    <t>สายส่งกำลังไฟฟ้า NYY ชนิดกลมฝังใต้ดิน แกนคู่ แรงดัน 450/750 โวลท์ ขนาด 2 x 1.5 ตร.มม. ยาว 100 ม. ตราไทยยาซากิ</t>
  </si>
  <si>
    <t>สายส่งกำลังไฟฟ้า NYY ชนิดกลมฝังใต้ดิน แกนคู่ แรงดัน 450/750 โวลท์ ขนาด 2 x 2.5 ตร.มม. ยาว 100 ม. ตราไทยยาซากิ</t>
  </si>
  <si>
    <t>สายส่งกำลังไฟฟ้า NYY ชนิดกลมฝังใต้ดิน แกนคู่ แรงดัน 450/750 โวลท์ ขนาด 2 x 4.0 ตร.มม. ยาว 100 ม. ตราไทยยาซากิ</t>
  </si>
  <si>
    <t>สายส่งกำลังไฟฟ้า NYY ชนิดกลมฝังใต้ดิน แกนคู่ แรงดัน 450/750 โวลท์ ขนาด 2 x 6.0 ตร.มม. ยาว 100 ม. ตราไทยยาซากิ</t>
  </si>
  <si>
    <t>สายส่งกำลังไฟฟ้า NYY ชนิดกลมฝังใต้ดิน แกนคู่ แรงดัน 450/750 โวลท์ ขนาด 2 x 10.0 ตร.มม. ยาว 100 ม. ตราไทยยาซากิ</t>
  </si>
  <si>
    <t>สายส่งกำลังไฟฟ้า NYY ชนิดกลมฝังใต้ดิน แกนคู่ แรงดัน 450/750 โวลท์ ขนาด 2 x 16.0 ตร.มม. ยาว 100 ม. ตราไทยยาซากิ</t>
  </si>
  <si>
    <t>สายส่งกำลังไฟฟ้า NYY ชนิดกลมฝังใต้ดิน แกนคู่ แรงดัน 450/750 โวลท์ ขนาด 2 x 25.0 ตร.มม. ยาว 100 ม. ตราไทยยาซากิ</t>
  </si>
  <si>
    <t>สายส่งกำลังไฟฟ้า NYY ชนิดกลมฝังใต้ดิน แกนคู่ แรงดัน 450/750 โวลท์ ขนาด 2 x 35.0 ตร.มม. ยาว 100 ม. ตราไทยยาซากิ</t>
  </si>
  <si>
    <t>สายส่งกำลังไฟฟ้า NYY  แกนคู่ แรงดัน 450/750 โวลท์ ขนาด 2 x 1.0  ตร.มม. ยาว 100 ม. ตราบางกอกเคเบิ้ล</t>
  </si>
  <si>
    <t>สายส่งกำลังไฟฟ้า NYY  แกนคู่ แรงดัน 450/750 โวลท์ ขนาด 2 x 1.5  ตร.มม. ยาว 100 ม. ตราบางกอกเคเบิ้ล</t>
  </si>
  <si>
    <t>สายส่งกำลังไฟฟ้า NYY  แกนคู่ แรงดัน 450/750 โวลท์ ขนาด 2 x 2.5  ตร.มม. ยาว 100 ม. ตราบางกอกเคเบิ้ล</t>
  </si>
  <si>
    <t>สายส่งกำลังไฟฟ้า NYY  แกนคู่ แรงดัน 450/750 โวลท์ ขนาด 2 x 4.0  ตร.มม. ยาว 100 ม. ตราบางกอกเคเบิ้ล</t>
  </si>
  <si>
    <t>สายส่งกำลังไฟฟ้า NYY  แกนคู่ แรงดัน 450/750 โวลท์ ขนาด 2 x 6.0  ตร.มม. ยาว 100 ม. ตราบางกอกเคเบิ้ล</t>
  </si>
  <si>
    <t>สายส่งกำลังไฟฟ้า NYY  แกนคู่ แรงดัน 450/750 โวลท์ ขนาด 2 x 10.0  ตร.มม. ยาว 100 ม. ตราบางกอกเคเบิ้ล</t>
  </si>
  <si>
    <t>สายส่งกำลังไฟฟ้า NYY  แกนคู่ แรงดัน 450/750 โวลท์ ขนาด 2 x 16.0  ตร.มม. ยาว 100 ม. ตราบางกอกเคเบิ้ล</t>
  </si>
  <si>
    <t>สายส่งกำลังไฟฟ้า NYY  แกนคู่ แรงดัน 450/750 โวลท์ ขนาด 2 x 25.0  ตร.มม. ยาว 100 ม. ตราบางกอกเคเบิ้ล</t>
  </si>
  <si>
    <t>สายส่งกำลังไฟฟ้า NYY  แกนคู่ แรงดัน 450/750 โวลท์ ขนาด 2 x 35.0  ตร.มม. ยาว 100 ม. ตราบางกอกเคเบิ้ล</t>
  </si>
  <si>
    <t>สายส่งกำลังไฟฟ้า NYY  แกนคู่ แรงดัน 450/750 โวลท์ ขนาด 2 x 50.0  ตร.มม. ยาว 100 ม. ตราบางกอกเคเบิ้ล</t>
  </si>
  <si>
    <t>สายส่งกำลังไฟฟ้า NYY  แกนคู่ แรงดัน 450/750 โวลท์ ขนาด 2 x 70.0  ตร.มม. ยาว 100 ม. ตราบางกอกเคเบิ้ล</t>
  </si>
  <si>
    <t>สายส่งกำลังไฟฟ้า NYY  แกนคู่ แรงดัน 450/750 โวลท์ ขนาด 2 x 95.0  ตร.มม. ยาว 100 ม. ตราบางกอกเคเบิ้ล</t>
  </si>
  <si>
    <t>สายส่งกำลังไฟฟ้า NYY  แกนคู่ แรงดัน 450/750 โวลท์ ขนาด 2 x 120.0  ตร.มม. ยาว 100 ม. ตราบางกอกเคเบิ้ล</t>
  </si>
  <si>
    <t>สายส่งกำลังไฟฟ้า NYY  แกนคู่ แรงดัน 450/750 โวลท์ ขนาด 2 x 150.0  ตร.มม. ยาว 100 ม. ตราบางกอกเคเบิ้ล</t>
  </si>
  <si>
    <t>สายส่งกำลังไฟฟ้า NYY  แกนคู่ แรงดัน 450/750 โวลท์ ขนาด 2 x 185.0  ตร.มม. ยาว 100 ม. ตราบางกอกเคเบิ้ล</t>
  </si>
  <si>
    <t>สายส่งกำลังไฟฟ้า NYY  แกนคู่ แรงดัน 450/750 โวลท์ ขนาด 2 x 240.0  ตร.มม. ยาว 100 ม. ตราบางกอกเคเบิ้ล</t>
  </si>
  <si>
    <t>สายส่งกำลังไฟฟ้า NYY  แกนคู่ แรงดัน 450/750 โวลท์ ขนาด 2 x 300.0  ตร.มม. ยาว 100 ม. ตราบางกอกเคเบิ้ล</t>
  </si>
  <si>
    <t>สายส่งกำลังไฟฟ้า NYY ชนิดกลมฝังใต้ดิน  3  แกน  แรงดัน 450/750 โวลท์ ขนาด 3 x 1.5 ตร.มม. ยาว 100 ม. ตราไทยยาซากิ</t>
  </si>
  <si>
    <t>สายส่งกำลังไฟฟ้า NYY ชนิดกลมฝังใต้ดิน  3  แกน  แรงดัน 450/750 โวลท์ ขนาด 3 x 2.5 ตร.มม. ยาว 100 ม. ตราไทยยาซากิ</t>
  </si>
  <si>
    <t>สายส่งกำลังไฟฟ้า NYY ชนิดกลมฝังใต้ดิน  3  แกน  แรงดัน 450/750 โวลท์ ขนาด 3 x 4.0 ตร.มม. ยาว 100 ม. ตราไทยยาซากิ</t>
  </si>
  <si>
    <t>สายส่งกำลังไฟฟ้า NYY ชนิดกลมฝังใต้ดิน  3  แกน  แรงดัน 450/750 โวลท์ ขนาด 3 x 6.0 ตร.มม. ยาว 100 ม. ตราไทยยาซากิ</t>
  </si>
  <si>
    <t>สายส่งกำลังไฟฟ้า NYY ชนิดกลมฝังใต้ดิน  3  แกน  แรงดัน 450/750 โวลท์ ขนาด 3 x 10.0 ตร.มม. ยาว 100 ม. ตราไทยยาซากิ</t>
  </si>
  <si>
    <t>สายส่งกำลังไฟฟ้า NYY ชนิดกลมฝังใต้ดิน  3  แกน  แรงดัน 450/750 โวลท์ ขนาด 3 x 16.0 ตร.มม. ยาว 100 ม. ตราไทยยาซากิ</t>
  </si>
  <si>
    <t>สายส่งกำลังไฟฟ้า NYY ชนิดกลมฝังใต้ดิน  3  แกน  แรงดัน 450/750 โวลท์ ขนาด 3 x 25.0 ตร.มม. ยาว 100 ม. ตราไทยยาซากิ</t>
  </si>
  <si>
    <t>สายส่งกำลังไฟฟ้า NYY ชนิดกลมฝังใต้ดิน  3  แกน  แรงดัน 450/750 โวลท์ ขนาด 3 x 35.0 ตร.มม. ยาว 100 ม. ตราไทยยาซากิ</t>
  </si>
  <si>
    <t>สายส่งกำลังไฟฟ้า NYY ชนิด  3  แกน  แรงดัน 450/750 โวลท์ ขนาด 3 x 1.0 ตร.มม. ยาว 100 ม. ตราบางกอกเคเบิ้ล</t>
  </si>
  <si>
    <t>สายส่งกำลังไฟฟ้า NYY ชนิด  3  แกน  แรงดัน 450/750 โวลท์ ขนาด 3 x 1.5 ตร.มม. ยาว 100 ม. ตราบางกอกเคเบิ้ล</t>
  </si>
  <si>
    <t>สายส่งกำลังไฟฟ้า NYY ชนิด  3  แกน  แรงดัน 450/750 โวลท์ ขนาด 3 x 2.5 ตร.มม. ยาว 100 ม. ตราบางกอกเคเบิ้ล</t>
  </si>
  <si>
    <t>สายส่งกำลังไฟฟ้า NYY ชนิด  3  แกน  แรงดัน 450/750 โวลท์ ขนาด 3 x 4.0 ตร.มม. ยาว 100 ม. ตราบางกอกเคเบิ้ล</t>
  </si>
  <si>
    <t>สายส่งกำลังไฟฟ้า NYY ชนิด  3  แกน  แรงดัน 450/750 โวลท์ ขนาด 3 x 6.0 ตร.มม. ยาว 100 ม. ตราบางกอกเคเบิ้ล</t>
  </si>
  <si>
    <t>สายส่งกำลังไฟฟ้า NYY ชนิด  3  แกน  แรงดัน 450/750 โวลท์ ขนาด 3 x 10.0 ตร.มม. ยาว 100 ม. ตราบางกอกเคเบิ้ล</t>
  </si>
  <si>
    <t>สายส่งกำลังไฟฟ้า NYY ชนิด  3  แกน  แรงดัน 450/750 โวลท์ ขนาด 3 x 16.0 ตร.มม. ยาว 100 ม. ตราบางกอกเคเบิ้ล</t>
  </si>
  <si>
    <t>สายส่งกำลังไฟฟ้า NYY ชนิด  3  แกน  แรงดัน 450/750 โวลท์ ขนาด 3 x 25.0 ตร.มม. ยาว 100 ม. ตราบางกอกเคเบิ้ล</t>
  </si>
  <si>
    <t>สายส่งกำลังไฟฟ้า NYY ชนิด  3  แกน  แรงดัน 450/750 โวลท์ ขนาด 3 x 35.0 ตร.มม. ยาว 100 ม. ตราบางกอกเคเบิ้ล</t>
  </si>
  <si>
    <t>สายส่งกำลังไฟฟ้า NYY ชนิด  3  แกน  แรงดัน 450/750 โวลท์ ขนาด 3 x 50.0 ตร.มม. ยาว 100 ม. ตราบางกอกเคเบิ้ล</t>
  </si>
  <si>
    <t>สายส่งกำลังไฟฟ้า NYY ชนิด  3  แกน  แรงดัน 450/750 โวลท์ ขนาด 3 x 70.0 ตร.มม. ยาว 100 ม. ตราบางกอกเคเบิ้ล</t>
  </si>
  <si>
    <t>สายส่งกำลังไฟฟ้า NYY ชนิด  3  แกน  แรงดัน 450/750 โวลท์ ขนาด 3 x 95.0 ตร.มม. ยาว 100 ม. ตราบางกอกเคเบิ้ล</t>
  </si>
  <si>
    <t>สายส่งกำลังไฟฟ้า NYY ชนิด  3  แกน  แรงดัน 450/750 โวลท์ ขนาด 3 x 120.0 ตร.มม. ยาว 100 ม. ตราบางกอกเคเบิ้ล</t>
  </si>
  <si>
    <t>สายส่งกำลังไฟฟ้า NYY ชนิด  3  แกน  แรงดัน 450/750 โวลท์ ขนาด 3 x 150.0 ตร.มม. ยาว 100 ม. ตราบางกอกเคเบิ้ล</t>
  </si>
  <si>
    <t>สายส่งกำลังไฟฟ้า NYY ชนิด  3  แกน  แรงดัน 450/750 โวลท์ ขนาด 3 x 185.0 ตร.มม. ยาว 100 ม. ตราบางกอกเคเบิ้ล</t>
  </si>
  <si>
    <t>สายส่งกำลังไฟฟ้า NYY ชนิด  3  แกน  แรงดัน 450/750 โวลท์ ขนาด 3 x 240.0 ตร.มม. ยาว 100 ม. ตราบางกอกเคเบิ้ล</t>
  </si>
  <si>
    <t>สายส่งกำลังไฟฟ้า NYY ชนิด  3  แกน  แรงดัน 450/750 โวลท์ ขนาด 3 x 300.0 ตร.มม. ยาว 100 ม. ตราบางกอกเคเบิ้ล</t>
  </si>
  <si>
    <t>สายส่งกำลังไฟฟ้า NYY ชนิดกลมฝังใต้ดิน  4  แกน  แรงดัน 450/750 โวลท์ ขนาด 4 x 1.5 ตร.มม. ยาว 100 ม. ตราไทยยาซากิ</t>
  </si>
  <si>
    <t>สายส่งกำลังไฟฟ้า NYY ชนิดกลมฝังใต้ดิน  4  แกน  แรงดัน 450/750 โวลท์ ขนาด 4 x 2.5 ตร.มม. ยาว 100 ม. ตราไทยยาซากิ</t>
  </si>
  <si>
    <t>สายส่งกำลังไฟฟ้า NYY ชนิดกลมฝังใต้ดิน  4  แกน  แรงดัน 450/750 โวลท์ ขนาด 4 x 4.0 ตร.มม. ยาว 100 ม. ตราไทยยาซากิ</t>
  </si>
  <si>
    <t>สายส่งกำลังไฟฟ้า NYY ชนิดกลมฝังใต้ดิน  4  แกน  แรงดัน 450/750 โวลท์ ขนาด 4 x 6.0 ตร.มม. ยาว 100 ม. ตราไทยยาซากิ</t>
  </si>
  <si>
    <t>สายส่งกำลังไฟฟ้า NYY ชนิดกลมฝังใต้ดิน  4  แกน  แรงดัน 450/750 โวลท์ ขนาด 4 x 10.0 ตร.มม. ยาว 100 ม. ตราไทยยาซากิ</t>
  </si>
  <si>
    <t>สายส่งกำลังไฟฟ้า NYY ชนิดกลมฝังใต้ดิน  4  แกน  แรงดัน 450/750 โวลท์ ขนาด 4 x 16.0 ตร.มม. ยาว 100 ม. ตราไทยยาซากิ</t>
  </si>
  <si>
    <t>สายส่งกำลังไฟฟ้า NYY ชนิดกลมฝังใต้ดิน  4  แกน  แรงดัน 450/750 โวลท์ ขนาด 4 x 25.0 ตร.มม. ยาว 100 ม. ตราไทยยาซากิ</t>
  </si>
  <si>
    <t>สายส่งกำลังไฟฟ้า NYY ชนิดกลมฝังใต้ดิน  4  แกน  แรงดัน 450/750 โวลท์ ขนาด 4 x 35.0 ตร.มม. ยาว 100 ม. ตราไทยยาซากิ</t>
  </si>
  <si>
    <t>สายส่งกำลังไฟฟ้า NYY ชนิด  4  แกน  แรงดัน 450/750 โวลท์ ขนาด 4 x 1.0 ตร.มม. ยาว 100 ม. ตราบางกอกเคเบิ้ล</t>
  </si>
  <si>
    <t>สายส่งกำลังไฟฟ้า NYY ชนิด  4  แกน  แรงดัน 450/750 โวลท์ ขนาด 4 x 1.5 ตร.มม. ยาว 100 ม. ตราบางกอกเคเบิ้ล</t>
  </si>
  <si>
    <t>สายส่งกำลังไฟฟ้า NYY ชนิด  4  แกน  แรงดัน 450/750 โวลท์ ขนาด 4 x 2.5 ตร.มม. ยาว 100 ม. ตราบางกอกเคเบิ้ล</t>
  </si>
  <si>
    <t>สายส่งกำลังไฟฟ้า NYY ชนิด  4  แกน  แรงดัน 450/750 โวลท์ ขนาด 4 x 4.0 ตร.มม. ยาว 100 ม. ตราบางกอกเคเบิ้ล</t>
  </si>
  <si>
    <t>สายส่งกำลังไฟฟ้า NYY ชนิด  4  แกน  แรงดัน 450/750 โวลท์ ขนาด 4 x 6.0 ตร.มม. ยาว 100 ม. ตราบางกอกเคเบิ้ล</t>
  </si>
  <si>
    <t>สายส่งกำลังไฟฟ้า NYY ชนิด  4  แกน  แรงดัน 450/750 โวลท์ ขนาด 4 x 10.0 ตร.มม. ยาว 100 ม. ตราบางกอกเคเบิ้ล</t>
  </si>
  <si>
    <t>สายส่งกำลังไฟฟ้า NYY ชนิด  4  แกน  แรงดัน 450/750 โวลท์ ขนาด 4 x 16.0 ตร.มม. ยาว 100 ม. ตราบางกอกเคเบิ้ล</t>
  </si>
  <si>
    <t>สายส่งกำลังไฟฟ้า NYY ชนิด  4  แกน  แรงดัน 450/750 โวลท์ ขนาด 4 x 25.0 ตร.มม. ยาว 100 ม. ตราบางกอกเคเบิ้ล</t>
  </si>
  <si>
    <t>สายส่งกำลังไฟฟ้า NYY ชนิด  4  แกน  แรงดัน 450/750 โวลท์ ขนาด 4 x 35.0 ตร.มม. ยาว 100 ม. ตราบางกอกเคเบิ้ล</t>
  </si>
  <si>
    <t>สายส่งกำลังไฟฟ้า NYY ชนิด  4  แกน  แรงดัน 450/750 โวลท์ ขนาด 4 x 50.0 ตร.มม. ยาว 100 ม. ตราบางกอกเคเบิ้ล</t>
  </si>
  <si>
    <t>สายส่งกำลังไฟฟ้า NYY ชนิด  4  แกน  แรงดัน 450/750 โวลท์ ขนาด 4 x 70.0 ตร.มม. ยาว 100 ม. ตราบางกอกเคเบิ้ล</t>
  </si>
  <si>
    <t>สายส่งกำลังไฟฟ้า NYY ชนิด  4  แกน  แรงดัน 450/750 โวลท์ ขนาด 4 x 95.0 ตร.มม. ยาว 100 ม. ตราบางกอกเคเบิ้ล</t>
  </si>
  <si>
    <t>สายส่งกำลังไฟฟ้า NYY ชนิด  4  แกน  แรงดัน 450/750 โวลท์ ขนาด 4 x 120.0 ตร.มม. ยาว 100 ม. ตราบางกอกเคเบิ้ล</t>
  </si>
  <si>
    <t>สายส่งกำลังไฟฟ้า NYY ชนิด  4  แกน  แรงดัน 450/750 โวลท์ ขนาด 4 x 150.0 ตร.มม. ยาว 100 ม. ตราบางกอกเคเบิ้ล</t>
  </si>
  <si>
    <t>สายส่งกำลังไฟฟ้า NYY ชนิด  4  แกน  แรงดัน 450/750 โวลท์ ขนาด 4 x 185.0 ตร.มม. ยาว 100 ม. ตราบางกอกเคเบิ้ล</t>
  </si>
  <si>
    <t>สายส่งกำลังไฟฟ้า NYY ชนิด  4  แกน  แรงดัน 450/750 โวลท์ ขนาด 4 x 240.0 ตร.มม. ยาว 100 ม. ตราบางกอกเคเบิ้ล</t>
  </si>
  <si>
    <t>สายส่งกำลังไฟฟ้า NYY ชนิด  4  แกน  แรงดัน 450/750 โวลท์ ขนาด 4 x 300.0 ตร.มม. ยาว 100 ม. ตราบางกอกเคเบิ้ล</t>
  </si>
  <si>
    <t>สวิตช์ไฟฟ้าทางเดียว  15A   250V   รุ่นฟลูคัลเลอร์ ซีรีส์  (WNG 5001-701) ตรา พานาโซนิค</t>
  </si>
  <si>
    <t>สวิตช์ไฟฟ้า 3 ทาง  15 A   250V   รุ่นฟลูคัลเลอร์ ซีรี่ส์  (WNG 5002-701)  ตราพานาโซนิค</t>
  </si>
  <si>
    <t>สวิตซ์ไฟฟ้า 4 ทาง  10 A  250V    รุ่นฟลูคัลเลอร์ ซีรี่ส์ (WNG5004-7) ตราพานาโซนิค</t>
  </si>
  <si>
    <t>สวิตซ์ไฟฟ้าทางเดียว  16A   250V  รุ่นฟลูคัลเลอร์ วายด์ ซีรี่ส์ (WEG5001K) ตราพานาโซนิค</t>
  </si>
  <si>
    <t>สวิตซ์ไฟฟ้า 3 ทาง  16A  250V  รุ่นฟลูคัลเลอร์ วายด์ ซีรี่ส์ (WEG5002K) ตราพานาโซนิค</t>
  </si>
  <si>
    <t>สวิตซ์ไฟฟ้า 4 ทาง  16A  250V  รุ่นฟลูคัลเลอร์ วายด์ ซีรี่ส์ (WEG5004K) ตราพานาโซนิค</t>
  </si>
  <si>
    <t>สวิตซ์ไฟฟ้าทางเดียว  16A  250V  รุ่นฟลูคัลเลอร์ วายด์ ซีรี่ส์  นีโอ ไลน์ ขนาดใหญ่ (WEAG5511) ตราพานาโซนิค</t>
  </si>
  <si>
    <t>สวิตซ์ไฟฟ้าทางเดียว  16A  250V  รุ่นฟลูคัลเลอร์ วายด์ ซีรี่ส์ นีโอ ไลน์ ขนาดกลาง (WEAG5521) ตราพานาโซนิค</t>
  </si>
  <si>
    <t>สวิตซ์ไฟฟ้าทางเดียว  16A  250V  รุ่นฟลูคัลเลอร์ วายด์ ซีรี่ส์ นีโอ โลน์ ขนาดมาตรฐาน (WEAG5531) ตราพานาโซนิค</t>
  </si>
  <si>
    <t>สวิตซ์ไฟฟ้า 3 ทาง  16A  250V  รุ่นฟลูคัลเลอร์ วายด์ ซีรี่ส์ นีโอ ไลน์  ขนาดใหญ่ (WEAG5512)  ตราพานาโซนิค</t>
  </si>
  <si>
    <t>สวิตซ์ไฟฟ้า 3 ทาง  16A  250V  รุ่นฟลูคัลเลอร์ วายด์ ซีรี่ส์ นีโอ ไลน์ ขนาดกลาง (WEAG5522)  ตราพานาโซนิค</t>
  </si>
  <si>
    <t>สวิตซ์ไฟฟ้า 3 ทาง  16A  250V รุ่นฟลูคัลเลอร์ วายด์ ซีรี่ส์ นึโอ ไลน์ ขนาดมาตรฐาน (WEAG5532) ตราพานาโซนิค</t>
  </si>
  <si>
    <t>สวิตซ์ไฟฟ้าทางเดียว  16A  250V รุ่นฟลูคัลเลอร์ วายด์ ซีรี่ส์ เรฟิน่า ขนาดใหญ่ (WEG5511) ตราพานาโซนิค</t>
  </si>
  <si>
    <t>สวิตซืไฟฟ้าทางเดียว  16A  250V รุ่นฟลูคัลเลอร์ วายด์ ซีรี่ส์ เรฟิน่า ขนาดกลาง (WEG5521) ตราพานาโซนิค</t>
  </si>
  <si>
    <t>สวิตซ์ไฟฟ้าทางเดียว  16A  250V รุ่นฟลูคัลเลอร์ วายด์ ซีรี่ส์ เรฟิน่า ขนาดมาตรฐาน (WEG5531) ตราพานาโซนิค</t>
  </si>
  <si>
    <t>สวิตซ์ไฟฟ้า 3 ทาง  16A  250V  รุ่นฟลูคัลเลอร์ วายด์ ซีรี่ส์ เรฟิน่า ขนาดใหญ่ (WEG5512)  ตราพานาโซนิค</t>
  </si>
  <si>
    <t>สวิตซ์ไฟฟ้า 3 ทาง  16A  250V รุ่นฟลูคัลเลอร์ วายด์ ซีรี่ส์ เรฟิน่า ขนาดกลาง  (WEG5522)  ตราพานาโซนิค</t>
  </si>
  <si>
    <t>เบรกเกอร์ ขนาด 10 A  รุ่น  HB  BS1110YT  ตราพานาโซนิค</t>
  </si>
  <si>
    <t>เบรกเกอร์ ขนาด 15 A  รุ่น HB  BS1111YT  ตราพานาโซนิค</t>
  </si>
  <si>
    <t>เบรกเกอร์ ขนาด 20 A รุ่น  HB  BS1112YT  ตราพานาโซนิค</t>
  </si>
  <si>
    <t>เบรกเกอร์ ขนาด 30 A รุ่น  HB  BS1113YT ตราพานาโซนิค</t>
  </si>
  <si>
    <t>เบรกเกอร์ ขนาด 40 A  รุ่น  HB  BS1114YT ตราพานาโซนิค</t>
  </si>
  <si>
    <t>เครื่องตัดไฟ 50A ระบบไฟ 1 เฟส ยี่ห้อ CT ELECTRIC รุ่น V-SAFE 50A</t>
  </si>
  <si>
    <t>เต้ารับเดี่ยว ขากลมแบน 10A  250V รุ่นฟลูคัลเลอร์ ซีรี่ส์ (WNG1091-7) ตราพานาโซนิค</t>
  </si>
  <si>
    <t>เต้ารับเดี่ยว ขาแบน  มีกราวด์ 10A  250V รุ่นฟลูคัลเลอร์ ซีรี่ส์ (WN1101-7) ตราพานาโซนิค</t>
  </si>
  <si>
    <t>เต้ารับเดี่ยว ขากลมแบน  16A  250V รุ่นฟลูคัลเลอร์ วาย ซีรี่ส์ (WEG10919) ตราพานาโซนิค</t>
  </si>
  <si>
    <t>เต้ารับเดี่ยว ขากลมแบน  มีกราวด์  16A  250V  รุ่นฟลูคัลเลอร์ วายด์ ซีรี่ส์    (WEG1191K) ตราพานาโซนิค</t>
  </si>
  <si>
    <t>เต้ารับเดี่ยว ขากลมแบน  มีกราวด์  มีม่านนิรภัย 16A  250V รุ่นฟลูคัลเลอร์ วายด์ ซีรี่ส์  (WEG1181K) ตราพานาโซนิค</t>
  </si>
  <si>
    <t>เต้ารับคู่ ขากลมแบน มีกราวด์ 16A  250V รุ่นฟลูคัลเลอร์ วายด์ ซีรี่ส์  (WEG15929)  ตราพานาโซนิค</t>
  </si>
  <si>
    <t>เต้ารับคู่ ขากลมแบน มีกราวด์ มีม่านนิรภัย 16A  250V รุ่นฟลูคัลเลอร์ วายด์ ซีรี่ส์  (WEG15829)  ตราพานาโซนิค</t>
  </si>
  <si>
    <t>หลอดตะเกียบ  ขนาด 5  วัตต์  (Cool daylight color)  ตราพานาโซนิค  รุ่น EFU5E282V</t>
  </si>
  <si>
    <t>หลอดตะเกียบ  ขนาด 5  วัตต์  (Soft warm color)  ตราพานาโซนิค  รุ่น EFU5E672V</t>
  </si>
  <si>
    <t>หลอดตะเกียบ  ขนาด 8  วัตต์  (Cool daylight color)  ตราพานาโซนิค  รุ่น EFU8E272V</t>
  </si>
  <si>
    <t>หลอดตะเกียบ  ขนาด 8  วัตต์  (Soft warm color)  ตราพานาโซนิค  รุ่น EFU8E652V</t>
  </si>
  <si>
    <t>หลอดตะเกียบ  ขนาด 11  วัตต์  (Cool daylight color)  ตราพานาโซนิค  รุ่น EFU11E272V</t>
  </si>
  <si>
    <t>หลอดตะเกียบ  ขนาด 11  วัตต์  (Soft warm color)  ตราพานาโซนิค  รุ่น EFU11E652V</t>
  </si>
  <si>
    <t>หลอดตะเกียบ  ขนาด 14  วัตต์  (Cool daylight color)  ตราพานาโซนิค  รุ่น EFU14E272V</t>
  </si>
  <si>
    <t>หลอดตะเกียบ  ขนาด 14  วัตต์  (Soft warm color)  ตราพานาโซนิค  รุ่น EFU14E652V</t>
  </si>
  <si>
    <t>หลอดตะเกียบ  ขนาด 18  วัตต์  (Cool daylight color)  ตราพานาโซนิค  รุ่น EFU18E272V</t>
  </si>
  <si>
    <t>หลอดตะเกียบ  ขนาด 18  วัตต์  (Soft warm color)  ตราพานาโซนิค  รุ่น EFU18E652V</t>
  </si>
  <si>
    <t>หลอดตะเกียบ  เกลียวทวิช  ขนาด 5  วัตต์  (Cool daylight color)  ตราพานาโซนิค  รุ่น EFD5E27HD3T</t>
  </si>
  <si>
    <t>หลอดตะเกียบ  เกลียวทวิช  ขนาด 5  วัตต์  (Soft warm color)  ตราพานาโซนิค  รุ่น EFD5E65HD3T</t>
  </si>
  <si>
    <t>หลอดตะเกียบ  เกลียวทวิช  ขนาด 8  วัตต์  (Cool daylight color)  ตราพานาโซนิค  รุ่น EFD8E27HD3T</t>
  </si>
  <si>
    <t>หลอดตะเกียบ  เกลียวทวิช  ขนาด 8  วัตต์  (Soft warm color)  ตราพานาโซนิค  รุ่น EFD8E65HD3T</t>
  </si>
  <si>
    <t>หลอดตะเกียบ  เกลียวทวิช  ขนาด 11  วัตต์  (Cool daylight color)  ตราพานาโซนิค  รุ่น EFD11E27HD3T</t>
  </si>
  <si>
    <t>หลอดตะเกียบ  เกลียวทวิช  ขนาด 11  วัตต์  (Soft warm color)  ตราพานาโซนิค  รุ่น EFD11E65HD3T</t>
  </si>
  <si>
    <t>หลอดตะเกียบ  เกลียวทวิช  ขนาด 14  วัตต์  (Cool daylight color)  ตราพานาโซนิค  รุ่น EFD14E27HD3T</t>
  </si>
  <si>
    <t>หลอดตะเกียบ  เกลียวทวิช  ขนาด 14  วัตต์  (Soft warm color)  ตราพานาโซนิค  รุ่น EFD14E65HD3T</t>
  </si>
  <si>
    <t>หลอดตะเกียบ  เกลียวทวิช  ขนาด 19  วัตต์  (Cool daylight color)  ตราพานาโซนิค  รุ่น EFD19E27HD3T</t>
  </si>
  <si>
    <t>หลอดตะเกียบ  เกลียวทวิช  ขนาด 19  วัตต์  (Soft warm color)  ตราพานาโซนิค  รุ่น EFD19E65HD3T</t>
  </si>
  <si>
    <t>หลอดตะเกียบ  เกลียวทวิช  ขนาด 22  วัตต์  (Cool daylight color)  ตราพานาโซนิค  รุ่น EFD22E27HD3T</t>
  </si>
  <si>
    <t>หลอดตะเกียบ  เกลียวทวิช  ขนาด 22  วัตต์  (Soft warm color)  ตราพานาโซนิค  รุ่น EFD22E65HD3T</t>
  </si>
  <si>
    <t>หลอดตะเกียบ  เกลียวทวิช  ขนาด 25  วัตต์  (Cool daylight color)  ตราพานาโซนิค  รุ่น EFD25E27HD3T</t>
  </si>
  <si>
    <t>หลอดตะเกียบ  เกลียวทวิช  ขนาด 25  วัตต์  (Soft warm color)  ตราพานาโซนิค  รุ่น EFD25E65HD3T</t>
  </si>
  <si>
    <t>หลอดไฟฟ้า  LED รุ่น LDAHV3DH6A ขนาด 3 วัตต์ คูลเดย์ไลท์  ตราพานาโซนิค</t>
  </si>
  <si>
    <t>หลอดไฟฟ้า  LED รุ่น LDAHV3LH6A ขนาด 3 วัตต์ ซอฟต์วอร์ม  ตราพานาโซนิค</t>
  </si>
  <si>
    <t>หลอดไฟฟ้า  LED รุ่น LDAHV5DH6A ขนาด 5 วัตต์ คูลเดย์ไลท์  ตราพานาโซนิค</t>
  </si>
  <si>
    <t>หลอดไฟฟ้า  LED รุ่น LDAHV5LH6A ขนาด 5 วัตต์ ซอฟต์วอร์ม  ตราพานาโซนิค</t>
  </si>
  <si>
    <t>หลอดไฟฟ้า  LED รุ่น LDAHV7DH6A ขนาด 7 วัตต์ คูลเดย์ไลท์  ตราพานาโซนิค</t>
  </si>
  <si>
    <t>หลอดไฟฟ้า  LED รุ่น LDAHV7LH6A ขนาด 7 วัตต์ ซอฟต์วอร์ม ตราพานาโซนิค</t>
  </si>
  <si>
    <t>หลอดไฟฟ้า  LED รุ่น LDAHV9DH6A ขนาด 9 วัตต์ คูลเดย์ไลท์ ตราพานาโซนิค</t>
  </si>
  <si>
    <t>หลอดไฟฟ้า  LED รุ่น LDAHV9LH6A ขนาด 9 วัตต์ ซอฟต์วอร์ม ตราพานาโซนิค</t>
  </si>
  <si>
    <t>สายส่งกำลังไฟฟ้า 60227 IEC 10 ชนิดกลมฝังใต้ดิน แกนคู่ แรงดัน 300/500 โวลท์ ขนาด 2 x 1.5 ตร.มม. ยาว 100 ม. ตราไทยยาซากิ</t>
  </si>
  <si>
    <t>สายส่งกำลังไฟฟ้า 60227 IEC 10 ชนิดกลมฝังใต้ดิน แกนคู่ แรงดัน 300/500 โวลท์ ขนาด 2 x 2.5 ตร.มม. ยาว 100 ม. ตราไทยยาซากิ</t>
  </si>
  <si>
    <t>สายส่งกำลังไฟฟ้า 60227 IEC 10 ชนิดกลมฝังใต้ดิน แกนคู่ แรงดัน 300/500 โวลท์ ขนาด 2 x 4.0 ตร.มม. ยาว 100 ม. ตราไทยยาซากิ</t>
  </si>
  <si>
    <t>สายส่งกำลังไฟฟ้า 60227 IEC 10 ชนิดกลมฝังใต้ดิน แกนคู่ แรงดัน 300/500 โวลท์ ขนาด 2 x 6.0 ตร.มม. ยาว 100 ม. ตราไทยยาซากิ</t>
  </si>
  <si>
    <t>สายส่งกำลังไฟฟ้า 60227 IEC 10 ชนิดกลมฝังใต้ดิน แกนคู่ แรงดัน 300/500 โวลท์ ขนาด 2 x 10.0 ตร.มม. ยาว 100 ม. ตราไทยยาซากิ</t>
  </si>
  <si>
    <t>สายส่งกำลังไฟฟ้า 60227 IEC 10 ชนิดกลมฝังใต้ดิน แกนคู่ แรงดัน 300/500 โวลท์ ขนาด 2 x 16.0 ตร.มม. ยาว 100 ม. ตราไทยยาซากิ</t>
  </si>
  <si>
    <t>สายส่งกำลังไฟฟ้า 60227 IEC 10   ชนิดกลมฝังใต้ดิน แกนคู่ แรงดัน 300/500 โวลท์ ขนาด 2 x 25.0 ตร.มม. ยาว 100 ม. ตราไทยยาซากิ</t>
  </si>
  <si>
    <t>สายส่งกำลังไฟฟ้า 60227 IEC 10  ชนิดกลมฝังใต้ดิน แกนคู่ แรงดัน 300/500 โวลท์ ขนาด 2 x 35.0 ตร.มม. ยาว 100 ม. ตราไทยยาซากิ</t>
  </si>
  <si>
    <t>สายส่งกำลังไฟฟ้า 60227 IEC 10  แกนคู่ แรงดัน 300/500 โวลท์ ขนาด 2 x 1.5 ตร.มม. ยาว 100 ม. ตราบางกอกเคเบิ้ล</t>
  </si>
  <si>
    <t>สายส่งกำลังไฟฟ้า 60227 IEC 10  แกนคู่ แรงดัน 300/500 โวลท์ ขนาด 2 x 2.5 ตร.มม. ยาว 100 ม. ตราบางกอกเคเบิ้ล</t>
  </si>
  <si>
    <t>สายส่งกำลังไฟฟ้า 60227 IEC 10  แกนคู่ แรงดัน 300/500 โวลท์ ขนาด 2 x 4.0 ตร.มม. ยาว 100 ม. ตราบางกอกเคเบิ้ล</t>
  </si>
  <si>
    <t>สายส่งกำลังไฟฟ้า 60227 IEC 10  แกนคู่ แรงดัน 300/500 โวลท์ ขนาด 2 x 6.0 ตร.มม. ยาว 100 ม. ตราบางกอกเคเบิ้ล</t>
  </si>
  <si>
    <t>สายส่งกำลังไฟฟ้า 60227 IEC 10  แกนคู่ แรงดัน 300/500 โวลท์ ขนาด 2 x 10.0 ตร.มม. ยาว 100 ม. ตราบางกอกเคเบิ้ล</t>
  </si>
  <si>
    <t>สายส่งกำลังไฟฟ้า 60227 IEC 10  แกนคู่ แรงดัน 300/500 โวลท์ ขนาด 2 x 16.0 ตร.มม. ยาว 100 ม. ตราบางกอกเคเบิ้ล</t>
  </si>
  <si>
    <t>สายส่งกำลังไฟฟ้า 60227 IEC 10  แกนคู่ แรงดัน 300/500 โวลท์ ขนาด 2 x 25.0 ตร.มม. ยาว 100 ม. ตราบางกอกเคเบิ้ล</t>
  </si>
  <si>
    <t>สายส่งกำลังไฟฟ้า 60227 IEC 10  แกนคู่ แรงดัน 300/500 โวลท์ ขนาด 2 x 35.0 ตร.มม. ยาว 100 ม. ตราบางกอกเคเบิ้ล</t>
  </si>
  <si>
    <t>สายส่งกำลังไฟฟ้า 60227 IEC 10 ชนิดกลมฝังใต้ดิน   3  แกน  แรงดัน 300/500 โวลท์ ขนาด 3 x 1.5 ตร.มม. ยาว 100 ม.  ตราไทยยาซากิ</t>
  </si>
  <si>
    <t>สายส่งกำลังไฟฟ้า 60227 IEC 10 ชนิดกลมฝังใต้ดิน   3  แกน  แรงดัน 300/500 โวลท์ ขนาด 3 x 2.5 ตร.มม. ยาว 100 ม.  ตราไทยยาซากิ</t>
  </si>
  <si>
    <t>สายส่งกำลังไฟฟ้า 60227 IEC 10 ชนิดกลมฝังใต้ดิน   3  แกน  แรงดัน 300/500 โวลท์ ขนาด 3 x 4.0 ตร.มม. ยาว 100 ม.  ตราไทยยาซากิ</t>
  </si>
  <si>
    <t>สายส่งกำลังไฟฟ้า 60227 IEC 10 ชนิดกลมฝังใต้ดิน   3  แกน  แรงดัน 300/500 โวลท์ ขนาด 3 x 6.0 ตร.มม. ยาว 100 ม.  ตราไทยยาซากิ</t>
  </si>
  <si>
    <t>สายส่งกำลังไฟฟ้า 60227 IEC 10 ชนิดกลมฝังใต้ดิน   3  แกน  แรงดัน 300/500 โวลท์ ขนาด 3 x 10.0 ตร.มม. ยาว 100 ม.  ตราไทยยาซากิ</t>
  </si>
  <si>
    <t>สายส่งกำลังไฟฟ้า 60227 IEC 10 ชนิดกลมฝังใต้ดิน   3  แกน  แรงดัน 300/500 โวลท์ ขนาด 3 x 16.0 ตร.มม. ยาว 100 ม.  ตราไทยยาซากิ</t>
  </si>
  <si>
    <t>สายส่งกำลังไฟฟ้า 60227 IEC 10 ชนิดกลมฝังใต้ดิน   3  แกน  แรงดัน 300/500 โวลท์ ขนาด 3 x 25.0 ตร.มม. ยาว 100 ม.  ตราไทยยาซากิ</t>
  </si>
  <si>
    <t>สายส่งกำลังไฟฟ้า 60227 IEC 10 ชนิดกลมฝังใต้ดิน   3  แกน  แรงดัน 300/500 โวลท์ ขนาด 3 x 35.0 ตร.มม. ยาว 100 ม.  ตราไทยยาซากิ</t>
  </si>
  <si>
    <t>สายส่งกำลังไฟฟ้า 60227 IEC 10 ชนิด  3  แกน  แรงดัน 300/500 โวลท์ ขนาด 3 x 1.5 ตร.มม. ยาว 100 ม.  ตราบางกอกเคเบิ้ล</t>
  </si>
  <si>
    <t>สายส่งกำลังไฟฟ้า 60227 IEC 10 ชนิด  3  แกน  แรงดัน 300/500 โวลท์ ขนาด 3 x 2.5 ตร.มม. ยาว 100 ม.  ตราบางกอกเคเบิ้ล</t>
  </si>
  <si>
    <t>สายส่งกำลังไฟฟ้า 60227 IEC 10 ชนิด  3  แกน  แรงดัน 300/500 โวลท์ ขนาด 3 x 4.0 ตร.มม. ยาว 100 ม.  ตราบางกอกเคเบิ้ล</t>
  </si>
  <si>
    <t>สายส่งกำลังไฟฟ้า 60227 IEC 10 ชนิด  3  แกน  แรงดัน 300/500 โวลท์ ขนาด 3 x 6.0 ตร.มม. ยาว 100 ม.  ตราบางกอกเคเบิ้ล</t>
  </si>
  <si>
    <t>สายส่งกำลังไฟฟ้า 60227 IEC 10 ชนิด  3  แกน  แรงดัน 300/500 โวลท์ ขนาด 3 x 10.0 ตร.มม. ยาว 100 ม.  ตราบางกอกเคเบิ้ล</t>
  </si>
  <si>
    <t>สายส่งกำลังไฟฟ้า 60227 IEC 10 ชนิด  3  แกน  แรงดัน 300/500 โวลท์ ขนาด 3 x 16.0 ตร.มม. ยาว 100 ม.  ตราบางกอกเคเบิ้ล</t>
  </si>
  <si>
    <t>สายส่งกำลังไฟฟ้า 60227 IEC 10 ชนิด  3  แกน  แรงดัน 300/500 โวลท์ ขนาด 3 x 25.0 ตร.มม. ยาว 100 ม.  ตราบางกอกเคเบิ้ล</t>
  </si>
  <si>
    <t>สายส่งกำลังไฟฟ้า 60227 IEC 10 ชนิด  3  แกน  แรงดัน 300/500 โวลท์ ขนาด 3 x 35.0 ตร.มม. ยาว 100 ม.  ตราบางกอกเคเบิ้ล</t>
  </si>
  <si>
    <t>สายส่งกำลังไฟฟ้า 60227 IEC 10 ชนิดกลมฝังใต้ดิน   4  แกน  แรงดัน 300/500 โวลท์ ขนาด 4 x 1.5 ตร.มม. ยาว 100 ม. ตราไทยยาซากิ</t>
  </si>
  <si>
    <t>สายส่งกำลังไฟฟ้า 60227 IEC 10 ชนิดกลมฝังใต้ดิน   4  แกน  แรงดัน 300/500 โวลท์ ขนาด 4 x 2.5 ตร.มม. ยาว 100 ม. ตราไทยยาซากิ</t>
  </si>
  <si>
    <t>สายส่งกำลังไฟฟ้า 60227 IEC 10 ชนิดกลมฝังใต้ดิน   4  แกน  แรงดัน 300/500 โวลท์ ขนาด 4 x 4.0 ตร.มม. ยาว 100 ม. ตราไทยยาซากิ</t>
  </si>
  <si>
    <t>สายส่งกำลังไฟฟ้า 60227 IEC 10 ชนิดกลมฝังใต้ดิน   4  แกน  แรงดัน 300/500 โวลท์ ขนาด 4 x 6.0 ตร.มม. ยาว 100 ม. ตราไทยยาซากิ</t>
  </si>
  <si>
    <t>สายส่งกำลังไฟฟ้า 60227 IEC 10 ชนิดกลมฝังใต้ดิน   4  แกน  แรงดัน 300/500 โวลท์ ขนาด 4 x 10.0 ตร.มม. ยาว 100 ม. ตราไทยยาซากิ</t>
  </si>
  <si>
    <t>สายส่งกำลังไฟฟ้า 60227 IEC 10 ชนิดกลมฝังใต้ดิน   4  แกน  แรงดัน 300/500 โวลท์ ขนาด 4 x 16.0 ตร.มม. ยาว 100 ม. ตราไทยยาซากิ</t>
  </si>
  <si>
    <t>สายส่งกำลังไฟฟ้า 60227 IEC 10 ชนิดกลมฝังใต้ดิน   4  แกน  แรงดัน 300/500 โวลท์ ขนาด 4 x 25.0 ตร.มม. ยาว 100 ม. ตราไทยยาซากิ</t>
  </si>
  <si>
    <t>สายส่งกำลังไฟฟ้า 60227 IEC 10 ชนิดกลมฝังใต้ดิน   4  แกน  แรงดัน 300/500 โวลท์ ขนาด 4 x 35.0 ตร.มม. ยาว 100 ม. ตราไทยยาซากิ</t>
  </si>
  <si>
    <t>สายส่งกำลังไฟฟ้า 60227 IEC 10  ชนิด   4  แกน  แรงดัน 300/500 โวลท์ ขนาด 4 x 1.5 ตร.มม. ยาว 100 ม. ตราบางกอกเคเบิ้ล</t>
  </si>
  <si>
    <t>สายส่งกำลังไฟฟ้า 60227 IEC 10  ชนิด   4  แกน  แรงดัน 300/500 โวลท์ ขนาด 4 x 2.5 ตร.มม. ยาว 100 ม. ตราบางกอกเคเบิ้ล</t>
  </si>
  <si>
    <t>สายส่งกำลังไฟฟ้า 60227 IEC 10  ชนิด   4  แกน  แรงดัน 300/500 โวลท์ ขนาด 4 x 4.0 ตร.มม. ยาว 100 ม. ตราบางกอกเคเบิ้ล</t>
  </si>
  <si>
    <t>สายส่งกำลังไฟฟ้า 60227 IEC 10  ชนิด   4  แกน  แรงดัน 300/500 โวลท์ ขนาด 4 x 6.0 ตร.มม. ยาว 100 ม. ตราบางกอกเคเบิ้ล</t>
  </si>
  <si>
    <t>สายส่งกำลังไฟฟ้า 60227 IEC 10  ชนิด   4  แกน  แรงดัน 300/500 โวลท์ ขนาด 4 x 10.0 ตร.มม. ยาว 100 ม. ตราบางกอกเคเบิ้ล</t>
  </si>
  <si>
    <t>สายส่งกำลังไฟฟ้า 60227 IEC 10  ชนิด   4  แกน  แรงดัน 300/500 โวลท์ ขนาด 4 x 16.0 ตร.มม. ยาว 100 ม. ตราบางกอกเคเบิ้ล</t>
  </si>
  <si>
    <t>สายส่งกำลังไฟฟ้า 60227 IEC 10  ชนิด   4  แกน  แรงดัน 300/500 โวลท์ ขนาด 4 x 25.0 ตร.มม. ยาว 100 ม. ตราบางกอกเคเบิ้ล</t>
  </si>
  <si>
    <t>สายส่งกำลังไฟฟ้า 60227 IEC 10  ชนิด   4  แกน  แรงดัน 300/500 โวลท์ ขนาด 4 x 35.0 ตร.มม. ยาว 100 ม. ตราบางกอกเคเบิ้ล</t>
  </si>
  <si>
    <t>สุขภัณฑ์โถส้วมนั่งยอง  มีฐาน แบบราดน้ำ สีขาว  ตรา STAR รุ่น S-5501</t>
  </si>
  <si>
    <t>สุขภัณฑ์โถส้วมนั่งยอง  มีฐาน แบบราดน้ำ สีขาว  ตรา NASCO รุ่น NC-102</t>
  </si>
  <si>
    <t>สุขภัณฑ์โถส้วมนั่งยอง  มีฐาน แบบราดน้ำ สีขาว  ตรา MOYA รุ่น 101</t>
  </si>
  <si>
    <t>สุขภัณฑ์โถส้วมนั่งยอง  ไม่มีฐาน แบบราดน้ำ สีขาว  ตรา NASCO รุ่น NC-1925-WA-5</t>
  </si>
  <si>
    <t>สุขภัณฑ์โถส้วมนั่งยอง  ไม่มีฐาน แบบราดน้ำ สีขาว  ตรา CORAL รุ่น CR601</t>
  </si>
  <si>
    <t>โถส้วมชักโครกนั่งราบ   ไม่มีถังพักน้ำ  (ราดน้ำ) เคลือบขาว ตรา อเมริกันแสตนดาร์ด   รุ่น TF-3100/SC39-WT-0</t>
  </si>
  <si>
    <t>โถส้วมชักโครกนั่งราบ   มีถังพักน้ำ  เคลือบขาว ตรา อเมริกันแตนดาร์ด   รุ่น TF-2697SCW-WT-0</t>
  </si>
  <si>
    <t>โถส้วมชักโครกนั่งราบ   มีถังพักน้ำ  4.8 ลิตร   ตรา อเมริกัน แสตนดาร์ด   รุ่น TF-2045scp-wt-0</t>
  </si>
  <si>
    <t>โถส้วมชักโครกนั่งราบ   มีถังพักน้ำ  4.8 ลิตร   ตรา อเมริกัน แสตนดาร์ด   รุ่น TI-2828SCL-WT-0</t>
  </si>
  <si>
    <t>โถส้วมชักโครกนั่งราบ   มีถังพักน้ำ  4.5 ลิตร   ตรา อเมริกัน แสตนดาร์ด   รุ่น TF-2632SCNF-WT-0</t>
  </si>
  <si>
    <t>โถส้วมชักโครกนั่งราบ   มีถังพักน้ำ  เคลือบขาว  ตรา คอตโต้   รุ่น C126207</t>
  </si>
  <si>
    <t>โถส้วมชักโครกนั่งราบ   มีถังพักน้ำ  เคลือบขาว ตรา คอตโต้   รุ่น C13930</t>
  </si>
  <si>
    <t>โถส้วมชักโครกนั่งราบ   มีถังพักน้ำ  เคลือบขาว ตรา คอตโต้   รุ่น C1142</t>
  </si>
  <si>
    <t>โถส้วมชักโครกนั่งราบ   มีถังพักน้ำ  เคลือบขาว ตรา คอตโต้   รุ่น C11000</t>
  </si>
  <si>
    <t>โถส้วมชักโครกนั่งราบ   แบบใช้ฟลัชวาล์ว (ไม่รวมอุปกรณ์ฟลัชวาล์ว)  เคลือบขาว ตรา คอตโต้   รุ่น C1320</t>
  </si>
  <si>
    <t>โถส้วมชักโครกนั่งราบ   แบบใช้ฟลัชวาล์ว (ไม่รวมอุปกรณ์ฟลัชวาล์ว)  เคลือบขาว ตรา คอตโต้   รุ่น C13920</t>
  </si>
  <si>
    <t>สุขภัณฑ์โถส้วมชักโครกสองชิ้น ตรา COTTO รุ่น C13446 (SOFT)  สีขาว ระบบใช้งาน Dual Flush ขนาด 3/4.5 ลิตร</t>
  </si>
  <si>
    <t>สุขภัณฑ์โถส้วมชักโครกสองชิ้น ตรา COTTO รุ่น C13962(SOFT) ระบบใช้งาน Single Flush สีขาว ขนาด 6 ลิตร</t>
  </si>
  <si>
    <t>สุขภัณฑ์โถส้วมชักโครกสองชิ้น ตรา AMERICAN STANDARD รุ่น TF-2435SCD-WT-0 (SOFT) ระบบใช้งาน Dual Flush สีขาว ขนาด 3/4.5 ลิตร</t>
  </si>
  <si>
    <t>สุขภัณฑ์โถส้วมชักโครกสองชิ้น ตรา COTTO รุ่น C13448(SOFT) ระบบใช้งาน Single Flush สีขาว ขนาด 6 ลิตร</t>
  </si>
  <si>
    <t>สุขภัณฑ์โถส้วมชักโครกสองชิ้น ตรา COTTO รุ่น C13443(SOFT) ระบบใช้งาน Single Flush สีขาว ขนาด 6 ลิตร</t>
  </si>
  <si>
    <t>สุขภัณฑ์โถส้วมชักโครกสองชิ้น ตรา AMERICAN STANDARD รุ่น TF-2697NW-WT-0 ระบบใช้งาน Single Flush สีขาว ขนาด 4.5 ลิตร</t>
  </si>
  <si>
    <t>สุขภัณฑ์โถส้วมชักโครกสองชิ้น ตรา COTTO รุ่น C13441(SOFT) ระบบใช้งาน Single Flush สีขาว ขนาด 4.5 ลิตร</t>
  </si>
  <si>
    <t>สุขภัณฑ์โถส้วมชักโครกสองชิ้น ตรา COTTO รุ่น C13444 (SOFT) ระบบ Single Flush สีขาว ขนาด 3.75 ลิตร</t>
  </si>
  <si>
    <t>สุขภัณฑ์โถส้วมชักโครกสองชิ้น ตรา AMERICAN STANDARD รุ่น TF-2696SCDW-WT-0 ระบบใช้งาน Single Flush สีขาว ขนาด 3/4.5 ลิตร</t>
  </si>
  <si>
    <t>สุขภัณฑ์โถส้วมชักโครกหนึ่งชิ้น ตรา AMERICAN STANDARD รุ่น TF-2045SCP-WT-0 ระบบใช้งาน Single Flush สีขาว ขนาด 4.8 ลิตร</t>
  </si>
  <si>
    <t>สุขภัณฑ์โถส้วมชักโครกหนึ่งชิ้น ตรา AMERICAN STANDARD รุ่น TI-2828SCL-WT-0 ระบบใช้งาน Single Flush สีขาว ขนาด 4.8 ลิตร</t>
  </si>
  <si>
    <t>สุขภัณฑ์โถส้วมชักโครกหนึ่งชิ้น ตรา COTTO รุ่น C11000 ระบบใช้งาน Dual Flush สีขาว ขนาด 3/4.8 ลิตร</t>
  </si>
  <si>
    <t>สุขภัณฑ์โถส้วมชักโครกหนึ่งชิ้น ตรา COTTO รุ่น C1142 ระบบใช้งาน Single Flush สีขาว ขนาด 6 ลิตร</t>
  </si>
  <si>
    <t>สุขภัณฑ์โถส้วมชักโครกหนึ่งชิ้น ตรา KARAT รุ่น K-99192X-S-WK ระบบใช้งาน Dual Flush สีขาว ขนาด 3/4.5 ลิตร</t>
  </si>
  <si>
    <t>สุขภัณฑ์โถส้วมชักโครกสองชิ้น ตรา KARAT รุ่น K-45535X-S-WK ระบบใช้งาน Single Flush สีขาว ขนาด 3.75 ลิตร</t>
  </si>
  <si>
    <t>สุขภัณฑ์โถส้วมชักโครกสองชิ้น ตรา KARAT รุ่น K-31147X-S-WK ระบบใช้งาน Single Flush สีขาว ขนาด 3.75 ลิตร</t>
  </si>
  <si>
    <t>สุขภัณฑ์โถส้วมชักโครกสองชิ้น ตรา KARAT รุ่น K-31145X-S-WK ระบบใช้งาน Single Flush สีขาว ขนาด 4.5 ลิตร</t>
  </si>
  <si>
    <t>สุขภัณฑ์โถส้วมชักโครกสองชิ้น ตรา NASCO รุ่น NC-7530-WA ระบบใช้งาน Single Flush สีขาว ขนาด 4.5 ลิตร</t>
  </si>
  <si>
    <t>ที่ปัสสาวะเซรามิกชาย  ชนิดแขวนผนัง   เคลือบขาว   ตราคอตโต้ รุ่น C3080</t>
  </si>
  <si>
    <t>ที่ปัสสาวะเซรามิกชาย  ชนิดแขวนผนัง   เคลือบขาว   ตราคอตโต้ รุ่น C313</t>
  </si>
  <si>
    <t>ที่ปัสสาวะเซรามิกชาย  ชนิดแขวนผนัง  เคลือบขาว  ตราคอตโต  รุ่น C305</t>
  </si>
  <si>
    <t>ที่ปัสสาวะเซรามิกชาย  ชนิดแขวนผนัง   (ไม่รวมฟลัชวาล์ว) เคลือบขาว   ตรา อเมริกันแสตนดาร์ด   รุ่น  TF-6401-WT</t>
  </si>
  <si>
    <t>ที่ปัสสาวะเซรามิกชาย  ชนิดแขวนผนัง   (ไม่รวมฟลัชวาล์ว) เคลือบขาว   ตรา คอตโต้   รุ่น  C3080</t>
  </si>
  <si>
    <t>ที่ปัสสาวะเซรามิกชาย  ชนิดแขวนผนัง   (ไม่รวมฟลัชวาล์ว) เคลือบขาว   ตรา กะรัต   รุ่น  K-23981X-ET-WK</t>
  </si>
  <si>
    <t>โถปัสสาวะเซรามิกชาย ชนิดแขวนผนัง เคลือบขาว ตรา NASCO รุ่น NU-953-WA</t>
  </si>
  <si>
    <t>โถปัสสาวะเซรามิกชาย ชนิดแขวนผนัง เคลือบขาว ตรา NASCO รุ่น NU-957-WA</t>
  </si>
  <si>
    <t>อ่างล้างหน้าเซรามิค ชนิดแขวนผนัง  ตราอเมริกันสแตนดาร์ด รุ่น LOVEN  TF-0262-WT-0</t>
  </si>
  <si>
    <t>อ่างล้างหน้าเซรามิค ชนิดฝังบนเคาน์เตอร์  ตราคอตโต้ รุ่น JUPITER C008</t>
  </si>
  <si>
    <t>อ่างล้างหน้าเซรามิค เคลือบขาว ชนิดฝังบนเคาน์เตอร์  ตรากะรัต ZIRCON รุ่น K-1129 X-1-WK</t>
  </si>
  <si>
    <t>อ่างล้างหน้าเซรามิค เคลือบขาว ชนิดแขวนผนัง  ตราอเมริกันสแตนดาร์ด รุ่น NEW CODIE-R  TF-0945-WT-0</t>
  </si>
  <si>
    <t>อ่างล้างหน้าเซรามิค เคลือบขาว ชนิดแขวนผนัง  ตราคอตโต้ รุ่น DOREX  C002</t>
  </si>
  <si>
    <t>ที่วางสบู่เซรามิก ชนิดฝังผนัง เคลือบขาว  Romica รุ่น TF-9251-WT   ตราอเมริกันสแตนดาร์ด</t>
  </si>
  <si>
    <t>ที่วางสบู่เซรามิก ชนิดฝังผนัง เคลือบขาว  Capri รุ่น K-17052X-WK   ตรากะรัต</t>
  </si>
  <si>
    <t>ที่ใส่กระดาษชำระเซรามิค ชนิดฝังผนัง เคลือบขาว  รุ่น K-17053X-WK   ตรากะรัต</t>
  </si>
  <si>
    <t>ที่ใส่กระดาษชำระเซรามิค ชนิดฝังผนัง เคลือบขาว  รุ่น TF-9011   ตราอเมริกัน สแตนดาร์ด</t>
  </si>
  <si>
    <t>ที่ใส่กระดาษชำระสแตนเลส Titus รุ่น CT0294#SA(HM)  ตราคอตโต้</t>
  </si>
  <si>
    <t>ที่ใส่กระดาษชำระสแตนเลส Round รุ่น K-2801-55-N  ตราอเมริกัน สแตนดาร์ด</t>
  </si>
  <si>
    <t>หิ้งวางของเซรามิก  เคลือบขาว   ตราอเมริกันแสตนดาร์ด รุ่น TF-9256</t>
  </si>
  <si>
    <t>หิ้งวางของ ชนิดกระจก   ตราอเมริกัน สแตนดาร์ด   Concept Round  รุ่น  K-2801-50-N</t>
  </si>
  <si>
    <t>สายน้ำดีสแตนเลส ยาว 30 นิ้ว ตรา MOYA รุ่น MY-SSB30</t>
  </si>
  <si>
    <t>สายน้ำดีแสตนเลส ยาว 24 นิ้ว ตรา VRH รุ่น FZVHV-A00024</t>
  </si>
  <si>
    <t>สายน้ำดีสแตนเลส ยาว 14 นิ้ว ตรา AMERICAN STANDARD รุ่น A-800.14-DIY</t>
  </si>
  <si>
    <t>สายน้ำดีสแตนเลส ยาว 16 นิ้ว ตรา MOYA รุ่น MY-SSB16</t>
  </si>
  <si>
    <t>สายน้ำดีสแตนเลส ยาว 18 นิ้ว ตรา MOYA รุ่น MY-SSB18</t>
  </si>
  <si>
    <t>สายน้ำดีสแตนเลส ยาว 20 นิ้ว ตรา MOYA รุ่น MY-SSB20</t>
  </si>
  <si>
    <t>สายน้ำดีสแตนเลส ยาว 40 นิ้ว ตรา KASSA รุ่น KS-3744</t>
  </si>
  <si>
    <t>สายน้ำดีสแตนเลส ยาว 16 นิ้ว ตรา HAFELE รุ่น 485.60.022</t>
  </si>
  <si>
    <t>สายฉีดชำระครบชุดสีขาว รุ่น BW01-11 ตรา กะรัต</t>
  </si>
  <si>
    <t>สายฉีดชำระครบชุดสีขาว รหัส SS-04WH ตรา Hang</t>
  </si>
  <si>
    <t>สายฉีดชำระครบชุด  สีขาว  รุ่น New Douche A-4800-WT  ตรา อเมริกันสแตนดาร์ด</t>
  </si>
  <si>
    <t>สายฉีดชำระครบชุด  สีขาว  รุ่น CT9913#WH  ตราคอตโต้</t>
  </si>
  <si>
    <t>สายฉีดชำระ PVC รุ่น KA-03-325-11 สีขาว ตรา KARAT</t>
  </si>
  <si>
    <t>สายฉีดชำระ PVC รุ่น 495.95.003 สีขาว ตรา HAFELE</t>
  </si>
  <si>
    <t>สายฉีดชำระ PVC รุ่น 485.95.017 สีขาว ตรา HAFELE</t>
  </si>
  <si>
    <t>สายฉีดชำระ PVC รุ่น F75006-WTADY สีขาว ตรา AMERICAN STANDARD</t>
  </si>
  <si>
    <t>สายฉีดชำระ สเตนเลส รุ่น CT9902 #SA (HM)  ตรา COTTO</t>
  </si>
  <si>
    <t>สายฉีดชำระ สเตนเลส รุ่น CT9901 #SA (HM)  ตรา COTTO</t>
  </si>
  <si>
    <t>สายฉีดชำระ รุ่น CT9912 #CR (HM) สีโครเมียม  ตรา COTTO</t>
  </si>
  <si>
    <r>
      <t xml:space="preserve">แบบเลขที่  </t>
    </r>
    <r>
      <rPr>
        <sz val="16"/>
        <rFont val="Angsana New"/>
        <family val="1"/>
      </rPr>
      <t>10860/60</t>
    </r>
  </si>
  <si>
    <r>
      <t xml:space="preserve">ฝ่ายประมาณราคา  </t>
    </r>
    <r>
      <rPr>
        <sz val="16"/>
        <rFont val="Angsana New"/>
        <family val="1"/>
      </rPr>
      <t>ฝ่ายโยธาธิการ 2 กองโยธาธิการ  สำนักงานส่งกำลังบำรุง  สำนักงานตำรวจแห่งชาติ</t>
    </r>
  </si>
  <si>
    <t xml:space="preserve">งานปรับบริเวณ </t>
  </si>
  <si>
    <t>บ่อดักขยะ ค.ส.ล.  (แบบฝา ค.ส.ล.)</t>
  </si>
  <si>
    <t>งานดินถม</t>
  </si>
  <si>
    <t>งานดินถม (วัสดุจากนอกโครงการ)</t>
  </si>
  <si>
    <t>ค่าวัสดุจากแหล่ง</t>
  </si>
  <si>
    <t>=</t>
  </si>
  <si>
    <t>บาท/ลบ.ม.</t>
  </si>
  <si>
    <t>ค่าดำเนินการ + ค่าเสื่อมราคา (ขุด-ขน)</t>
  </si>
  <si>
    <t>ค่าขนส่ง</t>
  </si>
  <si>
    <t>กม.</t>
  </si>
  <si>
    <t>ส่วนยุบตัว</t>
  </si>
  <si>
    <t>x</t>
  </si>
  <si>
    <t>ค่าดำเนินการ + ค่าเสื่อมราคา (บดทับ)</t>
  </si>
  <si>
    <t xml:space="preserve">พร้อมงานขยายเขตไฟฟ้า </t>
  </si>
  <si>
    <t>ค่าตรวจสอบระบบไฟฟ้า</t>
  </si>
  <si>
    <t>ขยายเขตประปา</t>
  </si>
  <si>
    <t>งานรื้อถอนสิ่งปลูกสร้างในพื้นที่ก่อสร้าง</t>
  </si>
  <si>
    <t>7.7.1</t>
  </si>
  <si>
    <t>7.7.2</t>
  </si>
  <si>
    <t>7.5.1</t>
  </si>
  <si>
    <t>งานดินถมบดอัดแน่น</t>
  </si>
  <si>
    <r>
      <t xml:space="preserve">สถานที่ก่อสร้าง  </t>
    </r>
    <r>
      <rPr>
        <sz val="16"/>
        <rFont val="AngsanaUPC"/>
        <family val="1"/>
      </rPr>
      <t>สถานีตำรวจภูธรเหนือคลอง ต.เหนือคลอง อ.เหนือคลอง จ.กระบี่</t>
    </r>
  </si>
  <si>
    <r>
      <t xml:space="preserve">สถานที่ก่อสร้าง </t>
    </r>
    <r>
      <rPr>
        <sz val="16"/>
        <rFont val="AngsanaUPC"/>
        <family val="1"/>
      </rPr>
      <t>สถานีตำรวจภูธรเหนือคลอง ต.เหนือคลอง อ.เหนือคลอง จ.กระบี่</t>
    </r>
  </si>
  <si>
    <t>สถานที่ก่อสร้าง สถานีตำรวจภูธรเหนือคลอง ต.เหนือคลอง อ.เหนือคลอง จ.กระบี่</t>
  </si>
  <si>
    <t>วันที่    เดือน 29  ธันวาคม  พ.ศ.  2568</t>
  </si>
  <si>
    <r>
      <t xml:space="preserve">ประมาณราคา  </t>
    </r>
    <r>
      <rPr>
        <sz val="16"/>
        <rFont val="AngsanaUPC"/>
        <family val="1"/>
      </rPr>
      <t>วันที่   29 เดือน ธันวาคม  พ.ศ. 2568</t>
    </r>
  </si>
  <si>
    <r>
      <t xml:space="preserve">คำนวณราคากลาง </t>
    </r>
    <r>
      <rPr>
        <sz val="16"/>
        <rFont val="AngsanaUPC"/>
        <family val="1"/>
      </rPr>
      <t>วันที่  29  เดือน   ธันวาคม  พ.ศ.  2568</t>
    </r>
  </si>
  <si>
    <r>
      <t xml:space="preserve">ประมาณราคา  </t>
    </r>
    <r>
      <rPr>
        <sz val="16"/>
        <rFont val="AngsanaUPC"/>
        <family val="1"/>
      </rPr>
      <t>วันที่  29   เดือน ธันวาคม  พ.ศ.  2568</t>
    </r>
  </si>
  <si>
    <r>
      <t xml:space="preserve">ประมาณราคา  </t>
    </r>
    <r>
      <rPr>
        <sz val="16"/>
        <rFont val="AngsanaUPC"/>
        <family val="1"/>
      </rPr>
      <t>วันที่   29    เดือน  ธันวาคม  พ.ศ.  2568</t>
    </r>
  </si>
  <si>
    <r>
      <t xml:space="preserve">ประมาณราคา  </t>
    </r>
    <r>
      <rPr>
        <sz val="16"/>
        <rFont val="AngsanaUPC"/>
        <family val="1"/>
      </rPr>
      <t>วันที่   29   เดือน  ธันวาคม  พ.ศ.  2568</t>
    </r>
  </si>
  <si>
    <r>
      <t xml:space="preserve">ประมาณราคา  </t>
    </r>
    <r>
      <rPr>
        <sz val="16"/>
        <rFont val="AngsanaUPC"/>
        <family val="1"/>
      </rPr>
      <t>วันที่    29   เดือน  ธันวาคม  พ.ศ.  2568</t>
    </r>
  </si>
  <si>
    <r>
      <t xml:space="preserve">ประมาณราคา  </t>
    </r>
    <r>
      <rPr>
        <sz val="16"/>
        <rFont val="AngsanaUPC"/>
        <family val="1"/>
      </rPr>
      <t>วันที่   29    เดือน  ธันวาคม   พ.ศ.  2568</t>
    </r>
  </si>
  <si>
    <r>
      <t xml:space="preserve">ประมาณราคา  </t>
    </r>
    <r>
      <rPr>
        <sz val="16"/>
        <rFont val="AngsanaUPC"/>
        <family val="1"/>
      </rPr>
      <t>วันที่    29   เดือน ธันวาคม  พ.ศ.  2568</t>
    </r>
  </si>
  <si>
    <r>
      <rPr>
        <sz val="16"/>
        <rFont val="AngsanaUPC"/>
        <family val="1"/>
      </rPr>
      <t xml:space="preserve">ประมาณราคา </t>
    </r>
    <r>
      <rPr>
        <b/>
        <sz val="16"/>
        <rFont val="AngsanaUPC"/>
        <family val="1"/>
      </rPr>
      <t xml:space="preserve"> </t>
    </r>
    <r>
      <rPr>
        <sz val="16"/>
        <rFont val="AngsanaUPC"/>
        <family val="1"/>
      </rPr>
      <t>วันที่   29    เดือน  ธันวาคม  พ.ศ.  2568</t>
    </r>
  </si>
  <si>
    <r>
      <t xml:space="preserve">ประมาณราคา  </t>
    </r>
    <r>
      <rPr>
        <sz val="16"/>
        <rFont val="AngsanaUPC"/>
        <family val="1"/>
      </rPr>
      <t>วันที่  29   เดือน  ธันวาคม  พ.ศ.  2568</t>
    </r>
  </si>
  <si>
    <r>
      <t xml:space="preserve">ประมาณราคา  </t>
    </r>
    <r>
      <rPr>
        <sz val="16"/>
        <rFont val="AngsanaUPC"/>
        <family val="1"/>
      </rPr>
      <t>วันที่   29  เดือน  ธันวาคม  พ.ศ.  2568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</si>
</sst>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3" formatCode="_-* #,##0.00_-;\-* #,##0.00_-;_-* &quot;-&quot;??_-;_-@_-"/>
    <numFmt numFmtId="187" formatCode="_(* #,##0.00_);_(* \(#,##0.00\);_(* &quot;-&quot;??_);_(@_)"/>
    <numFmt numFmtId="188" formatCode="_-* #,##0.0_-;\-* #,##0.0_-;_-* &quot;-&quot;??_-;_-@_-"/>
    <numFmt numFmtId="189" formatCode="_-* #,##0_-;\-* #,##0_-;_-* &quot;-&quot;??_-;_-@_-"/>
    <numFmt numFmtId="190" formatCode="_-* #,##0.000_-;\-* #,##0.000_-;_-* &quot;-&quot;??_-;_-@_-"/>
    <numFmt numFmtId="191" formatCode="_-* #,##0.0000_-;\-* #,##0.0000_-;_-* &quot;-&quot;??_-;_-@_-"/>
    <numFmt numFmtId="192" formatCode="0.0"/>
    <numFmt numFmtId="193" formatCode="0."/>
    <numFmt numFmtId="194" formatCode="_-* #,##0_-;\-* #,##0_-;_-* \-??_-;_-@_-"/>
    <numFmt numFmtId="195" formatCode="_-* #,##0.00_-;\-* #,##0.00_-;_-* \-??_-;_-@_-"/>
    <numFmt numFmtId="196" formatCode="0.0000"/>
    <numFmt numFmtId="197" formatCode="&quot;฿&quot;#,##0_);[Red]\(&quot;฿&quot;#,##0\)"/>
    <numFmt numFmtId="198" formatCode="#,##0;[Red]#,##0"/>
    <numFmt numFmtId="199" formatCode="_-* #,##0.000_-;\-* #,##0.000_-;_-* &quot;-&quot;???_-;_-@_-"/>
  </numFmts>
  <fonts count="94" x14ac:knownFonts="1">
    <font>
      <sz val="10"/>
      <name val="Arial"/>
      <charset val="222"/>
    </font>
    <font>
      <sz val="10"/>
      <name val="Arial"/>
      <charset val="222"/>
    </font>
    <font>
      <sz val="11"/>
      <color indexed="8"/>
      <name val="Tahoma"/>
      <family val="2"/>
    </font>
    <font>
      <sz val="11"/>
      <color indexed="9"/>
      <name val="Tahoma"/>
      <family val="2"/>
    </font>
    <font>
      <b/>
      <sz val="11"/>
      <color indexed="52"/>
      <name val="Tahoma"/>
      <family val="2"/>
    </font>
    <font>
      <sz val="11"/>
      <color indexed="10"/>
      <name val="Tahoma"/>
      <family val="2"/>
    </font>
    <font>
      <i/>
      <sz val="11"/>
      <color indexed="23"/>
      <name val="Tahoma"/>
      <family val="2"/>
    </font>
    <font>
      <b/>
      <sz val="18"/>
      <color indexed="56"/>
      <name val="Tahoma"/>
      <family val="2"/>
    </font>
    <font>
      <b/>
      <sz val="11"/>
      <color indexed="9"/>
      <name val="Tahoma"/>
      <family val="2"/>
    </font>
    <font>
      <sz val="11"/>
      <color indexed="17"/>
      <name val="Tahoma"/>
      <family val="2"/>
    </font>
    <font>
      <sz val="11"/>
      <color indexed="62"/>
      <name val="Tahoma"/>
      <family val="2"/>
    </font>
    <font>
      <sz val="11"/>
      <color indexed="60"/>
      <name val="Tahoma"/>
      <family val="2"/>
    </font>
    <font>
      <b/>
      <sz val="11"/>
      <color indexed="8"/>
      <name val="Tahoma"/>
      <family val="2"/>
    </font>
    <font>
      <sz val="11"/>
      <color indexed="20"/>
      <name val="Tahoma"/>
      <family val="2"/>
    </font>
    <font>
      <b/>
      <sz val="11"/>
      <color indexed="63"/>
      <name val="Tahoma"/>
      <family val="2"/>
    </font>
    <font>
      <sz val="10"/>
      <name val="Arial"/>
      <family val="2"/>
    </font>
    <font>
      <b/>
      <sz val="15"/>
      <color indexed="56"/>
      <name val="Tahoma"/>
      <family val="2"/>
    </font>
    <font>
      <b/>
      <sz val="13"/>
      <color indexed="56"/>
      <name val="Tahoma"/>
      <family val="2"/>
    </font>
    <font>
      <b/>
      <sz val="11"/>
      <color indexed="56"/>
      <name val="Tahoma"/>
      <family val="2"/>
    </font>
    <font>
      <sz val="14"/>
      <name val="Browallia New"/>
      <family val="2"/>
    </font>
    <font>
      <sz val="8"/>
      <name val="Arial"/>
      <family val="2"/>
    </font>
    <font>
      <sz val="8"/>
      <name val="Arial"/>
      <family val="2"/>
    </font>
    <font>
      <sz val="14"/>
      <name val="CordiaUPC"/>
      <family val="2"/>
      <charset val="222"/>
    </font>
    <font>
      <sz val="11"/>
      <color indexed="8"/>
      <name val="Tahoma"/>
      <family val="2"/>
      <charset val="222"/>
    </font>
    <font>
      <sz val="10"/>
      <name val="Arial"/>
      <family val="2"/>
      <charset val="222"/>
    </font>
    <font>
      <sz val="14"/>
      <name val="Cordia New"/>
      <family val="2"/>
    </font>
    <font>
      <sz val="11"/>
      <name val="Cordia New"/>
      <family val="2"/>
      <charset val="22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4"/>
      <name val="AngsanaUPC"/>
      <family val="1"/>
    </font>
    <font>
      <sz val="16"/>
      <name val="Cordia New"/>
      <family val="2"/>
    </font>
    <font>
      <b/>
      <u val="singleAccounting"/>
      <sz val="16"/>
      <name val="Cordia New"/>
      <family val="2"/>
    </font>
    <font>
      <sz val="14"/>
      <name val="TH Sarabun New"/>
      <family val="2"/>
    </font>
    <font>
      <b/>
      <sz val="14"/>
      <name val="TH Sarabun New"/>
      <family val="2"/>
    </font>
    <font>
      <sz val="20"/>
      <name val="TH Sarabun New"/>
      <family val="2"/>
    </font>
    <font>
      <sz val="12"/>
      <name val="TH Sarabun New"/>
      <family val="2"/>
    </font>
    <font>
      <b/>
      <sz val="16"/>
      <name val="TH Sarabun New"/>
      <family val="2"/>
    </font>
    <font>
      <sz val="16"/>
      <name val="TH Sarabun New"/>
      <family val="2"/>
    </font>
    <font>
      <sz val="16"/>
      <color indexed="17"/>
      <name val="TH Sarabun New"/>
      <family val="2"/>
    </font>
    <font>
      <sz val="10"/>
      <name val="TH Sarabun New"/>
      <family val="2"/>
    </font>
    <font>
      <sz val="16"/>
      <color indexed="12"/>
      <name val="TH Sarabun New"/>
      <family val="2"/>
    </font>
    <font>
      <b/>
      <sz val="16"/>
      <color indexed="17"/>
      <name val="TH Sarabun New"/>
      <family val="2"/>
    </font>
    <font>
      <b/>
      <sz val="14"/>
      <name val="AngsanaUPC"/>
      <family val="1"/>
    </font>
    <font>
      <b/>
      <sz val="18"/>
      <name val="AngsanaUPC"/>
      <family val="1"/>
    </font>
    <font>
      <sz val="12"/>
      <name val="AngsanaUPC"/>
      <family val="1"/>
    </font>
    <font>
      <sz val="16"/>
      <name val="AngsanaUPC"/>
      <family val="1"/>
    </font>
    <font>
      <b/>
      <sz val="16"/>
      <name val="AngsanaUPC"/>
      <family val="1"/>
    </font>
    <font>
      <sz val="16"/>
      <color indexed="17"/>
      <name val="AngsanaUPC"/>
      <family val="1"/>
    </font>
    <font>
      <sz val="16"/>
      <color indexed="30"/>
      <name val="AngsanaUPC"/>
      <family val="1"/>
    </font>
    <font>
      <sz val="13.6"/>
      <name val="AngsanaUPC"/>
      <family val="1"/>
    </font>
    <font>
      <sz val="16"/>
      <color indexed="10"/>
      <name val="AngsanaUPC"/>
      <family val="1"/>
    </font>
    <font>
      <sz val="15"/>
      <name val="AngsanaUPC"/>
      <family val="1"/>
    </font>
    <font>
      <b/>
      <sz val="16"/>
      <color indexed="17"/>
      <name val="AngsanaUPC"/>
      <family val="1"/>
    </font>
    <font>
      <sz val="16"/>
      <color indexed="12"/>
      <name val="AngsanaUPC"/>
      <family val="1"/>
    </font>
    <font>
      <sz val="10"/>
      <name val="AngsanaUPC"/>
      <family val="1"/>
    </font>
    <font>
      <u val="double"/>
      <sz val="14"/>
      <name val="AngsanaUPC"/>
      <family val="1"/>
    </font>
    <font>
      <b/>
      <sz val="15"/>
      <name val="AngsanaUPC"/>
      <family val="1"/>
      <charset val="222"/>
    </font>
    <font>
      <sz val="15"/>
      <name val="AngsanaUPC"/>
      <family val="1"/>
      <charset val="222"/>
    </font>
    <font>
      <sz val="15"/>
      <color indexed="12"/>
      <name val="AngsanaUPC"/>
      <family val="1"/>
      <charset val="222"/>
    </font>
    <font>
      <b/>
      <sz val="14"/>
      <name val="AngsanaUPC"/>
      <family val="1"/>
      <charset val="222"/>
    </font>
    <font>
      <sz val="14"/>
      <name val="AngsanaUPC"/>
      <family val="1"/>
      <charset val="222"/>
    </font>
    <font>
      <sz val="14"/>
      <color indexed="12"/>
      <name val="AngsanaUPC"/>
      <family val="1"/>
    </font>
    <font>
      <sz val="16"/>
      <name val="Times New Roman"/>
      <family val="1"/>
    </font>
    <font>
      <b/>
      <sz val="16"/>
      <name val="Angsana New"/>
      <family val="1"/>
    </font>
    <font>
      <sz val="16"/>
      <name val="Angsana New"/>
      <family val="1"/>
    </font>
    <font>
      <sz val="14"/>
      <name val="TH SarabunPSK"/>
      <family val="2"/>
      <charset val="222"/>
    </font>
    <font>
      <sz val="14"/>
      <name val="Angsana New"/>
      <family val="1"/>
    </font>
    <font>
      <sz val="11"/>
      <color theme="1"/>
      <name val="Tahoma"/>
      <family val="2"/>
      <charset val="222"/>
      <scheme val="minor"/>
    </font>
    <font>
      <b/>
      <sz val="16"/>
      <color theme="1"/>
      <name val="Angsana New"/>
      <family val="1"/>
    </font>
    <font>
      <sz val="16"/>
      <color theme="1"/>
      <name val="Angsana New"/>
      <family val="1"/>
    </font>
    <font>
      <sz val="14"/>
      <color theme="1"/>
      <name val="Angsana New"/>
      <family val="1"/>
    </font>
    <font>
      <sz val="16"/>
      <color rgb="FFFF0000"/>
      <name val="TH Sarabun New"/>
      <family val="2"/>
    </font>
    <font>
      <b/>
      <sz val="16"/>
      <color rgb="FFFF0000"/>
      <name val="TH Sarabun New"/>
      <family val="2"/>
    </font>
    <font>
      <sz val="14"/>
      <color rgb="FFFF0000"/>
      <name val="AngsanaUPC"/>
      <family val="1"/>
    </font>
    <font>
      <sz val="16"/>
      <color rgb="FFFF0000"/>
      <name val="AngsanaUPC"/>
      <family val="1"/>
    </font>
    <font>
      <sz val="16"/>
      <color theme="1"/>
      <name val="AngsanaUPC"/>
      <family val="1"/>
    </font>
    <font>
      <b/>
      <sz val="16"/>
      <color rgb="FFFF0000"/>
      <name val="AngsanaUPC"/>
      <family val="1"/>
    </font>
    <font>
      <sz val="14"/>
      <color theme="1"/>
      <name val="AngsanaUPC"/>
      <family val="1"/>
    </font>
    <font>
      <b/>
      <sz val="12"/>
      <color rgb="FF333333"/>
      <name val="Microsoft YaHei"/>
    </font>
  </fonts>
  <fills count="30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7EBF1"/>
        <bgColor rgb="FFFFFFFF"/>
      </patternFill>
    </fill>
  </fills>
  <borders count="11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medium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otted">
        <color indexed="64"/>
      </bottom>
      <diagonal/>
    </border>
    <border>
      <left/>
      <right/>
      <top style="medium">
        <color indexed="64"/>
      </top>
      <bottom style="dotted">
        <color indexed="64"/>
      </bottom>
      <diagonal/>
    </border>
    <border>
      <left/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medium">
        <color indexed="8"/>
      </right>
      <top style="dotted">
        <color indexed="64"/>
      </top>
      <bottom style="dotted">
        <color indexed="64"/>
      </bottom>
      <diagonal/>
    </border>
    <border>
      <left style="medium">
        <color indexed="8"/>
      </left>
      <right style="medium">
        <color indexed="8"/>
      </right>
      <top/>
      <bottom/>
      <diagonal/>
    </border>
    <border>
      <left style="medium">
        <color indexed="8"/>
      </left>
      <right style="medium">
        <color indexed="8"/>
      </right>
      <top style="dotted">
        <color indexed="64"/>
      </top>
      <bottom style="dotted">
        <color indexed="64"/>
      </bottom>
      <diagonal/>
    </border>
    <border>
      <left style="medium">
        <color indexed="8"/>
      </left>
      <right style="medium">
        <color indexed="8"/>
      </right>
      <top/>
      <bottom style="dotted">
        <color indexed="64"/>
      </bottom>
      <diagonal/>
    </border>
    <border>
      <left style="medium">
        <color indexed="8"/>
      </left>
      <right style="medium">
        <color indexed="8"/>
      </right>
      <top style="dotted">
        <color indexed="64"/>
      </top>
      <bottom/>
      <diagonal/>
    </border>
    <border>
      <left/>
      <right style="medium">
        <color indexed="8"/>
      </right>
      <top style="hair">
        <color indexed="8"/>
      </top>
      <bottom style="hair">
        <color indexed="8"/>
      </bottom>
      <diagonal/>
    </border>
    <border>
      <left/>
      <right style="medium">
        <color indexed="8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medium">
        <color indexed="8"/>
      </right>
      <top/>
      <bottom style="dotted">
        <color indexed="64"/>
      </bottom>
      <diagonal/>
    </border>
    <border>
      <left/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8"/>
      </bottom>
      <diagonal/>
    </border>
    <border>
      <left style="medium">
        <color indexed="64"/>
      </left>
      <right style="medium">
        <color indexed="8"/>
      </right>
      <top style="medium">
        <color indexed="8"/>
      </top>
      <bottom style="medium">
        <color indexed="64"/>
      </bottom>
      <diagonal/>
    </border>
    <border>
      <left style="medium">
        <color indexed="8"/>
      </left>
      <right style="medium">
        <color indexed="8"/>
      </right>
      <top/>
      <bottom style="medium">
        <color indexed="64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hair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/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16">
    <xf numFmtId="0" fontId="0" fillId="0" borderId="0"/>
    <xf numFmtId="0" fontId="22" fillId="0" borderId="0"/>
    <xf numFmtId="0" fontId="27" fillId="2" borderId="0" applyNumberFormat="0" applyBorder="0" applyAlignment="0" applyProtection="0"/>
    <xf numFmtId="0" fontId="27" fillId="3" borderId="0" applyNumberFormat="0" applyBorder="0" applyAlignment="0" applyProtection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5" borderId="0" applyNumberFormat="0" applyBorder="0" applyAlignment="0" applyProtection="0"/>
    <xf numFmtId="0" fontId="27" fillId="8" borderId="0" applyNumberFormat="0" applyBorder="0" applyAlignment="0" applyProtection="0"/>
    <xf numFmtId="0" fontId="27" fillId="11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8" borderId="0" applyNumberFormat="0" applyBorder="0" applyAlignment="0" applyProtection="0"/>
    <xf numFmtId="0" fontId="2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9" borderId="0" applyNumberFormat="0" applyBorder="0" applyAlignment="0" applyProtection="0"/>
    <xf numFmtId="0" fontId="29" fillId="3" borderId="0" applyNumberFormat="0" applyBorder="0" applyAlignment="0" applyProtection="0"/>
    <xf numFmtId="0" fontId="30" fillId="20" borderId="1" applyNumberFormat="0" applyAlignment="0" applyProtection="0"/>
    <xf numFmtId="0" fontId="31" fillId="21" borderId="2" applyNumberFormat="0" applyAlignment="0" applyProtection="0"/>
    <xf numFmtId="43" fontId="15" fillId="0" borderId="0" applyFont="0" applyFill="0" applyBorder="0" applyAlignment="0" applyProtection="0"/>
    <xf numFmtId="43" fontId="23" fillId="0" borderId="0" applyFont="0" applyFill="0" applyBorder="0" applyAlignment="0" applyProtection="0"/>
    <xf numFmtId="187" fontId="44" fillId="0" borderId="0" applyFont="0" applyFill="0" applyBorder="0" applyAlignment="0" applyProtection="0"/>
    <xf numFmtId="195" fontId="24" fillId="0" borderId="0" applyFill="0" applyBorder="0" applyAlignment="0" applyProtection="0"/>
    <xf numFmtId="43" fontId="15" fillId="0" borderId="0" applyFont="0" applyFill="0" applyBorder="0" applyAlignment="0" applyProtection="0"/>
    <xf numFmtId="0" fontId="32" fillId="0" borderId="0" applyNumberFormat="0" applyFill="0" applyBorder="0" applyAlignment="0" applyProtection="0"/>
    <xf numFmtId="0" fontId="33" fillId="4" borderId="0" applyNumberFormat="0" applyBorder="0" applyAlignment="0" applyProtection="0"/>
    <xf numFmtId="0" fontId="34" fillId="0" borderId="3" applyNumberFormat="0" applyFill="0" applyAlignment="0" applyProtection="0"/>
    <xf numFmtId="0" fontId="35" fillId="0" borderId="4" applyNumberFormat="0" applyFill="0" applyAlignment="0" applyProtection="0"/>
    <xf numFmtId="0" fontId="36" fillId="0" borderId="5" applyNumberFormat="0" applyFill="0" applyAlignment="0" applyProtection="0"/>
    <xf numFmtId="0" fontId="36" fillId="0" borderId="0" applyNumberFormat="0" applyFill="0" applyBorder="0" applyAlignment="0" applyProtection="0"/>
    <xf numFmtId="0" fontId="37" fillId="7" borderId="1" applyNumberFormat="0" applyAlignment="0" applyProtection="0"/>
    <xf numFmtId="0" fontId="38" fillId="0" borderId="6" applyNumberFormat="0" applyFill="0" applyAlignment="0" applyProtection="0"/>
    <xf numFmtId="0" fontId="39" fillId="22" borderId="0" applyNumberFormat="0" applyBorder="0" applyAlignment="0" applyProtection="0"/>
    <xf numFmtId="0" fontId="15" fillId="0" borderId="0"/>
    <xf numFmtId="0" fontId="26" fillId="0" borderId="0"/>
    <xf numFmtId="0" fontId="44" fillId="0" borderId="0"/>
    <xf numFmtId="0" fontId="24" fillId="23" borderId="7" applyNumberFormat="0" applyFont="0" applyAlignment="0" applyProtection="0"/>
    <xf numFmtId="0" fontId="40" fillId="20" borderId="8" applyNumberFormat="0" applyAlignment="0" applyProtection="0"/>
    <xf numFmtId="0" fontId="41" fillId="0" borderId="0" applyNumberFormat="0" applyFill="0" applyBorder="0" applyAlignment="0" applyProtection="0"/>
    <xf numFmtId="0" fontId="42" fillId="0" borderId="9" applyNumberFormat="0" applyFill="0" applyAlignment="0" applyProtection="0"/>
    <xf numFmtId="0" fontId="43" fillId="0" borderId="0" applyNumberFormat="0" applyFill="0" applyBorder="0" applyAlignment="0" applyProtection="0"/>
    <xf numFmtId="0" fontId="4" fillId="20" borderId="1" applyNumberFormat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43" fontId="82" fillId="0" borderId="0" applyFont="0" applyFill="0" applyBorder="0" applyAlignment="0" applyProtection="0"/>
    <xf numFmtId="197" fontId="24" fillId="0" borderId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187" fontId="19" fillId="0" borderId="0" applyFont="0" applyFill="0" applyBorder="0" applyAlignment="0" applyProtection="0"/>
    <xf numFmtId="43" fontId="15" fillId="0" borderId="0" applyFont="0" applyFill="0" applyBorder="0" applyAlignment="0" applyProtection="0"/>
    <xf numFmtId="197" fontId="24" fillId="0" borderId="0" applyFill="0" applyBorder="0" applyAlignment="0" applyProtection="0"/>
    <xf numFmtId="197" fontId="24" fillId="0" borderId="0" applyFill="0" applyBorder="0" applyAlignment="0" applyProtection="0"/>
    <xf numFmtId="43" fontId="15" fillId="0" borderId="0" applyFont="0" applyFill="0" applyBorder="0" applyAlignment="0" applyProtection="0"/>
    <xf numFmtId="197" fontId="24" fillId="0" borderId="0" applyFill="0" applyBorder="0" applyAlignment="0" applyProtection="0"/>
    <xf numFmtId="197" fontId="24" fillId="0" borderId="0" applyFill="0" applyBorder="0" applyAlignment="0" applyProtection="0"/>
    <xf numFmtId="197" fontId="24" fillId="0" borderId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7" fillId="0" borderId="0" applyNumberFormat="0" applyFill="0" applyBorder="0" applyAlignment="0" applyProtection="0"/>
    <xf numFmtId="0" fontId="8" fillId="21" borderId="2" applyNumberFormat="0" applyAlignment="0" applyProtection="0"/>
    <xf numFmtId="0" fontId="9" fillId="4" borderId="0" applyNumberFormat="0" applyBorder="0" applyAlignment="0" applyProtection="0"/>
    <xf numFmtId="0" fontId="15" fillId="0" borderId="0"/>
    <xf numFmtId="0" fontId="15" fillId="0" borderId="0"/>
    <xf numFmtId="0" fontId="23" fillId="0" borderId="0"/>
    <xf numFmtId="0" fontId="15" fillId="0" borderId="0"/>
    <xf numFmtId="0" fontId="19" fillId="0" borderId="0"/>
    <xf numFmtId="0" fontId="25" fillId="0" borderId="0"/>
    <xf numFmtId="0" fontId="15" fillId="0" borderId="0"/>
    <xf numFmtId="0" fontId="15" fillId="0" borderId="0"/>
    <xf numFmtId="0" fontId="25" fillId="0" borderId="0"/>
    <xf numFmtId="0" fontId="10" fillId="7" borderId="1" applyNumberFormat="0" applyAlignment="0" applyProtection="0"/>
    <xf numFmtId="0" fontId="11" fillId="22" borderId="0" applyNumberFormat="0" applyBorder="0" applyAlignment="0" applyProtection="0"/>
    <xf numFmtId="9" fontId="82" fillId="0" borderId="0" applyFont="0" applyFill="0" applyBorder="0" applyAlignment="0" applyProtection="0"/>
    <xf numFmtId="0" fontId="12" fillId="0" borderId="9" applyNumberFormat="0" applyFill="0" applyAlignment="0" applyProtection="0"/>
    <xf numFmtId="0" fontId="13" fillId="3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9" borderId="0" applyNumberFormat="0" applyBorder="0" applyAlignment="0" applyProtection="0"/>
    <xf numFmtId="0" fontId="14" fillId="20" borderId="8" applyNumberFormat="0" applyAlignment="0" applyProtection="0"/>
    <xf numFmtId="0" fontId="15" fillId="23" borderId="7" applyNumberFormat="0" applyFon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</cellStyleXfs>
  <cellXfs count="1265">
    <xf numFmtId="0" fontId="0" fillId="0" borderId="0" xfId="0"/>
    <xf numFmtId="0" fontId="83" fillId="26" borderId="10" xfId="0" applyFont="1" applyFill="1" applyBorder="1" applyAlignment="1">
      <alignment horizontal="center"/>
    </xf>
    <xf numFmtId="0" fontId="84" fillId="26" borderId="10" xfId="0" applyFont="1" applyFill="1" applyBorder="1" applyAlignment="1">
      <alignment horizontal="center"/>
    </xf>
    <xf numFmtId="0" fontId="85" fillId="0" borderId="11" xfId="0" applyFont="1" applyBorder="1" applyAlignment="1">
      <alignment horizontal="center"/>
    </xf>
    <xf numFmtId="4" fontId="84" fillId="26" borderId="10" xfId="0" applyNumberFormat="1" applyFont="1" applyFill="1" applyBorder="1" applyAlignment="1">
      <alignment horizontal="center"/>
    </xf>
    <xf numFmtId="0" fontId="84" fillId="0" borderId="11" xfId="0" applyFont="1" applyBorder="1" applyAlignment="1">
      <alignment horizontal="center"/>
    </xf>
    <xf numFmtId="196" fontId="84" fillId="26" borderId="10" xfId="0" applyNumberFormat="1" applyFont="1" applyFill="1" applyBorder="1" applyAlignment="1">
      <alignment horizontal="center"/>
    </xf>
    <xf numFmtId="0" fontId="84" fillId="0" borderId="12" xfId="0" applyFont="1" applyBorder="1" applyAlignment="1">
      <alignment horizontal="center"/>
    </xf>
    <xf numFmtId="196" fontId="83" fillId="27" borderId="10" xfId="0" applyNumberFormat="1" applyFont="1" applyFill="1" applyBorder="1" applyAlignment="1">
      <alignment horizontal="center"/>
    </xf>
    <xf numFmtId="43" fontId="45" fillId="0" borderId="0" xfId="85" applyFont="1"/>
    <xf numFmtId="43" fontId="46" fillId="0" borderId="0" xfId="85" applyFont="1"/>
    <xf numFmtId="0" fontId="47" fillId="0" borderId="0" xfId="0" applyFont="1" applyAlignment="1">
      <alignment vertical="center"/>
    </xf>
    <xf numFmtId="0" fontId="48" fillId="0" borderId="0" xfId="0" applyFont="1" applyAlignment="1">
      <alignment vertical="center"/>
    </xf>
    <xf numFmtId="0" fontId="47" fillId="0" borderId="0" xfId="0" applyFont="1"/>
    <xf numFmtId="0" fontId="49" fillId="0" borderId="0" xfId="0" applyFont="1" applyAlignment="1">
      <alignment vertical="center"/>
    </xf>
    <xf numFmtId="0" fontId="49" fillId="0" borderId="0" xfId="0" applyFont="1"/>
    <xf numFmtId="43" fontId="48" fillId="0" borderId="0" xfId="0" applyNumberFormat="1" applyFont="1" applyAlignment="1">
      <alignment vertical="center"/>
    </xf>
    <xf numFmtId="0" fontId="48" fillId="0" borderId="0" xfId="0" applyFont="1"/>
    <xf numFmtId="43" fontId="47" fillId="0" borderId="0" xfId="47" applyFont="1" applyAlignment="1">
      <alignment vertical="center"/>
    </xf>
    <xf numFmtId="0" fontId="52" fillId="0" borderId="0" xfId="0" applyFont="1" applyAlignment="1">
      <alignment vertical="center"/>
    </xf>
    <xf numFmtId="0" fontId="52" fillId="0" borderId="0" xfId="0" applyFont="1"/>
    <xf numFmtId="0" fontId="52" fillId="0" borderId="0" xfId="0" applyFont="1" applyAlignment="1">
      <alignment horizontal="center" vertical="center"/>
    </xf>
    <xf numFmtId="0" fontId="52" fillId="0" borderId="0" xfId="0" applyFont="1" applyAlignment="1">
      <alignment horizontal="left" vertical="center"/>
    </xf>
    <xf numFmtId="0" fontId="51" fillId="0" borderId="0" xfId="0" applyFont="1" applyAlignment="1">
      <alignment vertical="center"/>
    </xf>
    <xf numFmtId="0" fontId="51" fillId="0" borderId="0" xfId="0" applyFont="1" applyFill="1" applyAlignment="1">
      <alignment vertical="center"/>
    </xf>
    <xf numFmtId="0" fontId="52" fillId="0" borderId="0" xfId="0" applyFont="1" applyFill="1" applyAlignment="1">
      <alignment vertical="center"/>
    </xf>
    <xf numFmtId="0" fontId="52" fillId="0" borderId="0" xfId="0" applyFont="1" applyFill="1" applyAlignment="1">
      <alignment horizontal="center" vertical="center"/>
    </xf>
    <xf numFmtId="0" fontId="52" fillId="0" borderId="0" xfId="0" applyFont="1" applyBorder="1" applyAlignment="1">
      <alignment vertical="center"/>
    </xf>
    <xf numFmtId="0" fontId="51" fillId="0" borderId="0" xfId="90" applyFont="1" applyAlignment="1">
      <alignment vertical="center"/>
    </xf>
    <xf numFmtId="0" fontId="52" fillId="0" borderId="0" xfId="90" applyFont="1" applyAlignment="1">
      <alignment vertical="center"/>
    </xf>
    <xf numFmtId="0" fontId="52" fillId="0" borderId="0" xfId="90" applyFont="1" applyAlignment="1">
      <alignment horizontal="center" vertical="center"/>
    </xf>
    <xf numFmtId="43" fontId="52" fillId="0" borderId="0" xfId="0" applyNumberFormat="1" applyFont="1" applyFill="1" applyAlignment="1">
      <alignment vertical="center"/>
    </xf>
    <xf numFmtId="191" fontId="52" fillId="0" borderId="0" xfId="0" applyNumberFormat="1" applyFont="1" applyFill="1" applyAlignment="1">
      <alignment vertical="center"/>
    </xf>
    <xf numFmtId="0" fontId="51" fillId="0" borderId="0" xfId="0" applyFont="1" applyBorder="1" applyAlignment="1">
      <alignment vertical="center"/>
    </xf>
    <xf numFmtId="187" fontId="52" fillId="0" borderId="0" xfId="0" applyNumberFormat="1" applyFont="1" applyAlignment="1">
      <alignment vertical="center"/>
    </xf>
    <xf numFmtId="195" fontId="52" fillId="0" borderId="0" xfId="50" applyNumberFormat="1" applyFont="1" applyFill="1" applyBorder="1" applyAlignment="1" applyProtection="1">
      <alignment vertical="center"/>
    </xf>
    <xf numFmtId="0" fontId="54" fillId="0" borderId="0" xfId="0" applyFont="1" applyAlignment="1">
      <alignment vertical="center"/>
    </xf>
    <xf numFmtId="43" fontId="51" fillId="0" borderId="0" xfId="47" applyNumberFormat="1" applyFont="1" applyFill="1" applyAlignment="1">
      <alignment vertical="center"/>
    </xf>
    <xf numFmtId="43" fontId="52" fillId="0" borderId="0" xfId="47" applyNumberFormat="1" applyFont="1" applyFill="1" applyAlignment="1">
      <alignment vertical="center"/>
    </xf>
    <xf numFmtId="0" fontId="52" fillId="0" borderId="0" xfId="90" applyFont="1"/>
    <xf numFmtId="0" fontId="86" fillId="0" borderId="0" xfId="90" applyFont="1" applyAlignment="1">
      <alignment vertical="center"/>
    </xf>
    <xf numFmtId="43" fontId="86" fillId="0" borderId="0" xfId="90" applyNumberFormat="1" applyFont="1" applyAlignment="1">
      <alignment vertical="center"/>
    </xf>
    <xf numFmtId="0" fontId="87" fillId="0" borderId="0" xfId="0" applyFont="1" applyFill="1" applyAlignment="1">
      <alignment vertical="center"/>
    </xf>
    <xf numFmtId="0" fontId="51" fillId="0" borderId="0" xfId="0" applyFont="1" applyFill="1" applyBorder="1" applyAlignment="1">
      <alignment horizontal="center" vertical="center"/>
    </xf>
    <xf numFmtId="0" fontId="86" fillId="0" borderId="0" xfId="0" applyFont="1" applyFill="1" applyAlignment="1">
      <alignment vertical="center"/>
    </xf>
    <xf numFmtId="0" fontId="51" fillId="0" borderId="0" xfId="0" applyFont="1" applyFill="1" applyAlignment="1">
      <alignment horizontal="center" vertical="center"/>
    </xf>
    <xf numFmtId="0" fontId="50" fillId="0" borderId="0" xfId="0" applyFont="1" applyAlignment="1">
      <alignment vertical="center"/>
    </xf>
    <xf numFmtId="0" fontId="52" fillId="0" borderId="0" xfId="0" applyFont="1" applyAlignment="1">
      <alignment horizontal="center"/>
    </xf>
    <xf numFmtId="0" fontId="51" fillId="0" borderId="0" xfId="0" applyFont="1" applyAlignment="1">
      <alignment horizontal="center" vertical="center"/>
    </xf>
    <xf numFmtId="0" fontId="47" fillId="0" borderId="0" xfId="0" applyFont="1" applyAlignment="1">
      <alignment horizontal="center"/>
    </xf>
    <xf numFmtId="43" fontId="52" fillId="0" borderId="0" xfId="0" applyNumberFormat="1" applyFont="1" applyFill="1" applyAlignment="1">
      <alignment horizontal="center" vertical="center"/>
    </xf>
    <xf numFmtId="191" fontId="51" fillId="0" borderId="0" xfId="0" applyNumberFormat="1" applyFont="1" applyFill="1" applyAlignment="1">
      <alignment horizontal="center" vertical="center"/>
    </xf>
    <xf numFmtId="191" fontId="52" fillId="0" borderId="0" xfId="0" applyNumberFormat="1" applyFont="1" applyFill="1" applyAlignment="1">
      <alignment horizontal="center" vertical="center"/>
    </xf>
    <xf numFmtId="43" fontId="51" fillId="0" borderId="13" xfId="50" applyNumberFormat="1" applyFont="1" applyFill="1" applyBorder="1" applyAlignment="1">
      <alignment horizontal="center" vertical="center"/>
    </xf>
    <xf numFmtId="189" fontId="51" fillId="0" borderId="0" xfId="0" applyNumberFormat="1" applyFont="1" applyFill="1" applyAlignment="1">
      <alignment horizontal="center" vertical="center"/>
    </xf>
    <xf numFmtId="43" fontId="51" fillId="0" borderId="0" xfId="0" applyNumberFormat="1" applyFont="1" applyFill="1" applyAlignment="1">
      <alignment horizontal="center" vertical="center"/>
    </xf>
    <xf numFmtId="43" fontId="87" fillId="0" borderId="13" xfId="50" applyNumberFormat="1" applyFont="1" applyFill="1" applyBorder="1" applyAlignment="1">
      <alignment horizontal="center" vertical="center"/>
    </xf>
    <xf numFmtId="189" fontId="87" fillId="0" borderId="0" xfId="0" applyNumberFormat="1" applyFont="1" applyFill="1" applyAlignment="1">
      <alignment horizontal="center" vertical="center"/>
    </xf>
    <xf numFmtId="43" fontId="87" fillId="0" borderId="0" xfId="0" applyNumberFormat="1" applyFont="1" applyFill="1" applyAlignment="1">
      <alignment horizontal="center" vertical="center"/>
    </xf>
    <xf numFmtId="189" fontId="52" fillId="0" borderId="13" xfId="50" applyNumberFormat="1" applyFont="1" applyFill="1" applyBorder="1" applyAlignment="1">
      <alignment horizontal="center" vertical="center"/>
    </xf>
    <xf numFmtId="189" fontId="52" fillId="0" borderId="0" xfId="0" applyNumberFormat="1" applyFont="1" applyFill="1" applyAlignment="1">
      <alignment horizontal="center" vertical="center"/>
    </xf>
    <xf numFmtId="43" fontId="52" fillId="0" borderId="13" xfId="50" applyNumberFormat="1" applyFont="1" applyFill="1" applyBorder="1" applyAlignment="1">
      <alignment horizontal="center" vertical="center"/>
    </xf>
    <xf numFmtId="190" fontId="51" fillId="0" borderId="0" xfId="0" applyNumberFormat="1" applyFont="1" applyFill="1" applyAlignment="1">
      <alignment horizontal="center" vertical="center"/>
    </xf>
    <xf numFmtId="189" fontId="86" fillId="0" borderId="0" xfId="50" applyNumberFormat="1" applyFont="1" applyFill="1" applyBorder="1" applyAlignment="1">
      <alignment horizontal="center" vertical="center"/>
    </xf>
    <xf numFmtId="0" fontId="86" fillId="0" borderId="0" xfId="0" applyFont="1" applyFill="1" applyAlignment="1">
      <alignment horizontal="center" vertical="center"/>
    </xf>
    <xf numFmtId="43" fontId="52" fillId="0" borderId="0" xfId="50" applyNumberFormat="1" applyFont="1" applyFill="1" applyBorder="1" applyAlignment="1">
      <alignment horizontal="center" vertical="center"/>
    </xf>
    <xf numFmtId="196" fontId="52" fillId="0" borderId="0" xfId="0" applyNumberFormat="1" applyFont="1" applyFill="1" applyAlignment="1">
      <alignment horizontal="center" vertical="center"/>
    </xf>
    <xf numFmtId="189" fontId="52" fillId="0" borderId="0" xfId="50" applyNumberFormat="1" applyFont="1" applyFill="1" applyBorder="1" applyAlignment="1">
      <alignment horizontal="center" vertical="center"/>
    </xf>
    <xf numFmtId="196" fontId="52" fillId="0" borderId="0" xfId="50" applyNumberFormat="1" applyFont="1" applyFill="1" applyBorder="1" applyAlignment="1">
      <alignment horizontal="center" vertical="center"/>
    </xf>
    <xf numFmtId="191" fontId="52" fillId="0" borderId="0" xfId="50" applyNumberFormat="1" applyFont="1" applyFill="1" applyBorder="1" applyAlignment="1">
      <alignment horizontal="center" vertical="center"/>
    </xf>
    <xf numFmtId="0" fontId="51" fillId="0" borderId="0" xfId="0" applyFont="1" applyAlignment="1">
      <alignment horizontal="left" vertical="center"/>
    </xf>
    <xf numFmtId="0" fontId="52" fillId="0" borderId="0" xfId="0" applyFont="1" applyAlignment="1">
      <alignment horizontal="left"/>
    </xf>
    <xf numFmtId="0" fontId="52" fillId="0" borderId="0" xfId="0" applyFont="1" applyFill="1" applyAlignment="1">
      <alignment horizontal="left" vertical="center"/>
    </xf>
    <xf numFmtId="0" fontId="52" fillId="25" borderId="0" xfId="0" applyFont="1" applyFill="1" applyAlignment="1">
      <alignment vertical="center"/>
    </xf>
    <xf numFmtId="0" fontId="51" fillId="0" borderId="0" xfId="90" applyFont="1" applyAlignment="1">
      <alignment horizontal="center" vertical="center"/>
    </xf>
    <xf numFmtId="0" fontId="52" fillId="24" borderId="0" xfId="90" applyFont="1" applyFill="1" applyAlignment="1">
      <alignment horizontal="center" vertical="center"/>
    </xf>
    <xf numFmtId="0" fontId="52" fillId="24" borderId="0" xfId="90" applyFont="1" applyFill="1" applyAlignment="1">
      <alignment vertical="center"/>
    </xf>
    <xf numFmtId="43" fontId="52" fillId="24" borderId="0" xfId="90" applyNumberFormat="1" applyFont="1" applyFill="1" applyAlignment="1">
      <alignment horizontal="center" vertical="center"/>
    </xf>
    <xf numFmtId="0" fontId="53" fillId="0" borderId="0" xfId="90" applyFont="1" applyAlignment="1">
      <alignment horizontal="center" vertical="center"/>
    </xf>
    <xf numFmtId="0" fontId="53" fillId="0" borderId="0" xfId="90" applyFont="1" applyAlignment="1">
      <alignment vertical="center"/>
    </xf>
    <xf numFmtId="43" fontId="52" fillId="0" borderId="0" xfId="90" applyNumberFormat="1" applyFont="1" applyAlignment="1">
      <alignment horizontal="center" vertical="center"/>
    </xf>
    <xf numFmtId="0" fontId="55" fillId="24" borderId="0" xfId="90" applyFont="1" applyFill="1" applyAlignment="1">
      <alignment horizontal="center" vertical="center"/>
    </xf>
    <xf numFmtId="0" fontId="55" fillId="24" borderId="0" xfId="90" applyFont="1" applyFill="1" applyAlignment="1">
      <alignment vertical="center"/>
    </xf>
    <xf numFmtId="0" fontId="52" fillId="0" borderId="0" xfId="90" applyFont="1" applyFill="1" applyAlignment="1">
      <alignment horizontal="center" vertical="center"/>
    </xf>
    <xf numFmtId="0" fontId="52" fillId="0" borderId="0" xfId="90" applyFont="1" applyFill="1" applyAlignment="1">
      <alignment vertical="center"/>
    </xf>
    <xf numFmtId="0" fontId="52" fillId="0" borderId="0" xfId="0" applyFont="1" applyFill="1"/>
    <xf numFmtId="43" fontId="52" fillId="0" borderId="0" xfId="85" applyFont="1" applyAlignment="1">
      <alignment horizontal="center"/>
    </xf>
    <xf numFmtId="43" fontId="51" fillId="0" borderId="0" xfId="85" applyFont="1" applyAlignment="1">
      <alignment horizontal="center" vertical="center"/>
    </xf>
    <xf numFmtId="0" fontId="51" fillId="0" borderId="0" xfId="90" applyFont="1" applyFill="1" applyAlignment="1">
      <alignment vertical="center"/>
    </xf>
    <xf numFmtId="0" fontId="56" fillId="0" borderId="0" xfId="90" applyFont="1" applyAlignment="1">
      <alignment vertical="center"/>
    </xf>
    <xf numFmtId="43" fontId="52" fillId="0" borderId="0" xfId="85" applyFont="1" applyAlignment="1">
      <alignment horizontal="center" vertical="center"/>
    </xf>
    <xf numFmtId="0" fontId="52" fillId="0" borderId="0" xfId="90" applyFont="1" applyAlignment="1">
      <alignment horizontal="left" vertical="center"/>
    </xf>
    <xf numFmtId="43" fontId="52" fillId="24" borderId="0" xfId="85" applyFont="1" applyFill="1" applyAlignment="1">
      <alignment horizontal="center" vertical="center"/>
    </xf>
    <xf numFmtId="43" fontId="52" fillId="0" borderId="0" xfId="85" applyFont="1" applyFill="1" applyAlignment="1">
      <alignment horizontal="center" vertical="center"/>
    </xf>
    <xf numFmtId="0" fontId="53" fillId="0" borderId="0" xfId="90" applyFont="1" applyFill="1" applyAlignment="1">
      <alignment vertical="center"/>
    </xf>
    <xf numFmtId="0" fontId="52" fillId="0" borderId="0" xfId="90" applyFont="1" applyFill="1" applyAlignment="1">
      <alignment horizontal="left" vertical="center"/>
    </xf>
    <xf numFmtId="0" fontId="55" fillId="0" borderId="0" xfId="90" applyFont="1" applyFill="1" applyAlignment="1">
      <alignment vertical="center"/>
    </xf>
    <xf numFmtId="43" fontId="52" fillId="0" borderId="0" xfId="85" applyFont="1" applyFill="1" applyAlignment="1">
      <alignment horizontal="left" vertical="center"/>
    </xf>
    <xf numFmtId="43" fontId="47" fillId="0" borderId="0" xfId="0" applyNumberFormat="1" applyFont="1"/>
    <xf numFmtId="0" fontId="44" fillId="0" borderId="0" xfId="0" applyFont="1" applyAlignment="1">
      <alignment vertical="center"/>
    </xf>
    <xf numFmtId="0" fontId="57" fillId="0" borderId="0" xfId="0" applyFont="1" applyAlignment="1">
      <alignment vertical="center"/>
    </xf>
    <xf numFmtId="0" fontId="57" fillId="0" borderId="0" xfId="0" applyFont="1" applyAlignment="1">
      <alignment horizontal="center" vertical="center"/>
    </xf>
    <xf numFmtId="0" fontId="88" fillId="0" borderId="0" xfId="0" applyFont="1" applyFill="1" applyAlignment="1">
      <alignment vertical="center"/>
    </xf>
    <xf numFmtId="0" fontId="57" fillId="0" borderId="14" xfId="0" applyFont="1" applyBorder="1" applyAlignment="1">
      <alignment horizontal="center" vertical="center"/>
    </xf>
    <xf numFmtId="0" fontId="57" fillId="0" borderId="15" xfId="0" applyFont="1" applyBorder="1" applyAlignment="1">
      <alignment horizontal="center" vertical="center"/>
    </xf>
    <xf numFmtId="0" fontId="57" fillId="0" borderId="16" xfId="0" applyFont="1" applyBorder="1" applyAlignment="1">
      <alignment vertical="center"/>
    </xf>
    <xf numFmtId="0" fontId="57" fillId="0" borderId="17" xfId="0" applyFont="1" applyBorder="1" applyAlignment="1">
      <alignment vertical="center"/>
    </xf>
    <xf numFmtId="0" fontId="57" fillId="0" borderId="18" xfId="0" applyFont="1" applyBorder="1" applyAlignment="1">
      <alignment vertical="center"/>
    </xf>
    <xf numFmtId="0" fontId="44" fillId="0" borderId="18" xfId="0" applyFont="1" applyBorder="1" applyAlignment="1">
      <alignment horizontal="center" vertical="center"/>
    </xf>
    <xf numFmtId="0" fontId="57" fillId="0" borderId="19" xfId="0" applyFont="1" applyBorder="1" applyAlignment="1">
      <alignment horizontal="center" vertical="center"/>
    </xf>
    <xf numFmtId="0" fontId="57" fillId="0" borderId="20" xfId="0" applyFont="1" applyBorder="1" applyAlignment="1">
      <alignment vertical="center"/>
    </xf>
    <xf numFmtId="0" fontId="57" fillId="0" borderId="21" xfId="0" applyFont="1" applyBorder="1" applyAlignment="1">
      <alignment vertical="center"/>
    </xf>
    <xf numFmtId="0" fontId="57" fillId="0" borderId="22" xfId="0" applyFont="1" applyBorder="1" applyAlignment="1">
      <alignment vertical="center"/>
    </xf>
    <xf numFmtId="43" fontId="57" fillId="0" borderId="19" xfId="86" applyFont="1" applyBorder="1" applyAlignment="1">
      <alignment vertical="center"/>
    </xf>
    <xf numFmtId="0" fontId="59" fillId="0" borderId="22" xfId="0" applyFont="1" applyBorder="1" applyAlignment="1">
      <alignment vertical="center"/>
    </xf>
    <xf numFmtId="0" fontId="57" fillId="0" borderId="23" xfId="0" applyFont="1" applyBorder="1" applyAlignment="1">
      <alignment horizontal="center" vertical="center"/>
    </xf>
    <xf numFmtId="0" fontId="57" fillId="0" borderId="24" xfId="0" applyFont="1" applyBorder="1" applyAlignment="1">
      <alignment vertical="center"/>
    </xf>
    <xf numFmtId="0" fontId="57" fillId="0" borderId="25" xfId="0" applyFont="1" applyBorder="1" applyAlignment="1">
      <alignment vertical="center"/>
    </xf>
    <xf numFmtId="0" fontId="57" fillId="0" borderId="26" xfId="0" applyFont="1" applyBorder="1" applyAlignment="1">
      <alignment vertical="center"/>
    </xf>
    <xf numFmtId="0" fontId="44" fillId="0" borderId="22" xfId="0" applyFont="1" applyBorder="1" applyAlignment="1">
      <alignment vertical="center"/>
    </xf>
    <xf numFmtId="0" fontId="57" fillId="0" borderId="27" xfId="0" applyFont="1" applyBorder="1" applyAlignment="1">
      <alignment horizontal="center" vertical="center"/>
    </xf>
    <xf numFmtId="0" fontId="44" fillId="0" borderId="24" xfId="0" applyFont="1" applyBorder="1" applyAlignment="1">
      <alignment horizontal="left" vertical="center"/>
    </xf>
    <xf numFmtId="0" fontId="57" fillId="0" borderId="28" xfId="0" applyFont="1" applyBorder="1" applyAlignment="1">
      <alignment vertical="center"/>
    </xf>
    <xf numFmtId="0" fontId="57" fillId="0" borderId="29" xfId="0" applyFont="1" applyBorder="1" applyAlignment="1">
      <alignment vertical="center"/>
    </xf>
    <xf numFmtId="0" fontId="44" fillId="0" borderId="23" xfId="0" applyFont="1" applyBorder="1" applyAlignment="1">
      <alignment horizontal="center" vertical="center"/>
    </xf>
    <xf numFmtId="0" fontId="44" fillId="0" borderId="30" xfId="0" applyFont="1" applyBorder="1" applyAlignment="1">
      <alignment vertical="center"/>
    </xf>
    <xf numFmtId="0" fontId="44" fillId="0" borderId="31" xfId="0" applyFont="1" applyBorder="1" applyAlignment="1">
      <alignment vertical="center"/>
    </xf>
    <xf numFmtId="0" fontId="44" fillId="0" borderId="32" xfId="0" applyFont="1" applyBorder="1" applyAlignment="1">
      <alignment vertical="center"/>
    </xf>
    <xf numFmtId="43" fontId="44" fillId="0" borderId="23" xfId="47" applyFont="1" applyBorder="1" applyAlignment="1">
      <alignment vertical="center"/>
    </xf>
    <xf numFmtId="0" fontId="44" fillId="0" borderId="19" xfId="0" applyFont="1" applyBorder="1" applyAlignment="1">
      <alignment horizontal="center" vertical="center"/>
    </xf>
    <xf numFmtId="0" fontId="44" fillId="0" borderId="13" xfId="0" applyFont="1" applyBorder="1" applyAlignment="1">
      <alignment vertical="center"/>
    </xf>
    <xf numFmtId="0" fontId="44" fillId="0" borderId="0" xfId="0" applyFont="1" applyBorder="1" applyAlignment="1">
      <alignment vertical="center"/>
    </xf>
    <xf numFmtId="0" fontId="44" fillId="0" borderId="33" xfId="0" applyFont="1" applyBorder="1" applyAlignment="1">
      <alignment vertical="center"/>
    </xf>
    <xf numFmtId="0" fontId="44" fillId="0" borderId="20" xfId="0" applyFont="1" applyBorder="1" applyAlignment="1">
      <alignment vertical="center"/>
    </xf>
    <xf numFmtId="0" fontId="44" fillId="0" borderId="21" xfId="0" applyFont="1" applyBorder="1" applyAlignment="1">
      <alignment vertical="center"/>
    </xf>
    <xf numFmtId="10" fontId="44" fillId="27" borderId="22" xfId="0" applyNumberFormat="1" applyFont="1" applyFill="1" applyBorder="1" applyAlignment="1">
      <alignment horizontal="center" vertical="center"/>
    </xf>
    <xf numFmtId="0" fontId="44" fillId="0" borderId="19" xfId="0" applyFont="1" applyBorder="1" applyAlignment="1">
      <alignment vertical="center"/>
    </xf>
    <xf numFmtId="0" fontId="44" fillId="0" borderId="24" xfId="0" applyFont="1" applyBorder="1" applyAlignment="1">
      <alignment vertical="center"/>
    </xf>
    <xf numFmtId="0" fontId="44" fillId="0" borderId="25" xfId="0" applyFont="1" applyBorder="1" applyAlignment="1">
      <alignment vertical="center"/>
    </xf>
    <xf numFmtId="10" fontId="44" fillId="27" borderId="26" xfId="0" applyNumberFormat="1" applyFont="1" applyFill="1" applyBorder="1" applyAlignment="1">
      <alignment horizontal="center" vertical="center"/>
    </xf>
    <xf numFmtId="0" fontId="44" fillId="0" borderId="26" xfId="0" applyFont="1" applyBorder="1" applyAlignment="1">
      <alignment vertical="center"/>
    </xf>
    <xf numFmtId="0" fontId="44" fillId="0" borderId="23" xfId="0" applyFont="1" applyBorder="1" applyAlignment="1">
      <alignment vertical="center"/>
    </xf>
    <xf numFmtId="0" fontId="44" fillId="0" borderId="27" xfId="0" applyFont="1" applyBorder="1" applyAlignment="1">
      <alignment horizontal="center" vertical="center"/>
    </xf>
    <xf numFmtId="0" fontId="44" fillId="0" borderId="34" xfId="0" applyFont="1" applyBorder="1" applyAlignment="1">
      <alignment vertical="center"/>
    </xf>
    <xf numFmtId="0" fontId="44" fillId="0" borderId="28" xfId="0" applyFont="1" applyBorder="1" applyAlignment="1">
      <alignment vertical="center"/>
    </xf>
    <xf numFmtId="10" fontId="44" fillId="27" borderId="29" xfId="0" applyNumberFormat="1" applyFont="1" applyFill="1" applyBorder="1" applyAlignment="1">
      <alignment horizontal="center" vertical="center"/>
    </xf>
    <xf numFmtId="0" fontId="44" fillId="0" borderId="29" xfId="0" applyFont="1" applyBorder="1" applyAlignment="1">
      <alignment vertical="center"/>
    </xf>
    <xf numFmtId="0" fontId="44" fillId="0" borderId="27" xfId="0" applyFont="1" applyBorder="1" applyAlignment="1">
      <alignment vertical="center"/>
    </xf>
    <xf numFmtId="0" fontId="44" fillId="0" borderId="35" xfId="0" applyFont="1" applyBorder="1" applyAlignment="1">
      <alignment horizontal="center" vertical="center"/>
    </xf>
    <xf numFmtId="10" fontId="44" fillId="27" borderId="36" xfId="0" applyNumberFormat="1" applyFont="1" applyFill="1" applyBorder="1" applyAlignment="1">
      <alignment horizontal="center" vertical="center"/>
    </xf>
    <xf numFmtId="0" fontId="44" fillId="0" borderId="36" xfId="0" applyFont="1" applyBorder="1" applyAlignment="1">
      <alignment vertical="center"/>
    </xf>
    <xf numFmtId="0" fontId="44" fillId="0" borderId="37" xfId="0" applyFont="1" applyBorder="1" applyAlignment="1">
      <alignment vertical="center"/>
    </xf>
    <xf numFmtId="0" fontId="44" fillId="0" borderId="35" xfId="0" applyFont="1" applyBorder="1" applyAlignment="1">
      <alignment vertical="center"/>
    </xf>
    <xf numFmtId="0" fontId="44" fillId="0" borderId="38" xfId="0" applyFont="1" applyBorder="1" applyAlignment="1">
      <alignment horizontal="center" vertical="center"/>
    </xf>
    <xf numFmtId="0" fontId="57" fillId="0" borderId="39" xfId="0" applyNumberFormat="1" applyFont="1" applyBorder="1" applyAlignment="1">
      <alignment horizontal="left" vertical="center"/>
    </xf>
    <xf numFmtId="0" fontId="57" fillId="0" borderId="40" xfId="0" applyNumberFormat="1" applyFont="1" applyBorder="1" applyAlignment="1">
      <alignment horizontal="right" vertical="center"/>
    </xf>
    <xf numFmtId="0" fontId="44" fillId="0" borderId="40" xfId="0" applyFont="1" applyBorder="1" applyAlignment="1">
      <alignment vertical="center"/>
    </xf>
    <xf numFmtId="0" fontId="44" fillId="0" borderId="41" xfId="0" applyFont="1" applyBorder="1" applyAlignment="1">
      <alignment vertical="center"/>
    </xf>
    <xf numFmtId="0" fontId="44" fillId="0" borderId="42" xfId="0" applyFont="1" applyBorder="1" applyAlignment="1">
      <alignment vertical="center"/>
    </xf>
    <xf numFmtId="0" fontId="44" fillId="0" borderId="43" xfId="0" applyFont="1" applyBorder="1" applyAlignment="1">
      <alignment vertical="center"/>
    </xf>
    <xf numFmtId="0" fontId="44" fillId="0" borderId="0" xfId="0" applyFont="1" applyAlignment="1">
      <alignment horizontal="center" vertical="center"/>
    </xf>
    <xf numFmtId="15" fontId="44" fillId="0" borderId="0" xfId="0" applyNumberFormat="1" applyFont="1" applyAlignment="1">
      <alignment vertical="center"/>
    </xf>
    <xf numFmtId="0" fontId="60" fillId="0" borderId="0" xfId="0" applyFont="1" applyAlignment="1">
      <alignment vertical="center"/>
    </xf>
    <xf numFmtId="0" fontId="60" fillId="0" borderId="0" xfId="0" applyFont="1" applyAlignment="1">
      <alignment horizontal="center" vertical="center"/>
    </xf>
    <xf numFmtId="0" fontId="89" fillId="0" borderId="0" xfId="0" applyFont="1" applyFill="1" applyAlignment="1">
      <alignment vertical="center"/>
    </xf>
    <xf numFmtId="0" fontId="60" fillId="0" borderId="14" xfId="0" applyFont="1" applyBorder="1" applyAlignment="1">
      <alignment horizontal="center" vertical="center"/>
    </xf>
    <xf numFmtId="0" fontId="60" fillId="0" borderId="16" xfId="0" applyFont="1" applyBorder="1" applyAlignment="1">
      <alignment horizontal="center" vertical="center"/>
    </xf>
    <xf numFmtId="0" fontId="60" fillId="0" borderId="17" xfId="0" applyFont="1" applyBorder="1" applyAlignment="1">
      <alignment horizontal="center" vertical="center"/>
    </xf>
    <xf numFmtId="0" fontId="60" fillId="0" borderId="18" xfId="0" applyFont="1" applyBorder="1" applyAlignment="1">
      <alignment horizontal="center" vertical="center"/>
    </xf>
    <xf numFmtId="0" fontId="60" fillId="0" borderId="30" xfId="0" applyFont="1" applyBorder="1" applyAlignment="1">
      <alignment horizontal="center" vertical="center"/>
    </xf>
    <xf numFmtId="0" fontId="60" fillId="0" borderId="15" xfId="0" applyFont="1" applyBorder="1" applyAlignment="1">
      <alignment horizontal="center" vertical="center"/>
    </xf>
    <xf numFmtId="0" fontId="60" fillId="0" borderId="16" xfId="0" applyFont="1" applyBorder="1" applyAlignment="1">
      <alignment vertical="center"/>
    </xf>
    <xf numFmtId="0" fontId="60" fillId="0" borderId="17" xfId="0" applyFont="1" applyBorder="1" applyAlignment="1">
      <alignment vertical="center"/>
    </xf>
    <xf numFmtId="0" fontId="60" fillId="0" borderId="18" xfId="0" applyFont="1" applyBorder="1" applyAlignment="1">
      <alignment vertical="center"/>
    </xf>
    <xf numFmtId="0" fontId="60" fillId="0" borderId="19" xfId="0" applyFont="1" applyBorder="1" applyAlignment="1">
      <alignment horizontal="center" vertical="center"/>
    </xf>
    <xf numFmtId="0" fontId="60" fillId="0" borderId="20" xfId="0" applyFont="1" applyBorder="1" applyAlignment="1">
      <alignment vertical="center"/>
    </xf>
    <xf numFmtId="0" fontId="60" fillId="0" borderId="21" xfId="0" applyFont="1" applyBorder="1" applyAlignment="1">
      <alignment vertical="center"/>
    </xf>
    <xf numFmtId="0" fontId="60" fillId="0" borderId="22" xfId="0" applyFont="1" applyBorder="1" applyAlignment="1">
      <alignment vertical="center"/>
    </xf>
    <xf numFmtId="43" fontId="60" fillId="0" borderId="19" xfId="86" applyFont="1" applyBorder="1" applyAlignment="1">
      <alignment vertical="center"/>
    </xf>
    <xf numFmtId="0" fontId="60" fillId="0" borderId="23" xfId="0" applyFont="1" applyBorder="1" applyAlignment="1">
      <alignment horizontal="center" vertical="center"/>
    </xf>
    <xf numFmtId="0" fontId="60" fillId="0" borderId="24" xfId="0" applyFont="1" applyBorder="1" applyAlignment="1">
      <alignment vertical="center"/>
    </xf>
    <xf numFmtId="0" fontId="60" fillId="0" borderId="25" xfId="0" applyFont="1" applyBorder="1" applyAlignment="1">
      <alignment vertical="center"/>
    </xf>
    <xf numFmtId="0" fontId="60" fillId="0" borderId="26" xfId="0" applyFont="1" applyBorder="1" applyAlignment="1">
      <alignment vertical="center"/>
    </xf>
    <xf numFmtId="0" fontId="60" fillId="0" borderId="27" xfId="0" applyFont="1" applyBorder="1" applyAlignment="1">
      <alignment horizontal="center" vertical="center"/>
    </xf>
    <xf numFmtId="0" fontId="60" fillId="0" borderId="24" xfId="0" applyFont="1" applyBorder="1" applyAlignment="1">
      <alignment horizontal="left" vertical="center"/>
    </xf>
    <xf numFmtId="0" fontId="60" fillId="0" borderId="28" xfId="0" applyFont="1" applyBorder="1" applyAlignment="1">
      <alignment vertical="center"/>
    </xf>
    <xf numFmtId="0" fontId="60" fillId="0" borderId="29" xfId="0" applyFont="1" applyBorder="1" applyAlignment="1">
      <alignment vertical="center"/>
    </xf>
    <xf numFmtId="0" fontId="60" fillId="0" borderId="30" xfId="0" applyFont="1" applyBorder="1" applyAlignment="1">
      <alignment vertical="center"/>
    </xf>
    <xf numFmtId="0" fontId="60" fillId="0" borderId="31" xfId="0" applyFont="1" applyBorder="1" applyAlignment="1">
      <alignment vertical="center"/>
    </xf>
    <xf numFmtId="0" fontId="60" fillId="0" borderId="32" xfId="0" applyFont="1" applyBorder="1" applyAlignment="1">
      <alignment vertical="center"/>
    </xf>
    <xf numFmtId="43" fontId="60" fillId="0" borderId="23" xfId="47" applyFont="1" applyBorder="1" applyAlignment="1">
      <alignment vertical="center"/>
    </xf>
    <xf numFmtId="0" fontId="60" fillId="0" borderId="13" xfId="0" applyFont="1" applyBorder="1" applyAlignment="1">
      <alignment vertical="center"/>
    </xf>
    <xf numFmtId="0" fontId="60" fillId="0" borderId="0" xfId="0" applyFont="1" applyBorder="1" applyAlignment="1">
      <alignment vertical="center"/>
    </xf>
    <xf numFmtId="0" fontId="60" fillId="0" borderId="33" xfId="0" applyFont="1" applyBorder="1" applyAlignment="1">
      <alignment vertical="center"/>
    </xf>
    <xf numFmtId="10" fontId="60" fillId="27" borderId="22" xfId="0" applyNumberFormat="1" applyFont="1" applyFill="1" applyBorder="1" applyAlignment="1">
      <alignment horizontal="center" vertical="center"/>
    </xf>
    <xf numFmtId="0" fontId="60" fillId="0" borderId="19" xfId="0" applyFont="1" applyBorder="1" applyAlignment="1">
      <alignment vertical="center"/>
    </xf>
    <xf numFmtId="10" fontId="60" fillId="27" borderId="26" xfId="0" applyNumberFormat="1" applyFont="1" applyFill="1" applyBorder="1" applyAlignment="1">
      <alignment horizontal="center" vertical="center"/>
    </xf>
    <xf numFmtId="0" fontId="60" fillId="0" borderId="23" xfId="0" applyFont="1" applyBorder="1" applyAlignment="1">
      <alignment vertical="center"/>
    </xf>
    <xf numFmtId="0" fontId="60" fillId="0" borderId="34" xfId="0" applyFont="1" applyBorder="1" applyAlignment="1">
      <alignment vertical="center"/>
    </xf>
    <xf numFmtId="10" fontId="60" fillId="27" borderId="29" xfId="0" applyNumberFormat="1" applyFont="1" applyFill="1" applyBorder="1" applyAlignment="1">
      <alignment horizontal="center" vertical="center"/>
    </xf>
    <xf numFmtId="0" fontId="60" fillId="0" borderId="27" xfId="0" applyFont="1" applyBorder="1" applyAlignment="1">
      <alignment vertical="center"/>
    </xf>
    <xf numFmtId="0" fontId="60" fillId="0" borderId="35" xfId="0" applyFont="1" applyBorder="1" applyAlignment="1">
      <alignment horizontal="center" vertical="center"/>
    </xf>
    <xf numFmtId="10" fontId="60" fillId="27" borderId="36" xfId="0" applyNumberFormat="1" applyFont="1" applyFill="1" applyBorder="1" applyAlignment="1">
      <alignment horizontal="center" vertical="center"/>
    </xf>
    <xf numFmtId="0" fontId="60" fillId="0" borderId="36" xfId="0" applyFont="1" applyBorder="1" applyAlignment="1">
      <alignment vertical="center"/>
    </xf>
    <xf numFmtId="0" fontId="60" fillId="0" borderId="37" xfId="0" applyFont="1" applyBorder="1" applyAlignment="1">
      <alignment vertical="center"/>
    </xf>
    <xf numFmtId="0" fontId="60" fillId="0" borderId="35" xfId="0" applyFont="1" applyBorder="1" applyAlignment="1">
      <alignment vertical="center"/>
    </xf>
    <xf numFmtId="0" fontId="60" fillId="0" borderId="38" xfId="0" applyFont="1" applyBorder="1" applyAlignment="1">
      <alignment horizontal="center" vertical="center"/>
    </xf>
    <xf numFmtId="0" fontId="60" fillId="0" borderId="39" xfId="0" applyNumberFormat="1" applyFont="1" applyBorder="1" applyAlignment="1">
      <alignment horizontal="left" vertical="center"/>
    </xf>
    <xf numFmtId="0" fontId="60" fillId="0" borderId="40" xfId="0" applyNumberFormat="1" applyFont="1" applyBorder="1" applyAlignment="1">
      <alignment horizontal="right" vertical="center"/>
    </xf>
    <xf numFmtId="0" fontId="60" fillId="0" borderId="40" xfId="0" applyFont="1" applyBorder="1" applyAlignment="1">
      <alignment vertical="center"/>
    </xf>
    <xf numFmtId="0" fontId="60" fillId="0" borderId="41" xfId="0" applyFont="1" applyBorder="1" applyAlignment="1">
      <alignment vertical="center"/>
    </xf>
    <xf numFmtId="0" fontId="60" fillId="0" borderId="42" xfId="0" applyFont="1" applyBorder="1" applyAlignment="1">
      <alignment vertical="center"/>
    </xf>
    <xf numFmtId="0" fontId="60" fillId="0" borderId="43" xfId="0" applyFont="1" applyBorder="1" applyAlignment="1">
      <alignment vertical="center"/>
    </xf>
    <xf numFmtId="15" fontId="60" fillId="0" borderId="0" xfId="0" applyNumberFormat="1" applyFont="1" applyAlignment="1">
      <alignment vertical="center"/>
    </xf>
    <xf numFmtId="0" fontId="57" fillId="0" borderId="0" xfId="0" applyFont="1"/>
    <xf numFmtId="0" fontId="44" fillId="0" borderId="0" xfId="0" applyFont="1"/>
    <xf numFmtId="0" fontId="60" fillId="0" borderId="0" xfId="0" applyFont="1"/>
    <xf numFmtId="0" fontId="60" fillId="0" borderId="0" xfId="0" applyFont="1" applyAlignment="1">
      <alignment horizontal="left" vertical="center"/>
    </xf>
    <xf numFmtId="0" fontId="61" fillId="0" borderId="0" xfId="0" applyFont="1" applyAlignment="1">
      <alignment vertical="center"/>
    </xf>
    <xf numFmtId="195" fontId="61" fillId="0" borderId="44" xfId="47" applyNumberFormat="1" applyFont="1" applyFill="1" applyBorder="1" applyAlignment="1" applyProtection="1">
      <alignment horizontal="center" vertical="center"/>
    </xf>
    <xf numFmtId="195" fontId="61" fillId="0" borderId="45" xfId="47" applyNumberFormat="1" applyFont="1" applyFill="1" applyBorder="1" applyAlignment="1" applyProtection="1">
      <alignment horizontal="center" vertical="center"/>
    </xf>
    <xf numFmtId="195" fontId="61" fillId="0" borderId="46" xfId="47" applyNumberFormat="1" applyFont="1" applyFill="1" applyBorder="1" applyAlignment="1" applyProtection="1">
      <alignment horizontal="center" vertical="center"/>
    </xf>
    <xf numFmtId="195" fontId="61" fillId="0" borderId="47" xfId="47" applyNumberFormat="1" applyFont="1" applyFill="1" applyBorder="1" applyAlignment="1" applyProtection="1">
      <alignment horizontal="center" vertical="center"/>
    </xf>
    <xf numFmtId="195" fontId="61" fillId="0" borderId="48" xfId="47" applyNumberFormat="1" applyFont="1" applyFill="1" applyBorder="1" applyAlignment="1" applyProtection="1">
      <alignment horizontal="center" vertical="center"/>
    </xf>
    <xf numFmtId="0" fontId="60" fillId="0" borderId="16" xfId="0" applyFont="1" applyFill="1" applyBorder="1" applyAlignment="1">
      <alignment horizontal="center" vertical="center"/>
    </xf>
    <xf numFmtId="0" fontId="60" fillId="0" borderId="17" xfId="0" applyFont="1" applyFill="1" applyBorder="1" applyAlignment="1">
      <alignment horizontal="center" vertical="center"/>
    </xf>
    <xf numFmtId="0" fontId="60" fillId="0" borderId="14" xfId="0" applyFont="1" applyFill="1" applyBorder="1" applyAlignment="1">
      <alignment horizontal="center" vertical="center"/>
    </xf>
    <xf numFmtId="195" fontId="60" fillId="0" borderId="17" xfId="47" applyNumberFormat="1" applyFont="1" applyFill="1" applyBorder="1" applyAlignment="1" applyProtection="1">
      <alignment vertical="center"/>
    </xf>
    <xf numFmtId="195" fontId="60" fillId="0" borderId="14" xfId="47" applyNumberFormat="1" applyFont="1" applyFill="1" applyBorder="1" applyAlignment="1" applyProtection="1">
      <alignment vertical="center"/>
    </xf>
    <xf numFmtId="194" fontId="60" fillId="0" borderId="14" xfId="47" applyNumberFormat="1" applyFont="1" applyFill="1" applyBorder="1" applyAlignment="1" applyProtection="1">
      <alignment vertical="center"/>
    </xf>
    <xf numFmtId="0" fontId="60" fillId="0" borderId="24" xfId="0" applyFont="1" applyFill="1" applyBorder="1" applyAlignment="1">
      <alignment horizontal="center" vertical="center"/>
    </xf>
    <xf numFmtId="0" fontId="60" fillId="0" borderId="25" xfId="0" applyFont="1" applyFill="1" applyBorder="1" applyAlignment="1">
      <alignment horizontal="center" vertical="center"/>
    </xf>
    <xf numFmtId="0" fontId="60" fillId="0" borderId="23" xfId="0" applyFont="1" applyFill="1" applyBorder="1" applyAlignment="1">
      <alignment horizontal="center" vertical="center"/>
    </xf>
    <xf numFmtId="195" fontId="60" fillId="0" borderId="25" xfId="47" applyNumberFormat="1" applyFont="1" applyFill="1" applyBorder="1" applyAlignment="1" applyProtection="1">
      <alignment vertical="center"/>
    </xf>
    <xf numFmtId="195" fontId="60" fillId="0" borderId="23" xfId="47" applyNumberFormat="1" applyFont="1" applyFill="1" applyBorder="1" applyAlignment="1" applyProtection="1">
      <alignment vertical="center"/>
    </xf>
    <xf numFmtId="194" fontId="60" fillId="0" borderId="23" xfId="47" applyNumberFormat="1" applyFont="1" applyFill="1" applyBorder="1" applyAlignment="1" applyProtection="1">
      <alignment vertical="center"/>
    </xf>
    <xf numFmtId="0" fontId="60" fillId="0" borderId="24" xfId="0" applyNumberFormat="1" applyFont="1" applyFill="1" applyBorder="1" applyAlignment="1">
      <alignment horizontal="center" vertical="center"/>
    </xf>
    <xf numFmtId="0" fontId="60" fillId="0" borderId="24" xfId="0" applyFont="1" applyFill="1" applyBorder="1" applyAlignment="1">
      <alignment vertical="center"/>
    </xf>
    <xf numFmtId="0" fontId="60" fillId="0" borderId="26" xfId="0" applyFont="1" applyFill="1" applyBorder="1" applyAlignment="1">
      <alignment vertical="center"/>
    </xf>
    <xf numFmtId="194" fontId="60" fillId="0" borderId="23" xfId="47" applyNumberFormat="1" applyFont="1" applyFill="1" applyBorder="1" applyAlignment="1" applyProtection="1">
      <alignment horizontal="center" vertical="center"/>
    </xf>
    <xf numFmtId="0" fontId="60" fillId="0" borderId="26" xfId="0" applyFont="1" applyFill="1" applyBorder="1" applyAlignment="1">
      <alignment horizontal="left" vertical="center"/>
    </xf>
    <xf numFmtId="0" fontId="61" fillId="0" borderId="26" xfId="0" applyFont="1" applyFill="1" applyBorder="1" applyAlignment="1">
      <alignment vertical="center"/>
    </xf>
    <xf numFmtId="0" fontId="60" fillId="0" borderId="23" xfId="0" applyNumberFormat="1" applyFont="1" applyFill="1" applyBorder="1" applyAlignment="1">
      <alignment horizontal="center" vertical="center"/>
    </xf>
    <xf numFmtId="0" fontId="60" fillId="0" borderId="34" xfId="0" applyNumberFormat="1" applyFont="1" applyFill="1" applyBorder="1" applyAlignment="1">
      <alignment horizontal="center" vertical="center"/>
    </xf>
    <xf numFmtId="0" fontId="60" fillId="0" borderId="34" xfId="0" applyFont="1" applyFill="1" applyBorder="1" applyAlignment="1">
      <alignment vertical="center"/>
    </xf>
    <xf numFmtId="0" fontId="60" fillId="0" borderId="29" xfId="0" applyFont="1" applyFill="1" applyBorder="1" applyAlignment="1">
      <alignment vertical="center"/>
    </xf>
    <xf numFmtId="0" fontId="60" fillId="0" borderId="28" xfId="0" applyFont="1" applyFill="1" applyBorder="1" applyAlignment="1">
      <alignment horizontal="center" vertical="center"/>
    </xf>
    <xf numFmtId="0" fontId="60" fillId="0" borderId="27" xfId="0" applyFont="1" applyFill="1" applyBorder="1" applyAlignment="1">
      <alignment horizontal="center" vertical="center"/>
    </xf>
    <xf numFmtId="195" fontId="60" fillId="0" borderId="28" xfId="47" applyNumberFormat="1" applyFont="1" applyFill="1" applyBorder="1" applyAlignment="1" applyProtection="1">
      <alignment vertical="center"/>
    </xf>
    <xf numFmtId="195" fontId="60" fillId="0" borderId="27" xfId="47" applyNumberFormat="1" applyFont="1" applyFill="1" applyBorder="1" applyAlignment="1" applyProtection="1">
      <alignment vertical="center"/>
    </xf>
    <xf numFmtId="194" fontId="60" fillId="0" borderId="27" xfId="47" applyNumberFormat="1" applyFont="1" applyFill="1" applyBorder="1" applyAlignment="1" applyProtection="1">
      <alignment horizontal="center" vertical="center"/>
    </xf>
    <xf numFmtId="0" fontId="60" fillId="0" borderId="49" xfId="0" applyNumberFormat="1" applyFont="1" applyFill="1" applyBorder="1" applyAlignment="1">
      <alignment horizontal="center" vertical="center"/>
    </xf>
    <xf numFmtId="195" fontId="61" fillId="0" borderId="49" xfId="47" applyNumberFormat="1" applyFont="1" applyFill="1" applyBorder="1" applyAlignment="1" applyProtection="1">
      <alignment vertical="center"/>
    </xf>
    <xf numFmtId="194" fontId="60" fillId="0" borderId="50" xfId="47" applyNumberFormat="1" applyFont="1" applyFill="1" applyBorder="1" applyAlignment="1" applyProtection="1">
      <alignment horizontal="center" vertical="center"/>
    </xf>
    <xf numFmtId="0" fontId="60" fillId="0" borderId="16" xfId="0" applyNumberFormat="1" applyFont="1" applyFill="1" applyBorder="1" applyAlignment="1">
      <alignment horizontal="center" vertical="center"/>
    </xf>
    <xf numFmtId="194" fontId="60" fillId="0" borderId="18" xfId="47" applyNumberFormat="1" applyFont="1" applyFill="1" applyBorder="1" applyAlignment="1" applyProtection="1">
      <alignment horizontal="center" vertical="center"/>
    </xf>
    <xf numFmtId="194" fontId="60" fillId="0" borderId="26" xfId="47" applyNumberFormat="1" applyFont="1" applyFill="1" applyBorder="1" applyAlignment="1" applyProtection="1">
      <alignment horizontal="center" vertical="center"/>
    </xf>
    <xf numFmtId="193" fontId="60" fillId="0" borderId="49" xfId="0" applyNumberFormat="1" applyFont="1" applyBorder="1" applyAlignment="1">
      <alignment horizontal="center" vertical="center"/>
    </xf>
    <xf numFmtId="0" fontId="61" fillId="0" borderId="16" xfId="0" applyFont="1" applyBorder="1" applyAlignment="1">
      <alignment horizontal="center" vertical="center"/>
    </xf>
    <xf numFmtId="0" fontId="60" fillId="0" borderId="24" xfId="0" applyFont="1" applyBorder="1" applyAlignment="1">
      <alignment horizontal="center" vertical="center"/>
    </xf>
    <xf numFmtId="0" fontId="60" fillId="0" borderId="25" xfId="0" applyFont="1" applyBorder="1" applyAlignment="1">
      <alignment horizontal="center" vertical="center"/>
    </xf>
    <xf numFmtId="0" fontId="60" fillId="0" borderId="0" xfId="0" applyFont="1" applyFill="1" applyAlignment="1">
      <alignment vertical="center"/>
    </xf>
    <xf numFmtId="0" fontId="60" fillId="0" borderId="0" xfId="0" applyFont="1" applyFill="1" applyAlignment="1">
      <alignment horizontal="center" vertical="center"/>
    </xf>
    <xf numFmtId="195" fontId="60" fillId="0" borderId="0" xfId="47" applyNumberFormat="1" applyFont="1" applyFill="1" applyBorder="1" applyAlignment="1" applyProtection="1">
      <alignment vertical="center"/>
    </xf>
    <xf numFmtId="0" fontId="61" fillId="0" borderId="14" xfId="0" applyFont="1" applyBorder="1" applyAlignment="1">
      <alignment horizontal="center" vertical="center"/>
    </xf>
    <xf numFmtId="43" fontId="61" fillId="0" borderId="14" xfId="85" applyFont="1" applyBorder="1" applyAlignment="1">
      <alignment horizontal="center" vertical="center"/>
    </xf>
    <xf numFmtId="0" fontId="61" fillId="0" borderId="15" xfId="0" applyFont="1" applyBorder="1" applyAlignment="1">
      <alignment horizontal="center" vertical="center"/>
    </xf>
    <xf numFmtId="189" fontId="61" fillId="0" borderId="49" xfId="85" applyNumberFormat="1" applyFont="1" applyFill="1" applyBorder="1" applyAlignment="1">
      <alignment horizontal="center" vertical="center"/>
    </xf>
    <xf numFmtId="43" fontId="61" fillId="0" borderId="32" xfId="85" applyFont="1" applyBorder="1" applyAlignment="1">
      <alignment horizontal="center" vertical="center"/>
    </xf>
    <xf numFmtId="43" fontId="61" fillId="0" borderId="49" xfId="85" applyFont="1" applyFill="1" applyBorder="1" applyAlignment="1">
      <alignment horizontal="center" vertical="center"/>
    </xf>
    <xf numFmtId="43" fontId="61" fillId="0" borderId="49" xfId="85" applyFont="1" applyBorder="1" applyAlignment="1">
      <alignment horizontal="center" vertical="center"/>
    </xf>
    <xf numFmtId="43" fontId="61" fillId="0" borderId="15" xfId="85" applyFont="1" applyBorder="1" applyAlignment="1">
      <alignment horizontal="center" vertical="center"/>
    </xf>
    <xf numFmtId="0" fontId="61" fillId="0" borderId="27" xfId="0" applyFont="1" applyBorder="1" applyAlignment="1">
      <alignment horizontal="center" vertical="center"/>
    </xf>
    <xf numFmtId="0" fontId="61" fillId="0" borderId="28" xfId="0" applyFont="1" applyFill="1" applyBorder="1" applyAlignment="1">
      <alignment vertical="center"/>
    </xf>
    <xf numFmtId="0" fontId="60" fillId="0" borderId="28" xfId="0" applyFont="1" applyBorder="1" applyAlignment="1">
      <alignment horizontal="center" vertical="center"/>
    </xf>
    <xf numFmtId="189" fontId="60" fillId="0" borderId="27" xfId="85" applyNumberFormat="1" applyFont="1" applyFill="1" applyBorder="1" applyAlignment="1">
      <alignment vertical="center"/>
    </xf>
    <xf numFmtId="43" fontId="60" fillId="0" borderId="29" xfId="85" applyFont="1" applyBorder="1" applyAlignment="1">
      <alignment vertical="center"/>
    </xf>
    <xf numFmtId="43" fontId="60" fillId="0" borderId="27" xfId="85" applyFont="1" applyFill="1" applyBorder="1" applyAlignment="1">
      <alignment vertical="center"/>
    </xf>
    <xf numFmtId="43" fontId="60" fillId="0" borderId="27" xfId="85" applyFont="1" applyBorder="1" applyAlignment="1">
      <alignment vertical="center"/>
    </xf>
    <xf numFmtId="189" fontId="60" fillId="0" borderId="29" xfId="85" applyNumberFormat="1" applyFont="1" applyBorder="1" applyAlignment="1">
      <alignment vertical="center"/>
    </xf>
    <xf numFmtId="0" fontId="60" fillId="0" borderId="28" xfId="0" applyFont="1" applyFill="1" applyBorder="1" applyAlignment="1">
      <alignment vertical="center"/>
    </xf>
    <xf numFmtId="43" fontId="60" fillId="0" borderId="27" xfId="85" applyNumberFormat="1" applyFont="1" applyFill="1" applyBorder="1" applyAlignment="1">
      <alignment horizontal="center" vertical="center"/>
    </xf>
    <xf numFmtId="43" fontId="60" fillId="0" borderId="29" xfId="85" applyFont="1" applyFill="1" applyBorder="1" applyAlignment="1">
      <alignment vertical="center"/>
    </xf>
    <xf numFmtId="194" fontId="60" fillId="0" borderId="29" xfId="85" applyNumberFormat="1" applyFont="1" applyFill="1" applyBorder="1" applyAlignment="1" applyProtection="1">
      <alignment horizontal="center" vertical="center"/>
    </xf>
    <xf numFmtId="43" fontId="60" fillId="0" borderId="27" xfId="85" applyNumberFormat="1" applyFont="1" applyBorder="1" applyAlignment="1">
      <alignment horizontal="center" vertical="center"/>
    </xf>
    <xf numFmtId="0" fontId="60" fillId="28" borderId="25" xfId="0" applyFont="1" applyFill="1" applyBorder="1" applyAlignment="1">
      <alignment vertical="center"/>
    </xf>
    <xf numFmtId="43" fontId="60" fillId="0" borderId="27" xfId="85" applyNumberFormat="1" applyFont="1" applyFill="1" applyBorder="1" applyAlignment="1">
      <alignment vertical="center"/>
    </xf>
    <xf numFmtId="43" fontId="60" fillId="0" borderId="27" xfId="47" applyFont="1" applyFill="1" applyBorder="1" applyAlignment="1">
      <alignment vertical="center"/>
    </xf>
    <xf numFmtId="49" fontId="62" fillId="0" borderId="26" xfId="85" quotePrefix="1" applyNumberFormat="1" applyFont="1" applyBorder="1" applyAlignment="1">
      <alignment horizontal="center" vertical="center"/>
    </xf>
    <xf numFmtId="0" fontId="60" fillId="0" borderId="0" xfId="0" applyFont="1" applyFill="1" applyBorder="1" applyAlignment="1">
      <alignment horizontal="center" vertical="center"/>
    </xf>
    <xf numFmtId="189" fontId="60" fillId="0" borderId="23" xfId="85" applyNumberFormat="1" applyFont="1" applyFill="1" applyBorder="1" applyAlignment="1">
      <alignment vertical="center"/>
    </xf>
    <xf numFmtId="43" fontId="60" fillId="0" borderId="26" xfId="85" applyFont="1" applyBorder="1" applyAlignment="1">
      <alignment vertical="center"/>
    </xf>
    <xf numFmtId="43" fontId="60" fillId="0" borderId="23" xfId="85" applyFont="1" applyFill="1" applyBorder="1" applyAlignment="1">
      <alignment vertical="center"/>
    </xf>
    <xf numFmtId="43" fontId="60" fillId="0" borderId="23" xfId="85" applyFont="1" applyBorder="1" applyAlignment="1">
      <alignment vertical="center"/>
    </xf>
    <xf numFmtId="194" fontId="60" fillId="0" borderId="26" xfId="85" applyNumberFormat="1" applyFont="1" applyFill="1" applyBorder="1" applyAlignment="1" applyProtection="1">
      <alignment horizontal="center" vertical="center"/>
    </xf>
    <xf numFmtId="0" fontId="60" fillId="0" borderId="33" xfId="0" applyFont="1" applyBorder="1" applyAlignment="1">
      <alignment horizontal="center" vertical="center"/>
    </xf>
    <xf numFmtId="0" fontId="60" fillId="0" borderId="0" xfId="0" applyFont="1" applyFill="1" applyBorder="1" applyAlignment="1">
      <alignment horizontal="left" vertical="center" indent="2"/>
    </xf>
    <xf numFmtId="0" fontId="60" fillId="0" borderId="0" xfId="0" applyFont="1" applyFill="1" applyBorder="1" applyAlignment="1">
      <alignment vertical="center"/>
    </xf>
    <xf numFmtId="0" fontId="60" fillId="0" borderId="0" xfId="0" applyFont="1" applyBorder="1" applyAlignment="1">
      <alignment horizontal="center" vertical="center"/>
    </xf>
    <xf numFmtId="189" fontId="60" fillId="0" borderId="33" xfId="85" applyNumberFormat="1" applyFont="1" applyFill="1" applyBorder="1" applyAlignment="1">
      <alignment vertical="center"/>
    </xf>
    <xf numFmtId="43" fontId="60" fillId="0" borderId="51" xfId="85" applyFont="1" applyBorder="1" applyAlignment="1">
      <alignment vertical="center"/>
    </xf>
    <xf numFmtId="43" fontId="60" fillId="0" borderId="33" xfId="85" applyFont="1" applyFill="1" applyBorder="1" applyAlignment="1">
      <alignment vertical="center"/>
    </xf>
    <xf numFmtId="43" fontId="60" fillId="0" borderId="33" xfId="85" applyFont="1" applyBorder="1" applyAlignment="1">
      <alignment vertical="center"/>
    </xf>
    <xf numFmtId="194" fontId="60" fillId="0" borderId="51" xfId="85" applyNumberFormat="1" applyFont="1" applyFill="1" applyBorder="1" applyAlignment="1" applyProtection="1">
      <alignment horizontal="center" vertical="center"/>
    </xf>
    <xf numFmtId="0" fontId="60" fillId="0" borderId="49" xfId="0" applyFont="1" applyBorder="1" applyAlignment="1">
      <alignment horizontal="center" vertical="center"/>
    </xf>
    <xf numFmtId="43" fontId="61" fillId="0" borderId="49" xfId="85" applyFont="1" applyBorder="1" applyAlignment="1">
      <alignment vertical="center"/>
    </xf>
    <xf numFmtId="189" fontId="60" fillId="0" borderId="50" xfId="85" applyNumberFormat="1" applyFont="1" applyBorder="1" applyAlignment="1">
      <alignment vertical="center"/>
    </xf>
    <xf numFmtId="189" fontId="60" fillId="27" borderId="0" xfId="85" applyNumberFormat="1" applyFont="1" applyFill="1" applyAlignment="1">
      <alignment vertical="center"/>
    </xf>
    <xf numFmtId="43" fontId="60" fillId="0" borderId="0" xfId="85" applyFont="1" applyAlignment="1">
      <alignment vertical="center"/>
    </xf>
    <xf numFmtId="43" fontId="60" fillId="27" borderId="0" xfId="85" applyFont="1" applyFill="1" applyAlignment="1">
      <alignment vertical="center"/>
    </xf>
    <xf numFmtId="189" fontId="61" fillId="0" borderId="49" xfId="85" applyNumberFormat="1" applyFont="1" applyBorder="1" applyAlignment="1">
      <alignment horizontal="center" vertical="center"/>
    </xf>
    <xf numFmtId="0" fontId="61" fillId="0" borderId="52" xfId="0" applyFont="1" applyBorder="1" applyAlignment="1">
      <alignment horizontal="center" vertical="center"/>
    </xf>
    <xf numFmtId="0" fontId="61" fillId="0" borderId="42" xfId="0" applyFont="1" applyBorder="1" applyAlignment="1">
      <alignment vertical="center"/>
    </xf>
    <xf numFmtId="0" fontId="61" fillId="0" borderId="42" xfId="0" applyFont="1" applyBorder="1" applyAlignment="1">
      <alignment horizontal="center" vertical="center"/>
    </xf>
    <xf numFmtId="43" fontId="61" fillId="0" borderId="52" xfId="85" applyFont="1" applyFill="1" applyBorder="1" applyAlignment="1">
      <alignment vertical="center"/>
    </xf>
    <xf numFmtId="43" fontId="61" fillId="0" borderId="43" xfId="85" applyFont="1" applyBorder="1" applyAlignment="1">
      <alignment vertical="center"/>
    </xf>
    <xf numFmtId="189" fontId="61" fillId="0" borderId="52" xfId="85" applyNumberFormat="1" applyFont="1" applyBorder="1" applyAlignment="1">
      <alignment vertical="center"/>
    </xf>
    <xf numFmtId="43" fontId="61" fillId="0" borderId="52" xfId="85" applyFont="1" applyBorder="1" applyAlignment="1">
      <alignment vertical="center"/>
    </xf>
    <xf numFmtId="189" fontId="61" fillId="0" borderId="43" xfId="85" applyNumberFormat="1" applyFont="1" applyBorder="1" applyAlignment="1">
      <alignment vertical="center"/>
    </xf>
    <xf numFmtId="189" fontId="60" fillId="0" borderId="27" xfId="85" applyNumberFormat="1" applyFont="1" applyBorder="1" applyAlignment="1">
      <alignment vertical="center"/>
    </xf>
    <xf numFmtId="189" fontId="60" fillId="0" borderId="23" xfId="85" applyNumberFormat="1" applyFont="1" applyBorder="1" applyAlignment="1">
      <alignment vertical="center"/>
    </xf>
    <xf numFmtId="189" fontId="60" fillId="0" borderId="26" xfId="85" applyNumberFormat="1" applyFont="1" applyBorder="1" applyAlignment="1">
      <alignment horizontal="center" vertical="center"/>
    </xf>
    <xf numFmtId="189" fontId="60" fillId="0" borderId="23" xfId="85" applyNumberFormat="1" applyFont="1" applyBorder="1" applyAlignment="1">
      <alignment horizontal="center" vertical="center"/>
    </xf>
    <xf numFmtId="0" fontId="60" fillId="0" borderId="21" xfId="0" applyFont="1" applyBorder="1" applyAlignment="1">
      <alignment horizontal="center" vertical="center"/>
    </xf>
    <xf numFmtId="43" fontId="60" fillId="0" borderId="19" xfId="85" applyFont="1" applyFill="1" applyBorder="1" applyAlignment="1">
      <alignment vertical="center"/>
    </xf>
    <xf numFmtId="43" fontId="60" fillId="0" borderId="22" xfId="85" applyFont="1" applyBorder="1" applyAlignment="1">
      <alignment vertical="center"/>
    </xf>
    <xf numFmtId="189" fontId="60" fillId="0" borderId="19" xfId="85" applyNumberFormat="1" applyFont="1" applyBorder="1" applyAlignment="1">
      <alignment vertical="center"/>
    </xf>
    <xf numFmtId="43" fontId="60" fillId="0" borderId="19" xfId="85" applyFont="1" applyBorder="1" applyAlignment="1">
      <alignment vertical="center"/>
    </xf>
    <xf numFmtId="189" fontId="60" fillId="0" borderId="22" xfId="85" applyNumberFormat="1" applyFont="1" applyBorder="1" applyAlignment="1">
      <alignment horizontal="center" vertical="center"/>
    </xf>
    <xf numFmtId="43" fontId="60" fillId="0" borderId="27" xfId="85" applyNumberFormat="1" applyFont="1" applyBorder="1" applyAlignment="1">
      <alignment vertical="center"/>
    </xf>
    <xf numFmtId="189" fontId="60" fillId="0" borderId="27" xfId="85" applyNumberFormat="1" applyFont="1" applyBorder="1" applyAlignment="1">
      <alignment horizontal="right" vertical="center"/>
    </xf>
    <xf numFmtId="4" fontId="60" fillId="0" borderId="27" xfId="0" applyNumberFormat="1" applyFont="1" applyBorder="1" applyAlignment="1">
      <alignment horizontal="right" vertical="center"/>
    </xf>
    <xf numFmtId="43" fontId="60" fillId="0" borderId="27" xfId="85" applyFont="1" applyBorder="1" applyAlignment="1">
      <alignment horizontal="right" vertical="center"/>
    </xf>
    <xf numFmtId="43" fontId="60" fillId="0" borderId="27" xfId="85" applyFont="1" applyFill="1" applyBorder="1" applyAlignment="1">
      <alignment horizontal="right" vertical="center"/>
    </xf>
    <xf numFmtId="189" fontId="60" fillId="0" borderId="29" xfId="85" applyNumberFormat="1" applyFont="1" applyFill="1" applyBorder="1" applyAlignment="1">
      <alignment vertical="center"/>
    </xf>
    <xf numFmtId="0" fontId="60" fillId="0" borderId="27" xfId="0" applyFont="1" applyBorder="1" applyAlignment="1">
      <alignment horizontal="right" vertical="center"/>
    </xf>
    <xf numFmtId="0" fontId="60" fillId="0" borderId="28" xfId="0" applyFont="1" applyBorder="1" applyAlignment="1">
      <alignment horizontal="right" vertical="center"/>
    </xf>
    <xf numFmtId="43" fontId="60" fillId="0" borderId="27" xfId="85" applyNumberFormat="1" applyFont="1" applyBorder="1" applyAlignment="1">
      <alignment horizontal="right" vertical="center"/>
    </xf>
    <xf numFmtId="43" fontId="60" fillId="0" borderId="27" xfId="85" applyNumberFormat="1" applyFont="1" applyFill="1" applyBorder="1" applyAlignment="1">
      <alignment horizontal="right" vertical="center"/>
    </xf>
    <xf numFmtId="43" fontId="60" fillId="0" borderId="27" xfId="0" applyNumberFormat="1" applyFont="1" applyBorder="1" applyAlignment="1">
      <alignment horizontal="right" vertical="center"/>
    </xf>
    <xf numFmtId="43" fontId="60" fillId="0" borderId="27" xfId="47" applyFont="1" applyBorder="1" applyAlignment="1">
      <alignment horizontal="center" vertical="center"/>
    </xf>
    <xf numFmtId="43" fontId="60" fillId="0" borderId="29" xfId="47" applyFont="1" applyBorder="1" applyAlignment="1">
      <alignment vertical="center"/>
    </xf>
    <xf numFmtId="43" fontId="60" fillId="0" borderId="27" xfId="47" applyNumberFormat="1" applyFont="1" applyBorder="1" applyAlignment="1">
      <alignment vertical="center"/>
    </xf>
    <xf numFmtId="43" fontId="60" fillId="0" borderId="27" xfId="47" applyFont="1" applyBorder="1" applyAlignment="1">
      <alignment vertical="center"/>
    </xf>
    <xf numFmtId="189" fontId="60" fillId="0" borderId="29" xfId="47" applyNumberFormat="1" applyFont="1" applyBorder="1" applyAlignment="1">
      <alignment vertical="center"/>
    </xf>
    <xf numFmtId="0" fontId="60" fillId="0" borderId="0" xfId="0" applyFont="1" applyBorder="1" applyAlignment="1">
      <alignment horizontal="right" vertical="center"/>
    </xf>
    <xf numFmtId="189" fontId="60" fillId="0" borderId="33" xfId="85" applyNumberFormat="1" applyFont="1" applyBorder="1" applyAlignment="1">
      <alignment vertical="center"/>
    </xf>
    <xf numFmtId="189" fontId="60" fillId="0" borderId="51" xfId="85" applyNumberFormat="1" applyFont="1" applyBorder="1" applyAlignment="1">
      <alignment vertical="center"/>
    </xf>
    <xf numFmtId="43" fontId="60" fillId="0" borderId="27" xfId="85" applyFont="1" applyFill="1" applyBorder="1" applyAlignment="1">
      <alignment horizontal="center" vertical="center"/>
    </xf>
    <xf numFmtId="189" fontId="60" fillId="0" borderId="26" xfId="85" applyNumberFormat="1" applyFont="1" applyFill="1" applyBorder="1" applyAlignment="1">
      <alignment horizontal="center" vertical="center"/>
    </xf>
    <xf numFmtId="43" fontId="60" fillId="0" borderId="27" xfId="85" applyFont="1" applyBorder="1" applyAlignment="1">
      <alignment horizontal="center" vertical="center"/>
    </xf>
    <xf numFmtId="194" fontId="60" fillId="0" borderId="53" xfId="85" applyNumberFormat="1" applyFont="1" applyFill="1" applyBorder="1" applyAlignment="1" applyProtection="1">
      <alignment horizontal="center" vertical="center"/>
    </xf>
    <xf numFmtId="189" fontId="60" fillId="0" borderId="27" xfId="85" applyNumberFormat="1" applyFont="1" applyBorder="1" applyAlignment="1">
      <alignment horizontal="center" vertical="center"/>
    </xf>
    <xf numFmtId="195" fontId="60" fillId="0" borderId="54" xfId="50" applyFont="1" applyFill="1" applyBorder="1" applyAlignment="1" applyProtection="1">
      <alignment vertical="center"/>
    </xf>
    <xf numFmtId="195" fontId="60" fillId="0" borderId="23" xfId="50" applyFont="1" applyFill="1" applyBorder="1" applyAlignment="1" applyProtection="1">
      <alignment vertical="center"/>
    </xf>
    <xf numFmtId="195" fontId="60" fillId="0" borderId="55" xfId="50" applyFont="1" applyFill="1" applyBorder="1" applyAlignment="1" applyProtection="1">
      <alignment vertical="center"/>
    </xf>
    <xf numFmtId="195" fontId="60" fillId="0" borderId="56" xfId="50" applyFont="1" applyFill="1" applyBorder="1" applyAlignment="1" applyProtection="1">
      <alignment vertical="center"/>
    </xf>
    <xf numFmtId="195" fontId="60" fillId="0" borderId="19" xfId="50" applyFont="1" applyFill="1" applyBorder="1" applyAlignment="1" applyProtection="1">
      <alignment vertical="center"/>
    </xf>
    <xf numFmtId="195" fontId="60" fillId="0" borderId="57" xfId="50" applyFont="1" applyFill="1" applyBorder="1" applyAlignment="1" applyProtection="1">
      <alignment vertical="center"/>
    </xf>
    <xf numFmtId="0" fontId="60" fillId="0" borderId="28" xfId="0" applyFont="1" applyBorder="1" applyAlignment="1">
      <alignment horizontal="left" vertical="center"/>
    </xf>
    <xf numFmtId="2" fontId="60" fillId="0" borderId="27" xfId="0" applyNumberFormat="1" applyFont="1" applyBorder="1" applyAlignment="1">
      <alignment horizontal="right" vertical="center"/>
    </xf>
    <xf numFmtId="43" fontId="60" fillId="0" borderId="54" xfId="50" applyNumberFormat="1" applyFont="1" applyFill="1" applyBorder="1" applyAlignment="1" applyProtection="1">
      <alignment vertical="center"/>
    </xf>
    <xf numFmtId="43" fontId="60" fillId="0" borderId="23" xfId="50" applyNumberFormat="1" applyFont="1" applyFill="1" applyBorder="1" applyAlignment="1" applyProtection="1">
      <alignment vertical="center"/>
    </xf>
    <xf numFmtId="189" fontId="60" fillId="0" borderId="49" xfId="85" applyNumberFormat="1" applyFont="1" applyBorder="1" applyAlignment="1">
      <alignment vertical="center"/>
    </xf>
    <xf numFmtId="194" fontId="60" fillId="0" borderId="58" xfId="85" applyNumberFormat="1" applyFont="1" applyFill="1" applyBorder="1" applyAlignment="1" applyProtection="1">
      <alignment horizontal="center" vertical="center"/>
    </xf>
    <xf numFmtId="195" fontId="60" fillId="0" borderId="28" xfId="85" applyNumberFormat="1" applyFont="1" applyBorder="1" applyAlignment="1">
      <alignment vertical="center"/>
    </xf>
    <xf numFmtId="0" fontId="61" fillId="0" borderId="38" xfId="90" applyFont="1" applyBorder="1" applyAlignment="1">
      <alignment horizontal="center" vertical="center"/>
    </xf>
    <xf numFmtId="43" fontId="61" fillId="0" borderId="38" xfId="74" applyFont="1" applyBorder="1" applyAlignment="1">
      <alignment vertical="center"/>
    </xf>
    <xf numFmtId="189" fontId="61" fillId="0" borderId="38" xfId="74" applyNumberFormat="1" applyFont="1" applyBorder="1" applyAlignment="1">
      <alignment vertical="center"/>
    </xf>
    <xf numFmtId="0" fontId="61" fillId="0" borderId="23" xfId="0" applyFont="1" applyBorder="1" applyAlignment="1">
      <alignment horizontal="center" vertical="center"/>
    </xf>
    <xf numFmtId="43" fontId="61" fillId="0" borderId="23" xfId="85" applyFont="1" applyBorder="1" applyAlignment="1">
      <alignment vertical="center"/>
    </xf>
    <xf numFmtId="189" fontId="61" fillId="0" borderId="26" xfId="85" applyNumberFormat="1" applyFont="1" applyBorder="1" applyAlignment="1">
      <alignment horizontal="center" vertical="center"/>
    </xf>
    <xf numFmtId="195" fontId="60" fillId="0" borderId="25" xfId="85" applyNumberFormat="1" applyFont="1" applyBorder="1" applyAlignment="1">
      <alignment vertical="center"/>
    </xf>
    <xf numFmtId="0" fontId="60" fillId="0" borderId="23" xfId="0" applyFont="1" applyBorder="1" applyAlignment="1">
      <alignment horizontal="right" vertical="center"/>
    </xf>
    <xf numFmtId="194" fontId="60" fillId="0" borderId="59" xfId="85" applyNumberFormat="1" applyFont="1" applyFill="1" applyBorder="1" applyAlignment="1" applyProtection="1">
      <alignment horizontal="center" vertical="center"/>
    </xf>
    <xf numFmtId="194" fontId="60" fillId="0" borderId="60" xfId="85" applyNumberFormat="1" applyFont="1" applyFill="1" applyBorder="1" applyAlignment="1" applyProtection="1">
      <alignment horizontal="center" vertical="center"/>
    </xf>
    <xf numFmtId="195" fontId="60" fillId="0" borderId="28" xfId="85" applyNumberFormat="1" applyFont="1" applyBorder="1" applyAlignment="1">
      <alignment horizontal="left" vertical="center"/>
    </xf>
    <xf numFmtId="195" fontId="60" fillId="0" borderId="0" xfId="85" applyNumberFormat="1" applyFont="1" applyBorder="1" applyAlignment="1">
      <alignment horizontal="left" vertical="center"/>
    </xf>
    <xf numFmtId="194" fontId="60" fillId="0" borderId="61" xfId="85" applyNumberFormat="1" applyFont="1" applyFill="1" applyBorder="1" applyAlignment="1" applyProtection="1">
      <alignment horizontal="center" vertical="center"/>
    </xf>
    <xf numFmtId="0" fontId="60" fillId="0" borderId="27" xfId="0" applyFont="1" applyFill="1" applyBorder="1" applyAlignment="1">
      <alignment horizontal="right" vertical="center"/>
    </xf>
    <xf numFmtId="195" fontId="59" fillId="0" borderId="28" xfId="85" applyNumberFormat="1" applyFont="1" applyBorder="1" applyAlignment="1">
      <alignment vertical="center"/>
    </xf>
    <xf numFmtId="195" fontId="60" fillId="0" borderId="0" xfId="85" applyNumberFormat="1" applyFont="1" applyBorder="1" applyAlignment="1">
      <alignment vertical="center"/>
    </xf>
    <xf numFmtId="194" fontId="60" fillId="0" borderId="49" xfId="85" applyNumberFormat="1" applyFont="1" applyFill="1" applyBorder="1" applyAlignment="1" applyProtection="1">
      <alignment horizontal="center" vertical="center"/>
    </xf>
    <xf numFmtId="0" fontId="60" fillId="0" borderId="23" xfId="85" applyNumberFormat="1" applyFont="1" applyBorder="1" applyAlignment="1">
      <alignment horizontal="right" vertical="center"/>
    </xf>
    <xf numFmtId="0" fontId="60" fillId="0" borderId="33" xfId="0" applyFont="1" applyBorder="1" applyAlignment="1">
      <alignment horizontal="right" vertical="center"/>
    </xf>
    <xf numFmtId="43" fontId="60" fillId="0" borderId="23" xfId="85" applyNumberFormat="1" applyFont="1" applyBorder="1" applyAlignment="1">
      <alignment vertical="center"/>
    </xf>
    <xf numFmtId="195" fontId="60" fillId="0" borderId="28" xfId="85" applyNumberFormat="1" applyFont="1" applyFill="1" applyBorder="1" applyAlignment="1">
      <alignment vertical="center"/>
    </xf>
    <xf numFmtId="43" fontId="65" fillId="0" borderId="27" xfId="85" applyFont="1" applyFill="1" applyBorder="1" applyAlignment="1">
      <alignment vertical="center"/>
    </xf>
    <xf numFmtId="2" fontId="60" fillId="0" borderId="27" xfId="0" applyNumberFormat="1" applyFont="1" applyFill="1" applyBorder="1" applyAlignment="1">
      <alignment horizontal="right" vertical="center"/>
    </xf>
    <xf numFmtId="189" fontId="60" fillId="0" borderId="0" xfId="85" applyNumberFormat="1" applyFont="1" applyAlignment="1">
      <alignment vertical="center"/>
    </xf>
    <xf numFmtId="43" fontId="61" fillId="0" borderId="14" xfId="74" applyFont="1" applyBorder="1" applyAlignment="1">
      <alignment horizontal="center" vertical="center"/>
    </xf>
    <xf numFmtId="43" fontId="61" fillId="0" borderId="49" xfId="74" applyFont="1" applyFill="1" applyBorder="1" applyAlignment="1">
      <alignment horizontal="center" vertical="center"/>
    </xf>
    <xf numFmtId="43" fontId="61" fillId="0" borderId="32" xfId="74" applyFont="1" applyBorder="1" applyAlignment="1">
      <alignment horizontal="center" vertical="center"/>
    </xf>
    <xf numFmtId="43" fontId="61" fillId="0" borderId="49" xfId="74" applyFont="1" applyBorder="1" applyAlignment="1">
      <alignment horizontal="center" vertical="center"/>
    </xf>
    <xf numFmtId="43" fontId="61" fillId="0" borderId="15" xfId="74" applyFont="1" applyBorder="1" applyAlignment="1">
      <alignment horizontal="center" vertical="center"/>
    </xf>
    <xf numFmtId="0" fontId="61" fillId="0" borderId="52" xfId="90" applyFont="1" applyBorder="1" applyAlignment="1">
      <alignment horizontal="center" vertical="center"/>
    </xf>
    <xf numFmtId="0" fontId="61" fillId="0" borderId="42" xfId="90" applyFont="1" applyBorder="1" applyAlignment="1">
      <alignment vertical="center"/>
    </xf>
    <xf numFmtId="0" fontId="61" fillId="0" borderId="42" xfId="90" applyFont="1" applyBorder="1" applyAlignment="1">
      <alignment horizontal="center" vertical="center"/>
    </xf>
    <xf numFmtId="43" fontId="61" fillId="0" borderId="52" xfId="74" applyFont="1" applyFill="1" applyBorder="1" applyAlignment="1">
      <alignment vertical="center"/>
    </xf>
    <xf numFmtId="43" fontId="61" fillId="0" borderId="43" xfId="74" applyFont="1" applyBorder="1" applyAlignment="1">
      <alignment vertical="center"/>
    </xf>
    <xf numFmtId="43" fontId="61" fillId="0" borderId="52" xfId="74" applyFont="1" applyBorder="1" applyAlignment="1">
      <alignment vertical="center"/>
    </xf>
    <xf numFmtId="189" fontId="61" fillId="0" borderId="43" xfId="74" applyNumberFormat="1" applyFont="1" applyBorder="1" applyAlignment="1">
      <alignment vertical="center"/>
    </xf>
    <xf numFmtId="0" fontId="60" fillId="0" borderId="27" xfId="90" applyFont="1" applyBorder="1" applyAlignment="1">
      <alignment horizontal="center" vertical="center"/>
    </xf>
    <xf numFmtId="0" fontId="60" fillId="0" borderId="28" xfId="90" applyFont="1" applyBorder="1" applyAlignment="1">
      <alignment horizontal="center" vertical="center"/>
    </xf>
    <xf numFmtId="0" fontId="60" fillId="0" borderId="28" xfId="90" applyFont="1" applyBorder="1" applyAlignment="1">
      <alignment vertical="center"/>
    </xf>
    <xf numFmtId="43" fontId="60" fillId="0" borderId="27" xfId="74" applyFont="1" applyFill="1" applyBorder="1" applyAlignment="1">
      <alignment vertical="center"/>
    </xf>
    <xf numFmtId="43" fontId="60" fillId="0" borderId="29" xfId="74" applyFont="1" applyBorder="1" applyAlignment="1">
      <alignment vertical="center"/>
    </xf>
    <xf numFmtId="43" fontId="60" fillId="0" borderId="27" xfId="74" applyFont="1" applyBorder="1" applyAlignment="1">
      <alignment vertical="center"/>
    </xf>
    <xf numFmtId="189" fontId="60" fillId="0" borderId="29" xfId="74" applyNumberFormat="1" applyFont="1" applyBorder="1" applyAlignment="1">
      <alignment vertical="center"/>
    </xf>
    <xf numFmtId="0" fontId="60" fillId="0" borderId="23" xfId="90" applyFont="1" applyBorder="1" applyAlignment="1">
      <alignment horizontal="center" vertical="center"/>
    </xf>
    <xf numFmtId="0" fontId="60" fillId="0" borderId="25" xfId="90" applyFont="1" applyBorder="1" applyAlignment="1">
      <alignment horizontal="center" vertical="center"/>
    </xf>
    <xf numFmtId="0" fontId="60" fillId="0" borderId="25" xfId="90" applyFont="1" applyBorder="1" applyAlignment="1">
      <alignment vertical="center"/>
    </xf>
    <xf numFmtId="43" fontId="60" fillId="0" borderId="23" xfId="74" applyFont="1" applyFill="1" applyBorder="1" applyAlignment="1">
      <alignment vertical="center"/>
    </xf>
    <xf numFmtId="43" fontId="60" fillId="0" borderId="26" xfId="74" applyFont="1" applyBorder="1" applyAlignment="1">
      <alignment vertical="center"/>
    </xf>
    <xf numFmtId="43" fontId="60" fillId="0" borderId="23" xfId="74" applyFont="1" applyBorder="1" applyAlignment="1">
      <alignment vertical="center"/>
    </xf>
    <xf numFmtId="189" fontId="60" fillId="0" borderId="26" xfId="74" applyNumberFormat="1" applyFont="1" applyBorder="1" applyAlignment="1">
      <alignment horizontal="center" vertical="center"/>
    </xf>
    <xf numFmtId="189" fontId="62" fillId="0" borderId="23" xfId="74" applyNumberFormat="1" applyFont="1" applyBorder="1" applyAlignment="1">
      <alignment horizontal="center" vertical="center"/>
    </xf>
    <xf numFmtId="43" fontId="62" fillId="0" borderId="23" xfId="74" applyFont="1" applyFill="1" applyBorder="1" applyAlignment="1">
      <alignment vertical="center"/>
    </xf>
    <xf numFmtId="189" fontId="60" fillId="0" borderId="23" xfId="74" applyNumberFormat="1" applyFont="1" applyBorder="1" applyAlignment="1">
      <alignment horizontal="center" vertical="center"/>
    </xf>
    <xf numFmtId="0" fontId="60" fillId="0" borderId="19" xfId="90" applyFont="1" applyBorder="1" applyAlignment="1">
      <alignment horizontal="center" vertical="center"/>
    </xf>
    <xf numFmtId="0" fontId="60" fillId="0" borderId="21" xfId="90" applyFont="1" applyBorder="1" applyAlignment="1">
      <alignment horizontal="center" vertical="center"/>
    </xf>
    <xf numFmtId="0" fontId="60" fillId="0" borderId="21" xfId="90" applyFont="1" applyBorder="1" applyAlignment="1">
      <alignment vertical="center"/>
    </xf>
    <xf numFmtId="43" fontId="60" fillId="0" borderId="19" xfId="74" applyFont="1" applyFill="1" applyBorder="1" applyAlignment="1">
      <alignment vertical="center"/>
    </xf>
    <xf numFmtId="43" fontId="60" fillId="0" borderId="22" xfId="74" applyFont="1" applyBorder="1" applyAlignment="1">
      <alignment vertical="center"/>
    </xf>
    <xf numFmtId="43" fontId="60" fillId="0" borderId="19" xfId="74" applyFont="1" applyBorder="1" applyAlignment="1">
      <alignment vertical="center"/>
    </xf>
    <xf numFmtId="189" fontId="60" fillId="0" borderId="22" xfId="74" applyNumberFormat="1" applyFont="1" applyBorder="1" applyAlignment="1">
      <alignment horizontal="center" vertical="center"/>
    </xf>
    <xf numFmtId="0" fontId="61" fillId="0" borderId="49" xfId="90" applyFont="1" applyBorder="1" applyAlignment="1">
      <alignment horizontal="center" vertical="center"/>
    </xf>
    <xf numFmtId="43" fontId="61" fillId="0" borderId="49" xfId="74" applyFont="1" applyBorder="1" applyAlignment="1">
      <alignment vertical="center"/>
    </xf>
    <xf numFmtId="189" fontId="61" fillId="0" borderId="50" xfId="74" applyNumberFormat="1" applyFont="1" applyBorder="1" applyAlignment="1">
      <alignment vertical="center"/>
    </xf>
    <xf numFmtId="0" fontId="60" fillId="0" borderId="23" xfId="90" applyFont="1" applyFill="1" applyBorder="1" applyAlignment="1">
      <alignment horizontal="center" vertical="center"/>
    </xf>
    <xf numFmtId="0" fontId="60" fillId="0" borderId="25" xfId="90" applyFont="1" applyFill="1" applyBorder="1" applyAlignment="1">
      <alignment horizontal="center" vertical="center"/>
    </xf>
    <xf numFmtId="0" fontId="60" fillId="0" borderId="25" xfId="90" applyFont="1" applyFill="1" applyBorder="1" applyAlignment="1">
      <alignment horizontal="left" vertical="center"/>
    </xf>
    <xf numFmtId="43" fontId="60" fillId="0" borderId="23" xfId="85" applyFont="1" applyFill="1" applyBorder="1" applyAlignment="1">
      <alignment horizontal="center" vertical="center"/>
    </xf>
    <xf numFmtId="43" fontId="60" fillId="0" borderId="26" xfId="74" applyFont="1" applyFill="1" applyBorder="1" applyAlignment="1">
      <alignment vertical="center"/>
    </xf>
    <xf numFmtId="189" fontId="60" fillId="0" borderId="26" xfId="74" applyNumberFormat="1" applyFont="1" applyFill="1" applyBorder="1" applyAlignment="1">
      <alignment horizontal="center" vertical="center"/>
    </xf>
    <xf numFmtId="0" fontId="66" fillId="0" borderId="25" xfId="90" applyFont="1" applyFill="1" applyBorder="1" applyAlignment="1">
      <alignment horizontal="left" vertical="center"/>
    </xf>
    <xf numFmtId="189" fontId="60" fillId="0" borderId="23" xfId="85" applyNumberFormat="1" applyFont="1" applyFill="1" applyBorder="1" applyAlignment="1">
      <alignment horizontal="center" vertical="center"/>
    </xf>
    <xf numFmtId="43" fontId="60" fillId="0" borderId="26" xfId="85" applyFont="1" applyFill="1" applyBorder="1" applyAlignment="1">
      <alignment vertical="center"/>
    </xf>
    <xf numFmtId="0" fontId="60" fillId="0" borderId="25" xfId="90" applyFont="1" applyBorder="1" applyAlignment="1">
      <alignment horizontal="left" vertical="center"/>
    </xf>
    <xf numFmtId="43" fontId="60" fillId="0" borderId="23" xfId="85" applyFont="1" applyBorder="1" applyAlignment="1">
      <alignment horizontal="center" vertical="center"/>
    </xf>
    <xf numFmtId="43" fontId="60" fillId="0" borderId="19" xfId="85" applyFont="1" applyBorder="1" applyAlignment="1">
      <alignment horizontal="center" vertical="center"/>
    </xf>
    <xf numFmtId="189" fontId="60" fillId="0" borderId="19" xfId="85" applyNumberFormat="1" applyFont="1" applyBorder="1" applyAlignment="1">
      <alignment horizontal="center" vertical="center"/>
    </xf>
    <xf numFmtId="0" fontId="60" fillId="0" borderId="24" xfId="90" applyFont="1" applyFill="1" applyBorder="1" applyAlignment="1">
      <alignment horizontal="center" vertical="center"/>
    </xf>
    <xf numFmtId="0" fontId="60" fillId="0" borderId="26" xfId="90" applyFont="1" applyBorder="1" applyAlignment="1">
      <alignment horizontal="left" vertical="center"/>
    </xf>
    <xf numFmtId="43" fontId="62" fillId="0" borderId="19" xfId="74" applyFont="1" applyFill="1" applyBorder="1" applyAlignment="1">
      <alignment vertical="center"/>
    </xf>
    <xf numFmtId="43" fontId="61" fillId="0" borderId="15" xfId="74" applyFont="1" applyBorder="1" applyAlignment="1">
      <alignment vertical="center"/>
    </xf>
    <xf numFmtId="0" fontId="61" fillId="0" borderId="23" xfId="90" applyFont="1" applyBorder="1" applyAlignment="1">
      <alignment horizontal="center" vertical="center"/>
    </xf>
    <xf numFmtId="43" fontId="61" fillId="0" borderId="23" xfId="74" applyFont="1" applyBorder="1" applyAlignment="1">
      <alignment vertical="center"/>
    </xf>
    <xf numFmtId="189" fontId="61" fillId="0" borderId="26" xfId="74" applyNumberFormat="1" applyFont="1" applyBorder="1" applyAlignment="1">
      <alignment horizontal="center" vertical="center"/>
    </xf>
    <xf numFmtId="0" fontId="62" fillId="0" borderId="19" xfId="90" applyFont="1" applyBorder="1" applyAlignment="1">
      <alignment horizontal="center" vertical="center"/>
    </xf>
    <xf numFmtId="189" fontId="59" fillId="0" borderId="22" xfId="74" applyNumberFormat="1" applyFont="1" applyBorder="1" applyAlignment="1">
      <alignment horizontal="center" vertical="center"/>
    </xf>
    <xf numFmtId="189" fontId="60" fillId="0" borderId="26" xfId="74" applyNumberFormat="1" applyFont="1" applyBorder="1" applyAlignment="1">
      <alignment horizontal="left" vertical="center"/>
    </xf>
    <xf numFmtId="0" fontId="60" fillId="0" borderId="21" xfId="90" applyFont="1" applyBorder="1" applyAlignment="1">
      <alignment horizontal="left" vertical="center"/>
    </xf>
    <xf numFmtId="0" fontId="60" fillId="0" borderId="25" xfId="90" applyFont="1" applyBorder="1" applyAlignment="1">
      <alignment horizontal="right" vertical="center"/>
    </xf>
    <xf numFmtId="189" fontId="60" fillId="0" borderId="19" xfId="85" applyNumberFormat="1" applyFont="1" applyFill="1" applyBorder="1" applyAlignment="1">
      <alignment horizontal="center" vertical="center"/>
    </xf>
    <xf numFmtId="0" fontId="60" fillId="0" borderId="21" xfId="90" applyFont="1" applyFill="1" applyBorder="1" applyAlignment="1">
      <alignment horizontal="center" vertical="center"/>
    </xf>
    <xf numFmtId="189" fontId="89" fillId="0" borderId="26" xfId="78" applyNumberFormat="1" applyFont="1" applyFill="1" applyBorder="1" applyAlignment="1">
      <alignment horizontal="center" vertical="center"/>
    </xf>
    <xf numFmtId="43" fontId="60" fillId="0" borderId="19" xfId="85" applyFont="1" applyFill="1" applyBorder="1" applyAlignment="1">
      <alignment horizontal="center" vertical="center"/>
    </xf>
    <xf numFmtId="0" fontId="60" fillId="0" borderId="19" xfId="90" applyFont="1" applyFill="1" applyBorder="1" applyAlignment="1">
      <alignment horizontal="center" vertical="center"/>
    </xf>
    <xf numFmtId="0" fontId="62" fillId="0" borderId="25" xfId="90" applyFont="1" applyBorder="1" applyAlignment="1">
      <alignment horizontal="left" vertical="center"/>
    </xf>
    <xf numFmtId="0" fontId="62" fillId="0" borderId="19" xfId="90" applyFont="1" applyFill="1" applyBorder="1" applyAlignment="1">
      <alignment horizontal="center" vertical="center"/>
    </xf>
    <xf numFmtId="0" fontId="60" fillId="0" borderId="0" xfId="90" applyFont="1" applyAlignment="1">
      <alignment vertical="center"/>
    </xf>
    <xf numFmtId="0" fontId="60" fillId="0" borderId="0" xfId="90" applyFont="1" applyAlignment="1">
      <alignment horizontal="center" vertical="center"/>
    </xf>
    <xf numFmtId="43" fontId="60" fillId="27" borderId="0" xfId="74" applyFont="1" applyFill="1" applyAlignment="1">
      <alignment vertical="center"/>
    </xf>
    <xf numFmtId="43" fontId="60" fillId="0" borderId="0" xfId="74" applyFont="1" applyAlignment="1">
      <alignment vertical="center"/>
    </xf>
    <xf numFmtId="0" fontId="60" fillId="0" borderId="0" xfId="0" applyFont="1" applyFill="1"/>
    <xf numFmtId="43" fontId="61" fillId="0" borderId="32" xfId="74" applyFont="1" applyFill="1" applyBorder="1" applyAlignment="1">
      <alignment horizontal="center" vertical="center"/>
    </xf>
    <xf numFmtId="0" fontId="61" fillId="0" borderId="52" xfId="90" applyNumberFormat="1" applyFont="1" applyBorder="1" applyAlignment="1">
      <alignment horizontal="center" vertical="center"/>
    </xf>
    <xf numFmtId="43" fontId="61" fillId="0" borderId="43" xfId="74" applyFont="1" applyFill="1" applyBorder="1" applyAlignment="1">
      <alignment vertical="center"/>
    </xf>
    <xf numFmtId="0" fontId="60" fillId="0" borderId="27" xfId="90" applyNumberFormat="1" applyFont="1" applyBorder="1" applyAlignment="1">
      <alignment horizontal="center" vertical="center"/>
    </xf>
    <xf numFmtId="0" fontId="60" fillId="0" borderId="23" xfId="74" applyNumberFormat="1" applyFont="1" applyBorder="1" applyAlignment="1">
      <alignment horizontal="center" vertical="center"/>
    </xf>
    <xf numFmtId="0" fontId="62" fillId="0" borderId="23" xfId="90" applyFont="1" applyBorder="1" applyAlignment="1">
      <alignment horizontal="center" vertical="center"/>
    </xf>
    <xf numFmtId="0" fontId="62" fillId="0" borderId="21" xfId="90" applyFont="1" applyBorder="1" applyAlignment="1">
      <alignment horizontal="center" vertical="center"/>
    </xf>
    <xf numFmtId="0" fontId="62" fillId="0" borderId="21" xfId="90" applyFont="1" applyBorder="1" applyAlignment="1">
      <alignment vertical="center"/>
    </xf>
    <xf numFmtId="0" fontId="62" fillId="0" borderId="23" xfId="74" applyNumberFormat="1" applyFont="1" applyBorder="1" applyAlignment="1">
      <alignment horizontal="center" vertical="center"/>
    </xf>
    <xf numFmtId="0" fontId="62" fillId="0" borderId="25" xfId="90" applyFont="1" applyBorder="1" applyAlignment="1">
      <alignment horizontal="center" vertical="center"/>
    </xf>
    <xf numFmtId="189" fontId="62" fillId="0" borderId="26" xfId="74" applyNumberFormat="1" applyFont="1" applyBorder="1" applyAlignment="1">
      <alignment horizontal="center" vertical="center"/>
    </xf>
    <xf numFmtId="0" fontId="67" fillId="0" borderId="49" xfId="90" applyFont="1" applyBorder="1" applyAlignment="1">
      <alignment horizontal="center" vertical="center"/>
    </xf>
    <xf numFmtId="189" fontId="67" fillId="0" borderId="50" xfId="74" applyNumberFormat="1" applyFont="1" applyBorder="1" applyAlignment="1">
      <alignment vertical="center"/>
    </xf>
    <xf numFmtId="0" fontId="62" fillId="0" borderId="52" xfId="90" applyFont="1" applyBorder="1" applyAlignment="1">
      <alignment horizontal="center" vertical="center"/>
    </xf>
    <xf numFmtId="0" fontId="60" fillId="0" borderId="52" xfId="90" applyNumberFormat="1" applyFont="1" applyBorder="1" applyAlignment="1">
      <alignment horizontal="center" vertical="center"/>
    </xf>
    <xf numFmtId="0" fontId="60" fillId="0" borderId="42" xfId="90" applyFont="1" applyBorder="1" applyAlignment="1">
      <alignment horizontal="center" vertical="center"/>
    </xf>
    <xf numFmtId="43" fontId="60" fillId="0" borderId="52" xfId="74" applyFont="1" applyFill="1" applyBorder="1" applyAlignment="1">
      <alignment vertical="center"/>
    </xf>
    <xf numFmtId="43" fontId="60" fillId="0" borderId="43" xfId="74" applyFont="1" applyFill="1" applyBorder="1" applyAlignment="1">
      <alignment vertical="center"/>
    </xf>
    <xf numFmtId="43" fontId="60" fillId="0" borderId="52" xfId="74" applyFont="1" applyBorder="1" applyAlignment="1">
      <alignment vertical="center"/>
    </xf>
    <xf numFmtId="189" fontId="62" fillId="0" borderId="43" xfId="74" applyNumberFormat="1" applyFont="1" applyBorder="1" applyAlignment="1">
      <alignment vertical="center"/>
    </xf>
    <xf numFmtId="0" fontId="62" fillId="0" borderId="27" xfId="90" applyFont="1" applyBorder="1" applyAlignment="1">
      <alignment horizontal="center" vertical="center"/>
    </xf>
    <xf numFmtId="0" fontId="60" fillId="0" borderId="28" xfId="90" applyFont="1" applyBorder="1" applyAlignment="1">
      <alignment horizontal="left" vertical="center"/>
    </xf>
    <xf numFmtId="0" fontId="60" fillId="0" borderId="27" xfId="90" applyNumberFormat="1" applyFont="1" applyBorder="1" applyAlignment="1">
      <alignment horizontal="right" vertical="center"/>
    </xf>
    <xf numFmtId="189" fontId="62" fillId="0" borderId="29" xfId="74" applyNumberFormat="1" applyFont="1" applyBorder="1" applyAlignment="1">
      <alignment vertical="center"/>
    </xf>
    <xf numFmtId="0" fontId="60" fillId="0" borderId="23" xfId="74" applyNumberFormat="1" applyFont="1" applyBorder="1" applyAlignment="1">
      <alignment horizontal="right" vertical="center"/>
    </xf>
    <xf numFmtId="0" fontId="62" fillId="0" borderId="21" xfId="90" applyFont="1" applyBorder="1" applyAlignment="1">
      <alignment horizontal="left" vertical="center"/>
    </xf>
    <xf numFmtId="0" fontId="62" fillId="0" borderId="28" xfId="90" applyFont="1" applyBorder="1" applyAlignment="1">
      <alignment horizontal="center" vertical="center"/>
    </xf>
    <xf numFmtId="0" fontId="62" fillId="0" borderId="25" xfId="90" applyFont="1" applyBorder="1" applyAlignment="1">
      <alignment vertical="center"/>
    </xf>
    <xf numFmtId="0" fontId="60" fillId="0" borderId="42" xfId="90" applyFont="1" applyBorder="1" applyAlignment="1">
      <alignment vertical="center"/>
    </xf>
    <xf numFmtId="189" fontId="60" fillId="0" borderId="43" xfId="74" applyNumberFormat="1" applyFont="1" applyBorder="1" applyAlignment="1">
      <alignment vertical="center"/>
    </xf>
    <xf numFmtId="0" fontId="60" fillId="0" borderId="27" xfId="90" applyFont="1" applyFill="1" applyBorder="1" applyAlignment="1">
      <alignment horizontal="center" vertical="center"/>
    </xf>
    <xf numFmtId="0" fontId="60" fillId="0" borderId="28" xfId="90" applyFont="1" applyFill="1" applyBorder="1" applyAlignment="1">
      <alignment horizontal="center" vertical="center"/>
    </xf>
    <xf numFmtId="0" fontId="60" fillId="0" borderId="28" xfId="90" applyFont="1" applyFill="1" applyBorder="1" applyAlignment="1">
      <alignment horizontal="left" vertical="center"/>
    </xf>
    <xf numFmtId="0" fontId="60" fillId="0" borderId="27" xfId="90" applyNumberFormat="1" applyFont="1" applyFill="1" applyBorder="1" applyAlignment="1">
      <alignment horizontal="center" vertical="center"/>
    </xf>
    <xf numFmtId="189" fontId="60" fillId="0" borderId="29" xfId="74" applyNumberFormat="1" applyFont="1" applyFill="1" applyBorder="1" applyAlignment="1">
      <alignment vertical="center"/>
    </xf>
    <xf numFmtId="2" fontId="60" fillId="0" borderId="23" xfId="74" applyNumberFormat="1" applyFont="1" applyFill="1" applyBorder="1" applyAlignment="1">
      <alignment horizontal="right" vertical="center"/>
    </xf>
    <xf numFmtId="2" fontId="60" fillId="0" borderId="23" xfId="74" applyNumberFormat="1" applyFont="1" applyBorder="1" applyAlignment="1">
      <alignment horizontal="right" vertical="center"/>
    </xf>
    <xf numFmtId="0" fontId="60" fillId="0" borderId="24" xfId="90" applyFont="1" applyBorder="1" applyAlignment="1">
      <alignment horizontal="center" vertical="center"/>
    </xf>
    <xf numFmtId="0" fontId="60" fillId="0" borderId="52" xfId="90" applyFont="1" applyBorder="1" applyAlignment="1">
      <alignment horizontal="center" vertical="center"/>
    </xf>
    <xf numFmtId="0" fontId="60" fillId="0" borderId="27" xfId="90" applyNumberFormat="1" applyFont="1" applyFill="1" applyBorder="1" applyAlignment="1">
      <alignment horizontal="right" vertical="center"/>
    </xf>
    <xf numFmtId="0" fontId="68" fillId="0" borderId="23" xfId="90" applyFont="1" applyFill="1" applyBorder="1" applyAlignment="1">
      <alignment horizontal="center" vertical="center"/>
    </xf>
    <xf numFmtId="0" fontId="68" fillId="0" borderId="25" xfId="90" applyFont="1" applyFill="1" applyBorder="1" applyAlignment="1">
      <alignment horizontal="center" vertical="center"/>
    </xf>
    <xf numFmtId="0" fontId="68" fillId="0" borderId="25" xfId="90" applyFont="1" applyFill="1" applyBorder="1" applyAlignment="1">
      <alignment horizontal="left" vertical="center"/>
    </xf>
    <xf numFmtId="0" fontId="68" fillId="0" borderId="23" xfId="74" applyNumberFormat="1" applyFont="1" applyFill="1" applyBorder="1" applyAlignment="1">
      <alignment horizontal="center" vertical="center"/>
    </xf>
    <xf numFmtId="43" fontId="68" fillId="0" borderId="23" xfId="74" applyFont="1" applyFill="1" applyBorder="1" applyAlignment="1">
      <alignment vertical="center"/>
    </xf>
    <xf numFmtId="189" fontId="68" fillId="0" borderId="26" xfId="74" applyNumberFormat="1" applyFont="1" applyFill="1" applyBorder="1" applyAlignment="1">
      <alignment horizontal="center" vertical="center"/>
    </xf>
    <xf numFmtId="43" fontId="60" fillId="0" borderId="23" xfId="85" applyFont="1" applyBorder="1" applyAlignment="1">
      <alignment horizontal="right" vertical="center"/>
    </xf>
    <xf numFmtId="4" fontId="60" fillId="0" borderId="27" xfId="90" applyNumberFormat="1" applyFont="1" applyFill="1" applyBorder="1" applyAlignment="1">
      <alignment horizontal="right" vertical="center"/>
    </xf>
    <xf numFmtId="4" fontId="60" fillId="0" borderId="23" xfId="74" applyNumberFormat="1" applyFont="1" applyFill="1" applyBorder="1" applyAlignment="1">
      <alignment horizontal="right" vertical="center"/>
    </xf>
    <xf numFmtId="0" fontId="60" fillId="0" borderId="23" xfId="74" applyNumberFormat="1" applyFont="1" applyFill="1" applyBorder="1" applyAlignment="1">
      <alignment horizontal="right" vertical="center"/>
    </xf>
    <xf numFmtId="0" fontId="60" fillId="0" borderId="52" xfId="90" applyNumberFormat="1" applyFont="1" applyBorder="1" applyAlignment="1">
      <alignment horizontal="right" vertical="center"/>
    </xf>
    <xf numFmtId="4" fontId="60" fillId="0" borderId="23" xfId="74" applyNumberFormat="1" applyFont="1" applyBorder="1" applyAlignment="1">
      <alignment horizontal="right" vertical="center"/>
    </xf>
    <xf numFmtId="0" fontId="62" fillId="0" borderId="49" xfId="90" applyFont="1" applyBorder="1" applyAlignment="1">
      <alignment horizontal="center" vertical="center"/>
    </xf>
    <xf numFmtId="43" fontId="60" fillId="0" borderId="49" xfId="74" applyFont="1" applyBorder="1" applyAlignment="1">
      <alignment vertical="center"/>
    </xf>
    <xf numFmtId="189" fontId="62" fillId="0" borderId="50" xfId="74" applyNumberFormat="1" applyFont="1" applyBorder="1" applyAlignment="1">
      <alignment vertical="center"/>
    </xf>
    <xf numFmtId="0" fontId="62" fillId="0" borderId="0" xfId="90" applyFont="1" applyAlignment="1">
      <alignment vertical="center"/>
    </xf>
    <xf numFmtId="43" fontId="62" fillId="27" borderId="0" xfId="74" applyFont="1" applyFill="1" applyAlignment="1">
      <alignment vertical="center"/>
    </xf>
    <xf numFmtId="43" fontId="60" fillId="0" borderId="0" xfId="74" applyFont="1" applyFill="1" applyAlignment="1">
      <alignment vertical="center"/>
    </xf>
    <xf numFmtId="0" fontId="61" fillId="0" borderId="28" xfId="0" applyFont="1" applyBorder="1" applyAlignment="1">
      <alignment horizontal="center" vertical="center"/>
    </xf>
    <xf numFmtId="189" fontId="61" fillId="0" borderId="27" xfId="85" applyNumberFormat="1" applyFont="1" applyBorder="1" applyAlignment="1">
      <alignment vertical="center"/>
    </xf>
    <xf numFmtId="43" fontId="61" fillId="0" borderId="29" xfId="85" applyFont="1" applyBorder="1" applyAlignment="1">
      <alignment vertical="center"/>
    </xf>
    <xf numFmtId="43" fontId="61" fillId="0" borderId="27" xfId="85" applyFont="1" applyBorder="1" applyAlignment="1">
      <alignment vertical="center"/>
    </xf>
    <xf numFmtId="189" fontId="61" fillId="0" borderId="29" xfId="85" applyNumberFormat="1" applyFont="1" applyBorder="1" applyAlignment="1">
      <alignment vertical="center"/>
    </xf>
    <xf numFmtId="43" fontId="60" fillId="0" borderId="27" xfId="47" applyNumberFormat="1" applyFont="1" applyFill="1" applyBorder="1" applyAlignment="1">
      <alignment vertical="center"/>
    </xf>
    <xf numFmtId="43" fontId="60" fillId="0" borderId="29" xfId="47" applyNumberFormat="1" applyFont="1" applyFill="1" applyBorder="1" applyAlignment="1">
      <alignment vertical="center"/>
    </xf>
    <xf numFmtId="190" fontId="60" fillId="0" borderId="27" xfId="85" applyNumberFormat="1" applyFont="1" applyBorder="1" applyAlignment="1">
      <alignment vertical="center"/>
    </xf>
    <xf numFmtId="2" fontId="60" fillId="0" borderId="23" xfId="0" applyNumberFormat="1" applyFont="1" applyBorder="1" applyAlignment="1">
      <alignment horizontal="right" vertical="center"/>
    </xf>
    <xf numFmtId="194" fontId="60" fillId="0" borderId="23" xfId="85" applyNumberFormat="1" applyFont="1" applyFill="1" applyBorder="1" applyAlignment="1" applyProtection="1">
      <alignment horizontal="center" vertical="center"/>
    </xf>
    <xf numFmtId="2" fontId="60" fillId="0" borderId="24" xfId="0" applyNumberFormat="1" applyFont="1" applyFill="1" applyBorder="1" applyAlignment="1">
      <alignment horizontal="center" vertical="center"/>
    </xf>
    <xf numFmtId="0" fontId="61" fillId="0" borderId="27" xfId="0" applyFont="1" applyBorder="1" applyAlignment="1">
      <alignment horizontal="right" vertical="center"/>
    </xf>
    <xf numFmtId="0" fontId="60" fillId="0" borderId="25" xfId="0" applyFont="1" applyFill="1" applyBorder="1" applyAlignment="1">
      <alignment vertical="center"/>
    </xf>
    <xf numFmtId="43" fontId="60" fillId="0" borderId="23" xfId="50" applyNumberFormat="1" applyFont="1" applyBorder="1" applyAlignment="1">
      <alignment horizontal="right" vertical="center"/>
    </xf>
    <xf numFmtId="2" fontId="60" fillId="0" borderId="28" xfId="0" applyNumberFormat="1" applyFont="1" applyFill="1" applyBorder="1" applyAlignment="1">
      <alignment horizontal="center" vertical="center"/>
    </xf>
    <xf numFmtId="43" fontId="60" fillId="0" borderId="33" xfId="85" applyFont="1" applyBorder="1" applyAlignment="1">
      <alignment horizontal="right" vertical="center"/>
    </xf>
    <xf numFmtId="43" fontId="61" fillId="0" borderId="38" xfId="85" applyFont="1" applyBorder="1" applyAlignment="1">
      <alignment vertical="center"/>
    </xf>
    <xf numFmtId="189" fontId="61" fillId="0" borderId="32" xfId="85" applyNumberFormat="1" applyFont="1" applyBorder="1" applyAlignment="1">
      <alignment vertical="center"/>
    </xf>
    <xf numFmtId="194" fontId="60" fillId="0" borderId="29" xfId="85" applyNumberFormat="1" applyFont="1" applyFill="1" applyBorder="1" applyAlignment="1" applyProtection="1">
      <alignment vertical="center"/>
    </xf>
    <xf numFmtId="1" fontId="60" fillId="0" borderId="27" xfId="0" applyNumberFormat="1" applyFont="1" applyBorder="1" applyAlignment="1">
      <alignment horizontal="center" vertical="center"/>
    </xf>
    <xf numFmtId="0" fontId="61" fillId="0" borderId="14" xfId="0" applyFont="1" applyFill="1" applyBorder="1" applyAlignment="1">
      <alignment horizontal="center" vertical="center"/>
    </xf>
    <xf numFmtId="0" fontId="61" fillId="0" borderId="15" xfId="0" applyFont="1" applyFill="1" applyBorder="1" applyAlignment="1">
      <alignment horizontal="center" vertical="center"/>
    </xf>
    <xf numFmtId="0" fontId="61" fillId="0" borderId="32" xfId="0" applyFont="1" applyFill="1" applyBorder="1" applyAlignment="1">
      <alignment horizontal="center" vertical="center"/>
    </xf>
    <xf numFmtId="0" fontId="61" fillId="0" borderId="49" xfId="0" applyFont="1" applyFill="1" applyBorder="1" applyAlignment="1">
      <alignment horizontal="center" vertical="center"/>
    </xf>
    <xf numFmtId="0" fontId="61" fillId="0" borderId="52" xfId="0" applyFont="1" applyFill="1" applyBorder="1" applyAlignment="1">
      <alignment horizontal="center" vertical="center"/>
    </xf>
    <xf numFmtId="43" fontId="61" fillId="0" borderId="52" xfId="47" applyFont="1" applyFill="1" applyBorder="1" applyAlignment="1">
      <alignment horizontal="center" vertical="center"/>
    </xf>
    <xf numFmtId="0" fontId="61" fillId="0" borderId="42" xfId="0" applyFont="1" applyFill="1" applyBorder="1" applyAlignment="1">
      <alignment horizontal="center" vertical="center"/>
    </xf>
    <xf numFmtId="189" fontId="61" fillId="0" borderId="52" xfId="47" applyNumberFormat="1" applyFont="1" applyFill="1" applyBorder="1" applyAlignment="1">
      <alignment vertical="center"/>
    </xf>
    <xf numFmtId="43" fontId="61" fillId="0" borderId="43" xfId="47" applyNumberFormat="1" applyFont="1" applyFill="1" applyBorder="1" applyAlignment="1">
      <alignment vertical="center"/>
    </xf>
    <xf numFmtId="43" fontId="61" fillId="0" borderId="52" xfId="47" applyNumberFormat="1" applyFont="1" applyFill="1" applyBorder="1" applyAlignment="1">
      <alignment vertical="center"/>
    </xf>
    <xf numFmtId="189" fontId="61" fillId="0" borderId="43" xfId="47" applyNumberFormat="1" applyFont="1" applyFill="1" applyBorder="1" applyAlignment="1">
      <alignment vertical="center"/>
    </xf>
    <xf numFmtId="43" fontId="60" fillId="0" borderId="23" xfId="47" applyFont="1" applyFill="1" applyBorder="1" applyAlignment="1">
      <alignment horizontal="center" vertical="center"/>
    </xf>
    <xf numFmtId="43" fontId="60" fillId="0" borderId="26" xfId="47" applyNumberFormat="1" applyFont="1" applyFill="1" applyBorder="1" applyAlignment="1">
      <alignment vertical="center"/>
    </xf>
    <xf numFmtId="43" fontId="60" fillId="0" borderId="23" xfId="47" applyNumberFormat="1" applyFont="1" applyFill="1" applyBorder="1" applyAlignment="1">
      <alignment vertical="center"/>
    </xf>
    <xf numFmtId="189" fontId="60" fillId="0" borderId="26" xfId="47" applyNumberFormat="1" applyFont="1" applyFill="1" applyBorder="1" applyAlignment="1">
      <alignment horizontal="center" vertical="center"/>
    </xf>
    <xf numFmtId="189" fontId="60" fillId="0" borderId="23" xfId="47" applyNumberFormat="1" applyFont="1" applyFill="1" applyBorder="1" applyAlignment="1">
      <alignment horizontal="center" vertical="center"/>
    </xf>
    <xf numFmtId="0" fontId="60" fillId="0" borderId="19" xfId="0" applyFont="1" applyFill="1" applyBorder="1" applyAlignment="1">
      <alignment horizontal="center" vertical="center"/>
    </xf>
    <xf numFmtId="0" fontId="60" fillId="0" borderId="20" xfId="0" applyFont="1" applyFill="1" applyBorder="1" applyAlignment="1">
      <alignment horizontal="center" vertical="center"/>
    </xf>
    <xf numFmtId="43" fontId="60" fillId="0" borderId="19" xfId="47" applyNumberFormat="1" applyFont="1" applyFill="1" applyBorder="1" applyAlignment="1">
      <alignment vertical="center"/>
    </xf>
    <xf numFmtId="0" fontId="60" fillId="0" borderId="23" xfId="0" applyFont="1" applyFill="1" applyBorder="1" applyAlignment="1">
      <alignment horizontal="right" vertical="center"/>
    </xf>
    <xf numFmtId="189" fontId="60" fillId="0" borderId="19" xfId="47" applyNumberFormat="1" applyFont="1" applyFill="1" applyBorder="1" applyAlignment="1">
      <alignment horizontal="center" vertical="center"/>
    </xf>
    <xf numFmtId="0" fontId="60" fillId="0" borderId="21" xfId="0" applyFont="1" applyFill="1" applyBorder="1" applyAlignment="1">
      <alignment horizontal="center" vertical="center"/>
    </xf>
    <xf numFmtId="43" fontId="60" fillId="0" borderId="22" xfId="47" applyNumberFormat="1" applyFont="1" applyFill="1" applyBorder="1" applyAlignment="1">
      <alignment vertical="center"/>
    </xf>
    <xf numFmtId="0" fontId="61" fillId="0" borderId="38" xfId="0" applyFont="1" applyFill="1" applyBorder="1" applyAlignment="1">
      <alignment horizontal="center" vertical="center"/>
    </xf>
    <xf numFmtId="43" fontId="61" fillId="0" borderId="38" xfId="47" applyNumberFormat="1" applyFont="1" applyFill="1" applyBorder="1" applyAlignment="1">
      <alignment vertical="center"/>
    </xf>
    <xf numFmtId="189" fontId="61" fillId="0" borderId="32" xfId="47" applyNumberFormat="1" applyFont="1" applyFill="1" applyBorder="1" applyAlignment="1">
      <alignment vertical="center"/>
    </xf>
    <xf numFmtId="0" fontId="61" fillId="0" borderId="41" xfId="0" applyFont="1" applyFill="1" applyBorder="1" applyAlignment="1">
      <alignment horizontal="center" vertical="center"/>
    </xf>
    <xf numFmtId="43" fontId="61" fillId="0" borderId="14" xfId="47" applyNumberFormat="1" applyFont="1" applyFill="1" applyBorder="1" applyAlignment="1">
      <alignment vertical="center"/>
    </xf>
    <xf numFmtId="189" fontId="61" fillId="0" borderId="18" xfId="47" applyNumberFormat="1" applyFont="1" applyFill="1" applyBorder="1" applyAlignment="1">
      <alignment vertical="center"/>
    </xf>
    <xf numFmtId="0" fontId="60" fillId="0" borderId="34" xfId="0" applyFont="1" applyFill="1" applyBorder="1" applyAlignment="1">
      <alignment horizontal="center" vertical="center"/>
    </xf>
    <xf numFmtId="43" fontId="60" fillId="0" borderId="27" xfId="47" applyFont="1" applyFill="1" applyBorder="1" applyAlignment="1">
      <alignment horizontal="center" vertical="center"/>
    </xf>
    <xf numFmtId="0" fontId="60" fillId="0" borderId="25" xfId="0" applyFont="1" applyFill="1" applyBorder="1" applyAlignment="1">
      <alignment horizontal="left" vertical="center"/>
    </xf>
    <xf numFmtId="189" fontId="60" fillId="0" borderId="23" xfId="47" applyNumberFormat="1" applyFont="1" applyFill="1" applyBorder="1" applyAlignment="1">
      <alignment vertical="center"/>
    </xf>
    <xf numFmtId="43" fontId="60" fillId="0" borderId="23" xfId="47" applyFont="1" applyFill="1" applyBorder="1" applyAlignment="1">
      <alignment horizontal="right" vertical="center"/>
    </xf>
    <xf numFmtId="189" fontId="44" fillId="0" borderId="27" xfId="47" applyNumberFormat="1" applyFont="1" applyFill="1" applyBorder="1" applyAlignment="1">
      <alignment horizontal="left" vertical="center"/>
    </xf>
    <xf numFmtId="2" fontId="60" fillId="0" borderId="25" xfId="0" applyNumberFormat="1" applyFont="1" applyFill="1" applyBorder="1" applyAlignment="1">
      <alignment horizontal="center" vertical="center"/>
    </xf>
    <xf numFmtId="0" fontId="90" fillId="0" borderId="26" xfId="0" applyFont="1" applyFill="1" applyBorder="1" applyAlignment="1">
      <alignment horizontal="left" vertical="center"/>
    </xf>
    <xf numFmtId="189" fontId="89" fillId="0" borderId="29" xfId="47" applyNumberFormat="1" applyFont="1" applyFill="1" applyBorder="1" applyAlignment="1">
      <alignment horizontal="center" vertical="center"/>
    </xf>
    <xf numFmtId="189" fontId="89" fillId="0" borderId="26" xfId="47" applyNumberFormat="1" applyFont="1" applyFill="1" applyBorder="1" applyAlignment="1">
      <alignment horizontal="center" vertical="center"/>
    </xf>
    <xf numFmtId="0" fontId="60" fillId="0" borderId="21" xfId="0" applyFont="1" applyFill="1" applyBorder="1" applyAlignment="1">
      <alignment horizontal="left" vertical="center"/>
    </xf>
    <xf numFmtId="0" fontId="60" fillId="0" borderId="21" xfId="0" applyFont="1" applyFill="1" applyBorder="1" applyAlignment="1">
      <alignment vertical="center"/>
    </xf>
    <xf numFmtId="43" fontId="60" fillId="0" borderId="23" xfId="47" applyFont="1" applyFill="1" applyBorder="1" applyAlignment="1">
      <alignment vertical="center"/>
    </xf>
    <xf numFmtId="189" fontId="60" fillId="0" borderId="22" xfId="47" applyNumberFormat="1" applyFont="1" applyFill="1" applyBorder="1" applyAlignment="1">
      <alignment horizontal="center" vertical="center"/>
    </xf>
    <xf numFmtId="0" fontId="60" fillId="0" borderId="49" xfId="0" applyFont="1" applyFill="1" applyBorder="1" applyAlignment="1">
      <alignment horizontal="center" vertical="center"/>
    </xf>
    <xf numFmtId="43" fontId="61" fillId="0" borderId="49" xfId="47" applyNumberFormat="1" applyFont="1" applyFill="1" applyBorder="1" applyAlignment="1">
      <alignment vertical="center"/>
    </xf>
    <xf numFmtId="189" fontId="60" fillId="0" borderId="50" xfId="47" applyNumberFormat="1" applyFont="1" applyFill="1" applyBorder="1" applyAlignment="1">
      <alignment horizontal="center" vertical="center"/>
    </xf>
    <xf numFmtId="43" fontId="60" fillId="0" borderId="0" xfId="47" applyFont="1" applyFill="1" applyAlignment="1">
      <alignment vertical="center"/>
    </xf>
    <xf numFmtId="195" fontId="61" fillId="0" borderId="46" xfId="50" applyNumberFormat="1" applyFont="1" applyFill="1" applyBorder="1" applyAlignment="1" applyProtection="1">
      <alignment horizontal="center" vertical="center"/>
    </xf>
    <xf numFmtId="195" fontId="61" fillId="0" borderId="47" xfId="50" applyNumberFormat="1" applyFont="1" applyFill="1" applyBorder="1" applyAlignment="1" applyProtection="1">
      <alignment horizontal="center" vertical="center"/>
    </xf>
    <xf numFmtId="195" fontId="61" fillId="0" borderId="54" xfId="50" applyNumberFormat="1" applyFont="1" applyFill="1" applyBorder="1" applyAlignment="1" applyProtection="1">
      <alignment horizontal="center" vertical="center"/>
    </xf>
    <xf numFmtId="195" fontId="61" fillId="0" borderId="17" xfId="50" applyNumberFormat="1" applyFont="1" applyBorder="1" applyAlignment="1">
      <alignment horizontal="right" vertical="center"/>
    </xf>
    <xf numFmtId="195" fontId="61" fillId="0" borderId="14" xfId="50" applyNumberFormat="1" applyFont="1" applyFill="1" applyBorder="1" applyAlignment="1" applyProtection="1">
      <alignment vertical="center"/>
    </xf>
    <xf numFmtId="195" fontId="61" fillId="0" borderId="17" xfId="50" applyNumberFormat="1" applyFont="1" applyFill="1" applyBorder="1" applyAlignment="1" applyProtection="1">
      <alignment vertical="center"/>
    </xf>
    <xf numFmtId="194" fontId="61" fillId="0" borderId="18" xfId="50" applyNumberFormat="1" applyFont="1" applyFill="1" applyBorder="1" applyAlignment="1" applyProtection="1">
      <alignment vertical="center"/>
    </xf>
    <xf numFmtId="194" fontId="60" fillId="0" borderId="25" xfId="50" applyNumberFormat="1" applyFont="1" applyBorder="1" applyAlignment="1">
      <alignment horizontal="right" vertical="center"/>
    </xf>
    <xf numFmtId="195" fontId="60" fillId="0" borderId="23" xfId="50" applyNumberFormat="1" applyFont="1" applyFill="1" applyBorder="1" applyAlignment="1" applyProtection="1">
      <alignment vertical="center"/>
    </xf>
    <xf numFmtId="195" fontId="60" fillId="0" borderId="25" xfId="50" applyNumberFormat="1" applyFont="1" applyFill="1" applyBorder="1" applyAlignment="1" applyProtection="1">
      <alignment vertical="center"/>
    </xf>
    <xf numFmtId="194" fontId="60" fillId="0" borderId="26" xfId="50" applyNumberFormat="1" applyFont="1" applyFill="1" applyBorder="1" applyAlignment="1" applyProtection="1">
      <alignment horizontal="center" vertical="center"/>
    </xf>
    <xf numFmtId="0" fontId="60" fillId="0" borderId="20" xfId="0" applyFont="1" applyBorder="1" applyAlignment="1">
      <alignment horizontal="center" vertical="center"/>
    </xf>
    <xf numFmtId="192" fontId="60" fillId="0" borderId="20" xfId="0" applyNumberFormat="1" applyFont="1" applyFill="1" applyBorder="1" applyAlignment="1">
      <alignment horizontal="center" vertical="center"/>
    </xf>
    <xf numFmtId="2" fontId="60" fillId="0" borderId="24" xfId="0" applyNumberFormat="1" applyFont="1" applyBorder="1" applyAlignment="1">
      <alignment horizontal="center" vertical="center"/>
    </xf>
    <xf numFmtId="195" fontId="60" fillId="0" borderId="15" xfId="50" applyNumberFormat="1" applyFont="1" applyFill="1" applyBorder="1" applyAlignment="1" applyProtection="1">
      <alignment vertical="center"/>
    </xf>
    <xf numFmtId="194" fontId="60" fillId="0" borderId="32" xfId="50" applyNumberFormat="1" applyFont="1" applyFill="1" applyBorder="1" applyAlignment="1" applyProtection="1">
      <alignment vertical="center"/>
    </xf>
    <xf numFmtId="195" fontId="60" fillId="0" borderId="14" xfId="50" applyNumberFormat="1" applyFont="1" applyFill="1" applyBorder="1" applyAlignment="1" applyProtection="1">
      <alignment vertical="center"/>
    </xf>
    <xf numFmtId="194" fontId="60" fillId="0" borderId="18" xfId="50" applyNumberFormat="1" applyFont="1" applyFill="1" applyBorder="1" applyAlignment="1" applyProtection="1">
      <alignment horizontal="center" vertical="center"/>
    </xf>
    <xf numFmtId="195" fontId="60" fillId="0" borderId="26" xfId="50" applyNumberFormat="1" applyFont="1" applyFill="1" applyBorder="1" applyAlignment="1" applyProtection="1">
      <alignment vertical="center"/>
    </xf>
    <xf numFmtId="195" fontId="60" fillId="0" borderId="24" xfId="50" applyNumberFormat="1" applyFont="1" applyFill="1" applyBorder="1" applyAlignment="1" applyProtection="1">
      <alignment vertical="center"/>
    </xf>
    <xf numFmtId="194" fontId="60" fillId="0" borderId="26" xfId="50" applyNumberFormat="1" applyFont="1" applyFill="1" applyBorder="1" applyAlignment="1" applyProtection="1">
      <alignment vertical="center"/>
    </xf>
    <xf numFmtId="195" fontId="60" fillId="0" borderId="25" xfId="50" applyNumberFormat="1" applyFont="1" applyBorder="1" applyAlignment="1">
      <alignment horizontal="right" vertical="center"/>
    </xf>
    <xf numFmtId="0" fontId="60" fillId="0" borderId="24" xfId="0" applyNumberFormat="1" applyFont="1" applyBorder="1" applyAlignment="1">
      <alignment horizontal="center" vertical="center"/>
    </xf>
    <xf numFmtId="1" fontId="60" fillId="0" borderId="25" xfId="0" applyNumberFormat="1" applyFont="1" applyBorder="1" applyAlignment="1">
      <alignment horizontal="center" vertical="center"/>
    </xf>
    <xf numFmtId="0" fontId="60" fillId="0" borderId="62" xfId="0" applyFont="1" applyBorder="1" applyAlignment="1">
      <alignment horizontal="center" vertical="center"/>
    </xf>
    <xf numFmtId="0" fontId="60" fillId="0" borderId="13" xfId="0" applyNumberFormat="1" applyFont="1" applyBorder="1" applyAlignment="1">
      <alignment horizontal="center" vertical="center"/>
    </xf>
    <xf numFmtId="0" fontId="60" fillId="0" borderId="51" xfId="0" applyFont="1" applyBorder="1" applyAlignment="1">
      <alignment horizontal="left" vertical="center"/>
    </xf>
    <xf numFmtId="1" fontId="60" fillId="0" borderId="0" xfId="0" applyNumberFormat="1" applyFont="1" applyBorder="1" applyAlignment="1">
      <alignment horizontal="center" vertical="center"/>
    </xf>
    <xf numFmtId="0" fontId="60" fillId="0" borderId="13" xfId="0" applyFont="1" applyBorder="1" applyAlignment="1">
      <alignment horizontal="center" vertical="center"/>
    </xf>
    <xf numFmtId="195" fontId="60" fillId="0" borderId="33" xfId="50" applyNumberFormat="1" applyFont="1" applyFill="1" applyBorder="1" applyAlignment="1" applyProtection="1">
      <alignment vertical="center"/>
    </xf>
    <xf numFmtId="195" fontId="60" fillId="0" borderId="51" xfId="50" applyNumberFormat="1" applyFont="1" applyFill="1" applyBorder="1" applyAlignment="1" applyProtection="1">
      <alignment vertical="center"/>
    </xf>
    <xf numFmtId="195" fontId="60" fillId="0" borderId="0" xfId="50" applyNumberFormat="1" applyFont="1" applyFill="1" applyBorder="1" applyAlignment="1" applyProtection="1">
      <alignment vertical="center"/>
    </xf>
    <xf numFmtId="195" fontId="60" fillId="0" borderId="13" xfId="50" applyNumberFormat="1" applyFont="1" applyFill="1" applyBorder="1" applyAlignment="1" applyProtection="1">
      <alignment vertical="center"/>
    </xf>
    <xf numFmtId="194" fontId="60" fillId="0" borderId="32" xfId="50" applyNumberFormat="1" applyFont="1" applyFill="1" applyBorder="1" applyAlignment="1" applyProtection="1">
      <alignment horizontal="center" vertical="center"/>
    </xf>
    <xf numFmtId="0" fontId="60" fillId="0" borderId="63" xfId="0" applyFont="1" applyBorder="1" applyAlignment="1">
      <alignment horizontal="center" vertical="center"/>
    </xf>
    <xf numFmtId="195" fontId="61" fillId="0" borderId="64" xfId="50" applyNumberFormat="1" applyFont="1" applyFill="1" applyBorder="1" applyAlignment="1" applyProtection="1">
      <alignment vertical="center"/>
    </xf>
    <xf numFmtId="0" fontId="60" fillId="0" borderId="0" xfId="0" applyNumberFormat="1" applyFont="1" applyAlignment="1">
      <alignment horizontal="center" vertical="center"/>
    </xf>
    <xf numFmtId="1" fontId="60" fillId="0" borderId="0" xfId="0" applyNumberFormat="1" applyFont="1" applyAlignment="1">
      <alignment horizontal="center" vertical="center"/>
    </xf>
    <xf numFmtId="194" fontId="61" fillId="0" borderId="14" xfId="50" applyNumberFormat="1" applyFont="1" applyFill="1" applyBorder="1" applyAlignment="1" applyProtection="1">
      <alignment horizontal="center" vertical="center"/>
    </xf>
    <xf numFmtId="194" fontId="60" fillId="0" borderId="23" xfId="50" applyNumberFormat="1" applyFont="1" applyFill="1" applyBorder="1" applyAlignment="1" applyProtection="1">
      <alignment horizontal="center" vertical="center"/>
    </xf>
    <xf numFmtId="0" fontId="60" fillId="0" borderId="34" xfId="0" applyFont="1" applyBorder="1" applyAlignment="1">
      <alignment horizontal="center" vertical="center"/>
    </xf>
    <xf numFmtId="195" fontId="60" fillId="0" borderId="23" xfId="50" applyNumberFormat="1" applyFont="1" applyBorder="1" applyAlignment="1">
      <alignment horizontal="right" vertical="center"/>
    </xf>
    <xf numFmtId="43" fontId="60" fillId="0" borderId="26" xfId="47" applyFont="1" applyBorder="1" applyAlignment="1">
      <alignment vertical="center"/>
    </xf>
    <xf numFmtId="194" fontId="60" fillId="0" borderId="29" xfId="47" applyNumberFormat="1" applyFont="1" applyFill="1" applyBorder="1" applyAlignment="1" applyProtection="1">
      <alignment horizontal="center" vertical="center"/>
    </xf>
    <xf numFmtId="195" fontId="61" fillId="0" borderId="65" xfId="47" applyNumberFormat="1" applyFont="1" applyFill="1" applyBorder="1" applyAlignment="1" applyProtection="1">
      <alignment horizontal="center" vertical="center"/>
    </xf>
    <xf numFmtId="0" fontId="61" fillId="0" borderId="15" xfId="98" applyFont="1" applyFill="1" applyBorder="1" applyAlignment="1">
      <alignment horizontal="center" vertical="center"/>
    </xf>
    <xf numFmtId="1" fontId="61" fillId="0" borderId="27" xfId="98" applyNumberFormat="1" applyFont="1" applyFill="1" applyBorder="1" applyAlignment="1">
      <alignment horizontal="center" vertical="center"/>
    </xf>
    <xf numFmtId="43" fontId="61" fillId="0" borderId="52" xfId="47" applyNumberFormat="1" applyFont="1" applyFill="1" applyBorder="1" applyAlignment="1">
      <alignment horizontal="center" vertical="center"/>
    </xf>
    <xf numFmtId="0" fontId="61" fillId="0" borderId="52" xfId="98" applyFont="1" applyFill="1" applyBorder="1" applyAlignment="1">
      <alignment horizontal="center" vertical="center"/>
    </xf>
    <xf numFmtId="188" fontId="60" fillId="0" borderId="23" xfId="47" applyNumberFormat="1" applyFont="1" applyFill="1" applyBorder="1" applyAlignment="1">
      <alignment horizontal="center" vertical="center"/>
    </xf>
    <xf numFmtId="189" fontId="60" fillId="0" borderId="27" xfId="47" applyNumberFormat="1" applyFont="1" applyFill="1" applyBorder="1" applyAlignment="1">
      <alignment horizontal="center" vertical="center"/>
    </xf>
    <xf numFmtId="43" fontId="60" fillId="0" borderId="23" xfId="47" applyNumberFormat="1" applyFont="1" applyFill="1" applyBorder="1" applyAlignment="1">
      <alignment horizontal="center" vertical="center"/>
    </xf>
    <xf numFmtId="0" fontId="60" fillId="0" borderId="27" xfId="97" applyFont="1" applyFill="1" applyBorder="1" applyAlignment="1">
      <alignment horizontal="center" vertical="center"/>
    </xf>
    <xf numFmtId="0" fontId="61" fillId="0" borderId="23" xfId="97" applyFont="1" applyFill="1" applyBorder="1" applyAlignment="1">
      <alignment horizontal="center" vertical="center"/>
    </xf>
    <xf numFmtId="189" fontId="44" fillId="0" borderId="29" xfId="47" applyNumberFormat="1" applyFont="1" applyBorder="1" applyAlignment="1">
      <alignment horizontal="center" vertical="center"/>
    </xf>
    <xf numFmtId="0" fontId="60" fillId="0" borderId="23" xfId="97" applyFont="1" applyFill="1" applyBorder="1" applyAlignment="1">
      <alignment horizontal="center" vertical="center"/>
    </xf>
    <xf numFmtId="188" fontId="60" fillId="0" borderId="24" xfId="47" applyNumberFormat="1" applyFont="1" applyFill="1" applyBorder="1" applyAlignment="1">
      <alignment horizontal="center" vertical="center"/>
    </xf>
    <xf numFmtId="195" fontId="60" fillId="0" borderId="24" xfId="47" applyNumberFormat="1" applyFont="1" applyFill="1" applyBorder="1" applyAlignment="1" applyProtection="1">
      <alignment vertical="center"/>
    </xf>
    <xf numFmtId="195" fontId="60" fillId="0" borderId="26" xfId="47" applyNumberFormat="1" applyFont="1" applyFill="1" applyBorder="1" applyAlignment="1" applyProtection="1">
      <alignment vertical="center"/>
    </xf>
    <xf numFmtId="49" fontId="62" fillId="0" borderId="26" xfId="47" applyNumberFormat="1" applyFont="1" applyFill="1" applyBorder="1" applyAlignment="1" applyProtection="1">
      <alignment horizontal="center" vertical="center"/>
    </xf>
    <xf numFmtId="189" fontId="44" fillId="0" borderId="23" xfId="47" applyNumberFormat="1" applyFont="1" applyBorder="1" applyAlignment="1">
      <alignment horizontal="center" vertical="center"/>
    </xf>
    <xf numFmtId="0" fontId="60" fillId="0" borderId="29" xfId="98" applyFont="1" applyFill="1" applyBorder="1" applyAlignment="1">
      <alignment horizontal="left" vertical="center"/>
    </xf>
    <xf numFmtId="0" fontId="60" fillId="0" borderId="38" xfId="0" applyFont="1" applyFill="1" applyBorder="1" applyAlignment="1">
      <alignment horizontal="center" vertical="center"/>
    </xf>
    <xf numFmtId="189" fontId="60" fillId="0" borderId="38" xfId="47" applyNumberFormat="1" applyFont="1" applyFill="1" applyBorder="1" applyAlignment="1">
      <alignment horizontal="center" vertical="center"/>
    </xf>
    <xf numFmtId="189" fontId="61" fillId="0" borderId="43" xfId="47" applyNumberFormat="1" applyFont="1" applyFill="1" applyBorder="1" applyAlignment="1">
      <alignment horizontal="center" vertical="center"/>
    </xf>
    <xf numFmtId="0" fontId="90" fillId="0" borderId="22" xfId="0" applyFont="1" applyFill="1" applyBorder="1" applyAlignment="1">
      <alignment vertical="center"/>
    </xf>
    <xf numFmtId="0" fontId="90" fillId="0" borderId="26" xfId="0" applyFont="1" applyFill="1" applyBorder="1" applyAlignment="1">
      <alignment vertical="center"/>
    </xf>
    <xf numFmtId="2" fontId="60" fillId="0" borderId="49" xfId="0" applyNumberFormat="1" applyFont="1" applyFill="1" applyBorder="1" applyAlignment="1">
      <alignment horizontal="center" vertical="center"/>
    </xf>
    <xf numFmtId="43" fontId="61" fillId="0" borderId="49" xfId="97" applyNumberFormat="1" applyFont="1" applyFill="1" applyBorder="1" applyAlignment="1">
      <alignment horizontal="center" vertical="center"/>
    </xf>
    <xf numFmtId="43" fontId="60" fillId="0" borderId="0" xfId="47" applyNumberFormat="1" applyFont="1" applyFill="1" applyAlignment="1">
      <alignment horizontal="center" vertical="center"/>
    </xf>
    <xf numFmtId="0" fontId="61" fillId="0" borderId="28" xfId="0" applyFont="1" applyBorder="1" applyAlignment="1">
      <alignment vertical="center"/>
    </xf>
    <xf numFmtId="2" fontId="60" fillId="0" borderId="28" xfId="0" applyNumberFormat="1" applyFont="1" applyBorder="1" applyAlignment="1">
      <alignment horizontal="center" vertical="center"/>
    </xf>
    <xf numFmtId="189" fontId="60" fillId="0" borderId="33" xfId="85" applyNumberFormat="1" applyFont="1" applyBorder="1" applyAlignment="1">
      <alignment horizontal="center" vertical="center"/>
    </xf>
    <xf numFmtId="0" fontId="61" fillId="0" borderId="38" xfId="0" applyFont="1" applyBorder="1" applyAlignment="1">
      <alignment horizontal="center" vertical="center"/>
    </xf>
    <xf numFmtId="43" fontId="61" fillId="0" borderId="15" xfId="85" applyFont="1" applyBorder="1" applyAlignment="1">
      <alignment vertical="center"/>
    </xf>
    <xf numFmtId="189" fontId="61" fillId="0" borderId="38" xfId="85" applyNumberFormat="1" applyFont="1" applyBorder="1" applyAlignment="1">
      <alignment vertical="center"/>
    </xf>
    <xf numFmtId="189" fontId="60" fillId="0" borderId="26" xfId="85" applyNumberFormat="1" applyFont="1" applyBorder="1" applyAlignment="1">
      <alignment vertical="center"/>
    </xf>
    <xf numFmtId="2" fontId="60" fillId="0" borderId="20" xfId="0" applyNumberFormat="1" applyFont="1" applyBorder="1" applyAlignment="1">
      <alignment horizontal="center" vertical="center"/>
    </xf>
    <xf numFmtId="189" fontId="60" fillId="0" borderId="27" xfId="0" applyNumberFormat="1" applyFont="1" applyBorder="1" applyAlignment="1">
      <alignment horizontal="right" vertical="center"/>
    </xf>
    <xf numFmtId="43" fontId="61" fillId="0" borderId="27" xfId="50" applyNumberFormat="1" applyFont="1" applyBorder="1" applyAlignment="1">
      <alignment vertical="center"/>
    </xf>
    <xf numFmtId="43" fontId="61" fillId="0" borderId="29" xfId="50" applyNumberFormat="1" applyFont="1" applyBorder="1" applyAlignment="1">
      <alignment vertical="center"/>
    </xf>
    <xf numFmtId="189" fontId="61" fillId="0" borderId="29" xfId="50" applyNumberFormat="1" applyFont="1" applyBorder="1" applyAlignment="1">
      <alignment vertical="center"/>
    </xf>
    <xf numFmtId="43" fontId="60" fillId="0" borderId="27" xfId="50" applyNumberFormat="1" applyFont="1" applyBorder="1" applyAlignment="1">
      <alignment vertical="center"/>
    </xf>
    <xf numFmtId="43" fontId="60" fillId="0" borderId="29" xfId="50" applyNumberFormat="1" applyFont="1" applyBorder="1" applyAlignment="1">
      <alignment vertical="center"/>
    </xf>
    <xf numFmtId="189" fontId="60" fillId="0" borderId="29" xfId="50" applyNumberFormat="1" applyFont="1" applyBorder="1" applyAlignment="1">
      <alignment vertical="center"/>
    </xf>
    <xf numFmtId="189" fontId="60" fillId="0" borderId="27" xfId="50" applyNumberFormat="1" applyFont="1" applyBorder="1" applyAlignment="1">
      <alignment horizontal="center" vertical="center"/>
    </xf>
    <xf numFmtId="198" fontId="60" fillId="0" borderId="0" xfId="0" applyNumberFormat="1" applyFont="1" applyAlignment="1">
      <alignment horizontal="center" vertical="center"/>
    </xf>
    <xf numFmtId="43" fontId="60" fillId="0" borderId="0" xfId="47" applyFont="1" applyAlignment="1">
      <alignment vertical="center"/>
    </xf>
    <xf numFmtId="43" fontId="61" fillId="0" borderId="14" xfId="86" applyFont="1" applyBorder="1" applyAlignment="1">
      <alignment horizontal="center" vertical="center"/>
    </xf>
    <xf numFmtId="43" fontId="61" fillId="0" borderId="49" xfId="86" applyFont="1" applyBorder="1" applyAlignment="1">
      <alignment horizontal="center" vertical="center"/>
    </xf>
    <xf numFmtId="43" fontId="61" fillId="0" borderId="32" xfId="86" applyFont="1" applyBorder="1" applyAlignment="1">
      <alignment horizontal="center" vertical="center"/>
    </xf>
    <xf numFmtId="43" fontId="61" fillId="0" borderId="15" xfId="86" applyFont="1" applyBorder="1" applyAlignment="1">
      <alignment horizontal="center" vertical="center"/>
    </xf>
    <xf numFmtId="0" fontId="61" fillId="0" borderId="27" xfId="90" applyFont="1" applyBorder="1" applyAlignment="1">
      <alignment horizontal="center" vertical="center"/>
    </xf>
    <xf numFmtId="0" fontId="61" fillId="0" borderId="28" xfId="90" applyFont="1" applyBorder="1" applyAlignment="1">
      <alignment vertical="center"/>
    </xf>
    <xf numFmtId="0" fontId="61" fillId="0" borderId="28" xfId="90" applyFont="1" applyBorder="1" applyAlignment="1">
      <alignment horizontal="center" vertical="center"/>
    </xf>
    <xf numFmtId="43" fontId="61" fillId="0" borderId="27" xfId="51" applyFont="1" applyBorder="1" applyAlignment="1">
      <alignment vertical="center"/>
    </xf>
    <xf numFmtId="43" fontId="61" fillId="0" borderId="29" xfId="51" applyFont="1" applyBorder="1" applyAlignment="1">
      <alignment vertical="center"/>
    </xf>
    <xf numFmtId="189" fontId="61" fillId="0" borderId="29" xfId="51" applyNumberFormat="1" applyFont="1" applyBorder="1" applyAlignment="1">
      <alignment vertical="center"/>
    </xf>
    <xf numFmtId="189" fontId="60" fillId="0" borderId="27" xfId="90" applyNumberFormat="1" applyFont="1" applyBorder="1" applyAlignment="1">
      <alignment horizontal="right" vertical="center"/>
    </xf>
    <xf numFmtId="43" fontId="60" fillId="0" borderId="27" xfId="86" applyFont="1" applyBorder="1" applyAlignment="1">
      <alignment vertical="center"/>
    </xf>
    <xf numFmtId="43" fontId="60" fillId="0" borderId="29" xfId="86" applyFont="1" applyBorder="1" applyAlignment="1">
      <alignment vertical="center"/>
    </xf>
    <xf numFmtId="189" fontId="60" fillId="0" borderId="29" xfId="86" applyNumberFormat="1" applyFont="1" applyBorder="1" applyAlignment="1">
      <alignment vertical="center"/>
    </xf>
    <xf numFmtId="0" fontId="89" fillId="0" borderId="23" xfId="90" applyFont="1" applyBorder="1" applyAlignment="1">
      <alignment horizontal="center" vertical="center"/>
    </xf>
    <xf numFmtId="189" fontId="60" fillId="0" borderId="19" xfId="51" applyNumberFormat="1" applyFont="1" applyFill="1" applyBorder="1" applyAlignment="1">
      <alignment horizontal="center" vertical="center"/>
    </xf>
    <xf numFmtId="43" fontId="60" fillId="0" borderId="23" xfId="78" applyFont="1" applyFill="1" applyBorder="1" applyAlignment="1">
      <alignment vertical="center"/>
    </xf>
    <xf numFmtId="43" fontId="60" fillId="0" borderId="26" xfId="78" applyFont="1" applyFill="1" applyBorder="1" applyAlignment="1">
      <alignment vertical="center"/>
    </xf>
    <xf numFmtId="189" fontId="60" fillId="0" borderId="26" xfId="78" applyNumberFormat="1" applyFont="1" applyFill="1" applyBorder="1" applyAlignment="1">
      <alignment horizontal="center" vertical="center"/>
    </xf>
    <xf numFmtId="0" fontId="89" fillId="0" borderId="28" xfId="90" applyFont="1" applyBorder="1" applyAlignment="1">
      <alignment horizontal="center" vertical="center"/>
    </xf>
    <xf numFmtId="0" fontId="89" fillId="0" borderId="25" xfId="90" applyFont="1" applyBorder="1" applyAlignment="1">
      <alignment horizontal="left" vertical="center"/>
    </xf>
    <xf numFmtId="189" fontId="89" fillId="0" borderId="19" xfId="51" applyNumberFormat="1" applyFont="1" applyFill="1" applyBorder="1" applyAlignment="1">
      <alignment horizontal="center" vertical="center"/>
    </xf>
    <xf numFmtId="0" fontId="89" fillId="0" borderId="25" xfId="90" applyFont="1" applyBorder="1" applyAlignment="1">
      <alignment horizontal="center" vertical="center"/>
    </xf>
    <xf numFmtId="43" fontId="89" fillId="0" borderId="23" xfId="78" applyFont="1" applyFill="1" applyBorder="1" applyAlignment="1">
      <alignment vertical="center"/>
    </xf>
    <xf numFmtId="43" fontId="89" fillId="0" borderId="26" xfId="78" applyFont="1" applyFill="1" applyBorder="1" applyAlignment="1">
      <alignment vertical="center"/>
    </xf>
    <xf numFmtId="0" fontId="44" fillId="0" borderId="28" xfId="90" applyFont="1" applyBorder="1" applyAlignment="1">
      <alignment vertical="center"/>
    </xf>
    <xf numFmtId="0" fontId="60" fillId="0" borderId="33" xfId="90" applyFont="1" applyBorder="1" applyAlignment="1">
      <alignment horizontal="center" vertical="center"/>
    </xf>
    <xf numFmtId="0" fontId="44" fillId="0" borderId="0" xfId="90" applyFont="1" applyAlignment="1">
      <alignment vertical="center"/>
    </xf>
    <xf numFmtId="43" fontId="60" fillId="0" borderId="33" xfId="86" applyFont="1" applyBorder="1" applyAlignment="1">
      <alignment vertical="center"/>
    </xf>
    <xf numFmtId="43" fontId="60" fillId="0" borderId="51" xfId="86" applyFont="1" applyBorder="1" applyAlignment="1">
      <alignment vertical="center"/>
    </xf>
    <xf numFmtId="0" fontId="60" fillId="0" borderId="49" xfId="90" applyFont="1" applyBorder="1" applyAlignment="1">
      <alignment horizontal="center" vertical="center"/>
    </xf>
    <xf numFmtId="43" fontId="61" fillId="0" borderId="49" xfId="86" applyFont="1" applyBorder="1" applyAlignment="1">
      <alignment vertical="center"/>
    </xf>
    <xf numFmtId="194" fontId="60" fillId="0" borderId="61" xfId="86" applyNumberFormat="1" applyFont="1" applyFill="1" applyBorder="1" applyAlignment="1" applyProtection="1">
      <alignment horizontal="center" vertical="center"/>
    </xf>
    <xf numFmtId="198" fontId="60" fillId="0" borderId="0" xfId="90" applyNumberFormat="1" applyFont="1" applyAlignment="1">
      <alignment horizontal="center" vertical="center"/>
    </xf>
    <xf numFmtId="192" fontId="60" fillId="0" borderId="25" xfId="90" applyNumberFormat="1" applyFont="1" applyBorder="1" applyAlignment="1">
      <alignment horizontal="center" vertical="center"/>
    </xf>
    <xf numFmtId="189" fontId="60" fillId="0" borderId="29" xfId="47" applyNumberFormat="1" applyFont="1" applyFill="1" applyBorder="1" applyAlignment="1">
      <alignment horizontal="center" vertical="center"/>
    </xf>
    <xf numFmtId="192" fontId="60" fillId="0" borderId="25" xfId="90" applyNumberFormat="1" applyFont="1" applyFill="1" applyBorder="1" applyAlignment="1">
      <alignment horizontal="center" vertical="center"/>
    </xf>
    <xf numFmtId="0" fontId="60" fillId="0" borderId="25" xfId="90" applyFont="1" applyFill="1" applyBorder="1" applyAlignment="1">
      <alignment vertical="center"/>
    </xf>
    <xf numFmtId="43" fontId="60" fillId="0" borderId="26" xfId="47" applyFont="1" applyFill="1" applyBorder="1" applyAlignment="1">
      <alignment vertical="center"/>
    </xf>
    <xf numFmtId="0" fontId="89" fillId="0" borderId="19" xfId="90" applyFont="1" applyBorder="1" applyAlignment="1">
      <alignment horizontal="center" vertical="center"/>
    </xf>
    <xf numFmtId="0" fontId="60" fillId="0" borderId="26" xfId="90" applyFont="1" applyFill="1" applyBorder="1" applyAlignment="1">
      <alignment horizontal="left" vertical="center"/>
    </xf>
    <xf numFmtId="43" fontId="60" fillId="0" borderId="19" xfId="47" applyFont="1" applyFill="1" applyBorder="1" applyAlignment="1">
      <alignment vertical="center"/>
    </xf>
    <xf numFmtId="0" fontId="61" fillId="0" borderId="0" xfId="0" applyFont="1" applyFill="1" applyAlignment="1">
      <alignment vertical="center"/>
    </xf>
    <xf numFmtId="0" fontId="61" fillId="0" borderId="33" xfId="0" applyFont="1" applyFill="1" applyBorder="1" applyAlignment="1">
      <alignment horizontal="center" vertical="center"/>
    </xf>
    <xf numFmtId="0" fontId="61" fillId="0" borderId="33" xfId="0" applyFont="1" applyFill="1" applyBorder="1" applyAlignment="1">
      <alignment vertical="center"/>
    </xf>
    <xf numFmtId="0" fontId="61" fillId="0" borderId="51" xfId="0" applyFont="1" applyFill="1" applyBorder="1" applyAlignment="1">
      <alignment vertical="center"/>
    </xf>
    <xf numFmtId="43" fontId="61" fillId="0" borderId="52" xfId="50" applyNumberFormat="1" applyFont="1" applyFill="1" applyBorder="1" applyAlignment="1">
      <alignment vertical="center"/>
    </xf>
    <xf numFmtId="189" fontId="61" fillId="0" borderId="43" xfId="50" applyNumberFormat="1" applyFont="1" applyFill="1" applyBorder="1" applyAlignment="1">
      <alignment vertical="center"/>
    </xf>
    <xf numFmtId="0" fontId="91" fillId="0" borderId="38" xfId="0" applyFont="1" applyFill="1" applyBorder="1" applyAlignment="1">
      <alignment horizontal="center" vertical="center"/>
    </xf>
    <xf numFmtId="43" fontId="91" fillId="0" borderId="38" xfId="50" applyNumberFormat="1" applyFont="1" applyFill="1" applyBorder="1" applyAlignment="1">
      <alignment vertical="center"/>
    </xf>
    <xf numFmtId="189" fontId="91" fillId="0" borderId="40" xfId="50" applyNumberFormat="1" applyFont="1" applyFill="1" applyBorder="1" applyAlignment="1">
      <alignment vertical="center"/>
    </xf>
    <xf numFmtId="0" fontId="61" fillId="0" borderId="17" xfId="0" applyFont="1" applyFill="1" applyBorder="1" applyAlignment="1">
      <alignment vertical="center"/>
    </xf>
    <xf numFmtId="0" fontId="60" fillId="0" borderId="17" xfId="0" applyFont="1" applyBorder="1" applyAlignment="1">
      <alignment horizontal="left" vertical="center"/>
    </xf>
    <xf numFmtId="0" fontId="61" fillId="0" borderId="0" xfId="0" applyFont="1" applyFill="1" applyBorder="1" applyAlignment="1">
      <alignment vertical="center"/>
    </xf>
    <xf numFmtId="43" fontId="61" fillId="0" borderId="33" xfId="50" applyNumberFormat="1" applyFont="1" applyFill="1" applyBorder="1" applyAlignment="1">
      <alignment vertical="center"/>
    </xf>
    <xf numFmtId="0" fontId="61" fillId="0" borderId="0" xfId="0" applyFont="1" applyFill="1" applyBorder="1" applyAlignment="1">
      <alignment horizontal="center" vertical="center"/>
    </xf>
    <xf numFmtId="0" fontId="61" fillId="0" borderId="14" xfId="0" applyFont="1" applyFill="1" applyBorder="1" applyAlignment="1">
      <alignment vertical="center"/>
    </xf>
    <xf numFmtId="0" fontId="60" fillId="0" borderId="23" xfId="0" applyFont="1" applyFill="1" applyBorder="1" applyAlignment="1">
      <alignment vertical="center"/>
    </xf>
    <xf numFmtId="43" fontId="60" fillId="0" borderId="23" xfId="50" applyNumberFormat="1" applyFont="1" applyFill="1" applyBorder="1" applyAlignment="1">
      <alignment vertical="center"/>
    </xf>
    <xf numFmtId="43" fontId="60" fillId="0" borderId="26" xfId="50" applyNumberFormat="1" applyFont="1" applyFill="1" applyBorder="1" applyAlignment="1">
      <alignment vertical="center"/>
    </xf>
    <xf numFmtId="189" fontId="60" fillId="0" borderId="26" xfId="50" applyNumberFormat="1" applyFont="1" applyFill="1" applyBorder="1" applyAlignment="1">
      <alignment vertical="center"/>
    </xf>
    <xf numFmtId="2" fontId="60" fillId="0" borderId="27" xfId="50" applyNumberFormat="1" applyFont="1" applyFill="1" applyBorder="1" applyAlignment="1">
      <alignment vertical="center"/>
    </xf>
    <xf numFmtId="189" fontId="60" fillId="0" borderId="23" xfId="50" applyNumberFormat="1" applyFont="1" applyFill="1" applyBorder="1" applyAlignment="1">
      <alignment vertical="center"/>
    </xf>
    <xf numFmtId="0" fontId="61" fillId="0" borderId="23" xfId="0" applyFont="1" applyFill="1" applyBorder="1" applyAlignment="1">
      <alignment vertical="center"/>
    </xf>
    <xf numFmtId="43" fontId="61" fillId="0" borderId="23" xfId="50" applyNumberFormat="1" applyFont="1" applyFill="1" applyBorder="1" applyAlignment="1">
      <alignment vertical="center"/>
    </xf>
    <xf numFmtId="189" fontId="61" fillId="0" borderId="26" xfId="50" applyNumberFormat="1" applyFont="1" applyFill="1" applyBorder="1" applyAlignment="1">
      <alignment vertical="center"/>
    </xf>
    <xf numFmtId="0" fontId="89" fillId="0" borderId="49" xfId="0" applyFont="1" applyFill="1" applyBorder="1" applyAlignment="1">
      <alignment vertical="center"/>
    </xf>
    <xf numFmtId="43" fontId="91" fillId="0" borderId="49" xfId="50" applyNumberFormat="1" applyFont="1" applyFill="1" applyBorder="1" applyAlignment="1">
      <alignment vertical="center"/>
    </xf>
    <xf numFmtId="189" fontId="89" fillId="0" borderId="50" xfId="50" applyNumberFormat="1" applyFont="1" applyFill="1" applyBorder="1" applyAlignment="1">
      <alignment vertical="center"/>
    </xf>
    <xf numFmtId="43" fontId="60" fillId="0" borderId="52" xfId="50" applyNumberFormat="1" applyFont="1" applyFill="1" applyBorder="1" applyAlignment="1">
      <alignment vertical="center"/>
    </xf>
    <xf numFmtId="0" fontId="61" fillId="0" borderId="52" xfId="0" applyFont="1" applyFill="1" applyBorder="1" applyAlignment="1">
      <alignment vertical="center"/>
    </xf>
    <xf numFmtId="0" fontId="61" fillId="0" borderId="43" xfId="0" applyFont="1" applyFill="1" applyBorder="1" applyAlignment="1">
      <alignment vertical="center"/>
    </xf>
    <xf numFmtId="43" fontId="60" fillId="0" borderId="27" xfId="50" applyNumberFormat="1" applyFont="1" applyFill="1" applyBorder="1" applyAlignment="1">
      <alignment vertical="center"/>
    </xf>
    <xf numFmtId="2" fontId="60" fillId="0" borderId="27" xfId="0" applyNumberFormat="1" applyFont="1" applyFill="1" applyBorder="1" applyAlignment="1">
      <alignment vertical="center"/>
    </xf>
    <xf numFmtId="43" fontId="60" fillId="0" borderId="29" xfId="50" applyNumberFormat="1" applyFont="1" applyFill="1" applyBorder="1" applyAlignment="1">
      <alignment vertical="center"/>
    </xf>
    <xf numFmtId="189" fontId="60" fillId="0" borderId="29" xfId="50" applyNumberFormat="1" applyFont="1" applyFill="1" applyBorder="1" applyAlignment="1">
      <alignment vertical="center"/>
    </xf>
    <xf numFmtId="2" fontId="60" fillId="0" borderId="23" xfId="50" applyNumberFormat="1" applyFont="1" applyFill="1" applyBorder="1" applyAlignment="1">
      <alignment vertical="center"/>
    </xf>
    <xf numFmtId="43" fontId="60" fillId="0" borderId="51" xfId="50" applyNumberFormat="1" applyFont="1" applyFill="1" applyBorder="1" applyAlignment="1">
      <alignment vertical="center"/>
    </xf>
    <xf numFmtId="43" fontId="60" fillId="0" borderId="19" xfId="50" applyNumberFormat="1" applyFont="1" applyFill="1" applyBorder="1" applyAlignment="1">
      <alignment vertical="center"/>
    </xf>
    <xf numFmtId="43" fontId="60" fillId="0" borderId="33" xfId="50" applyNumberFormat="1" applyFont="1" applyFill="1" applyBorder="1" applyAlignment="1">
      <alignment vertical="center"/>
    </xf>
    <xf numFmtId="2" fontId="91" fillId="0" borderId="49" xfId="50" applyNumberFormat="1" applyFont="1" applyFill="1" applyBorder="1" applyAlignment="1">
      <alignment vertical="center"/>
    </xf>
    <xf numFmtId="43" fontId="60" fillId="0" borderId="22" xfId="50" applyNumberFormat="1" applyFont="1" applyFill="1" applyBorder="1" applyAlignment="1">
      <alignment vertical="center"/>
    </xf>
    <xf numFmtId="43" fontId="60" fillId="0" borderId="66" xfId="50" applyNumberFormat="1" applyFont="1" applyFill="1" applyBorder="1" applyAlignment="1">
      <alignment vertical="center"/>
    </xf>
    <xf numFmtId="191" fontId="60" fillId="0" borderId="23" xfId="50" applyNumberFormat="1" applyFont="1" applyFill="1" applyBorder="1" applyAlignment="1">
      <alignment vertical="center"/>
    </xf>
    <xf numFmtId="0" fontId="59" fillId="0" borderId="13" xfId="0" applyFont="1" applyFill="1" applyBorder="1" applyAlignment="1">
      <alignment horizontal="center" vertical="center"/>
    </xf>
    <xf numFmtId="43" fontId="59" fillId="0" borderId="23" xfId="50" applyNumberFormat="1" applyFont="1" applyFill="1" applyBorder="1" applyAlignment="1">
      <alignment horizontal="right" vertical="center"/>
    </xf>
    <xf numFmtId="0" fontId="59" fillId="0" borderId="38" xfId="0" applyFont="1" applyFill="1" applyBorder="1" applyAlignment="1">
      <alignment horizontal="center" vertical="center"/>
    </xf>
    <xf numFmtId="43" fontId="59" fillId="0" borderId="15" xfId="50" applyNumberFormat="1" applyFont="1" applyFill="1" applyBorder="1" applyAlignment="1">
      <alignment horizontal="right" vertical="center"/>
    </xf>
    <xf numFmtId="0" fontId="59" fillId="0" borderId="30" xfId="0" applyFont="1" applyFill="1" applyBorder="1" applyAlignment="1">
      <alignment horizontal="center" vertical="center"/>
    </xf>
    <xf numFmtId="0" fontId="59" fillId="0" borderId="24" xfId="0" applyFont="1" applyFill="1" applyBorder="1" applyAlignment="1">
      <alignment horizontal="center" vertical="center"/>
    </xf>
    <xf numFmtId="43" fontId="59" fillId="0" borderId="33" xfId="50" applyNumberFormat="1" applyFont="1" applyFill="1" applyBorder="1" applyAlignment="1">
      <alignment horizontal="right" vertical="center"/>
    </xf>
    <xf numFmtId="0" fontId="59" fillId="0" borderId="0" xfId="0" applyFont="1" applyAlignment="1">
      <alignment vertical="center"/>
    </xf>
    <xf numFmtId="0" fontId="59" fillId="0" borderId="16" xfId="0" applyFont="1" applyFill="1" applyBorder="1" applyAlignment="1">
      <alignment horizontal="center" vertical="center"/>
    </xf>
    <xf numFmtId="43" fontId="59" fillId="0" borderId="52" xfId="50" applyNumberFormat="1" applyFont="1" applyFill="1" applyBorder="1" applyAlignment="1">
      <alignment horizontal="right" vertical="center"/>
    </xf>
    <xf numFmtId="0" fontId="59" fillId="0" borderId="23" xfId="0" applyFont="1" applyFill="1" applyBorder="1" applyAlignment="1">
      <alignment horizontal="center" vertical="center"/>
    </xf>
    <xf numFmtId="43" fontId="59" fillId="0" borderId="19" xfId="50" applyNumberFormat="1" applyFont="1" applyFill="1" applyBorder="1" applyAlignment="1">
      <alignment horizontal="right" vertical="center"/>
    </xf>
    <xf numFmtId="0" fontId="59" fillId="0" borderId="39" xfId="0" applyFont="1" applyFill="1" applyBorder="1" applyAlignment="1">
      <alignment horizontal="center" vertical="center"/>
    </xf>
    <xf numFmtId="43" fontId="59" fillId="0" borderId="38" xfId="50" applyNumberFormat="1" applyFont="1" applyFill="1" applyBorder="1" applyAlignment="1">
      <alignment horizontal="right" vertical="center"/>
    </xf>
    <xf numFmtId="0" fontId="59" fillId="0" borderId="52" xfId="0" applyFont="1" applyFill="1" applyBorder="1" applyAlignment="1">
      <alignment horizontal="center" vertical="center"/>
    </xf>
    <xf numFmtId="43" fontId="59" fillId="0" borderId="27" xfId="50" applyNumberFormat="1" applyFont="1" applyFill="1" applyBorder="1" applyAlignment="1">
      <alignment horizontal="right" vertical="center"/>
    </xf>
    <xf numFmtId="43" fontId="59" fillId="0" borderId="0" xfId="50" applyNumberFormat="1" applyFont="1" applyAlignment="1">
      <alignment horizontal="right" vertical="center"/>
    </xf>
    <xf numFmtId="0" fontId="57" fillId="0" borderId="0" xfId="0" applyFont="1" applyAlignment="1">
      <alignment horizontal="left"/>
    </xf>
    <xf numFmtId="0" fontId="44" fillId="0" borderId="0" xfId="0" applyFont="1" applyAlignment="1">
      <alignment horizontal="center"/>
    </xf>
    <xf numFmtId="189" fontId="57" fillId="0" borderId="67" xfId="86" applyNumberFormat="1" applyFont="1" applyBorder="1" applyAlignment="1">
      <alignment horizontal="right"/>
    </xf>
    <xf numFmtId="0" fontId="57" fillId="0" borderId="67" xfId="92" applyFont="1" applyBorder="1"/>
    <xf numFmtId="0" fontId="44" fillId="0" borderId="67" xfId="92" applyFont="1" applyBorder="1"/>
    <xf numFmtId="187" fontId="44" fillId="0" borderId="67" xfId="77" applyFont="1" applyFill="1" applyBorder="1"/>
    <xf numFmtId="0" fontId="44" fillId="0" borderId="67" xfId="92" applyFont="1" applyBorder="1" applyAlignment="1">
      <alignment horizontal="center"/>
    </xf>
    <xf numFmtId="43" fontId="44" fillId="0" borderId="67" xfId="92" applyNumberFormat="1" applyFont="1" applyBorder="1"/>
    <xf numFmtId="187" fontId="44" fillId="0" borderId="67" xfId="77" applyFont="1" applyFill="1" applyBorder="1" applyAlignment="1"/>
    <xf numFmtId="189" fontId="44" fillId="0" borderId="68" xfId="86" applyNumberFormat="1" applyFont="1" applyBorder="1" applyAlignment="1">
      <alignment horizontal="right"/>
    </xf>
    <xf numFmtId="0" fontId="44" fillId="0" borderId="69" xfId="92" applyFont="1" applyBorder="1"/>
    <xf numFmtId="187" fontId="44" fillId="0" borderId="68" xfId="77" applyFont="1" applyFill="1" applyBorder="1"/>
    <xf numFmtId="0" fontId="44" fillId="0" borderId="68" xfId="92" applyFont="1" applyBorder="1" applyAlignment="1">
      <alignment horizontal="center"/>
    </xf>
    <xf numFmtId="43" fontId="44" fillId="0" borderId="68" xfId="92" applyNumberFormat="1" applyFont="1" applyBorder="1"/>
    <xf numFmtId="187" fontId="44" fillId="0" borderId="68" xfId="77" applyFont="1" applyFill="1" applyBorder="1" applyAlignment="1"/>
    <xf numFmtId="0" fontId="44" fillId="0" borderId="68" xfId="92" applyFont="1" applyBorder="1"/>
    <xf numFmtId="0" fontId="57" fillId="0" borderId="69" xfId="92" applyFont="1" applyBorder="1"/>
    <xf numFmtId="189" fontId="44" fillId="0" borderId="68" xfId="77" applyNumberFormat="1" applyFont="1" applyFill="1" applyBorder="1"/>
    <xf numFmtId="187" fontId="57" fillId="0" borderId="68" xfId="77" applyFont="1" applyFill="1" applyBorder="1" applyAlignment="1"/>
    <xf numFmtId="0" fontId="57" fillId="0" borderId="68" xfId="92" applyFont="1" applyBorder="1"/>
    <xf numFmtId="189" fontId="57" fillId="28" borderId="70" xfId="86" applyNumberFormat="1" applyFont="1" applyFill="1" applyBorder="1" applyAlignment="1">
      <alignment horizontal="right"/>
    </xf>
    <xf numFmtId="0" fontId="57" fillId="28" borderId="71" xfId="63" applyFont="1" applyFill="1" applyBorder="1" applyAlignment="1">
      <alignment horizontal="left"/>
    </xf>
    <xf numFmtId="0" fontId="44" fillId="28" borderId="71" xfId="63" applyFont="1" applyFill="1" applyBorder="1"/>
    <xf numFmtId="43" fontId="44" fillId="28" borderId="72" xfId="50" applyNumberFormat="1" applyFont="1" applyFill="1" applyBorder="1"/>
    <xf numFmtId="0" fontId="44" fillId="28" borderId="72" xfId="63" applyFont="1" applyFill="1" applyBorder="1" applyAlignment="1">
      <alignment horizontal="center"/>
    </xf>
    <xf numFmtId="43" fontId="44" fillId="0" borderId="72" xfId="63" applyNumberFormat="1" applyFont="1" applyBorder="1"/>
    <xf numFmtId="195" fontId="44" fillId="0" borderId="71" xfId="50" applyFont="1" applyFill="1" applyBorder="1" applyAlignment="1"/>
    <xf numFmtId="0" fontId="44" fillId="0" borderId="72" xfId="63" applyFont="1" applyBorder="1"/>
    <xf numFmtId="189" fontId="44" fillId="28" borderId="73" xfId="86" applyNumberFormat="1" applyFont="1" applyFill="1" applyBorder="1" applyAlignment="1">
      <alignment horizontal="right"/>
    </xf>
    <xf numFmtId="0" fontId="57" fillId="28" borderId="69" xfId="63" applyFont="1" applyFill="1" applyBorder="1"/>
    <xf numFmtId="0" fontId="44" fillId="28" borderId="69" xfId="63" applyFont="1" applyFill="1" applyBorder="1"/>
    <xf numFmtId="43" fontId="44" fillId="28" borderId="68" xfId="50" applyNumberFormat="1" applyFont="1" applyFill="1" applyBorder="1"/>
    <xf numFmtId="0" fontId="44" fillId="28" borderId="68" xfId="63" applyFont="1" applyFill="1" applyBorder="1" applyAlignment="1">
      <alignment horizontal="center"/>
    </xf>
    <xf numFmtId="43" fontId="44" fillId="0" borderId="68" xfId="63" applyNumberFormat="1" applyFont="1" applyBorder="1"/>
    <xf numFmtId="195" fontId="44" fillId="0" borderId="69" xfId="50" applyFont="1" applyFill="1" applyBorder="1" applyAlignment="1"/>
    <xf numFmtId="0" fontId="44" fillId="0" borderId="68" xfId="63" applyFont="1" applyBorder="1"/>
    <xf numFmtId="195" fontId="44" fillId="28" borderId="68" xfId="50" applyFont="1" applyFill="1" applyBorder="1"/>
    <xf numFmtId="195" fontId="44" fillId="0" borderId="72" xfId="50" applyFont="1" applyFill="1" applyBorder="1"/>
    <xf numFmtId="189" fontId="44" fillId="28" borderId="74" xfId="86" applyNumberFormat="1" applyFont="1" applyFill="1" applyBorder="1" applyAlignment="1">
      <alignment horizontal="right"/>
    </xf>
    <xf numFmtId="0" fontId="44" fillId="0" borderId="75" xfId="63" applyFont="1" applyBorder="1"/>
    <xf numFmtId="0" fontId="44" fillId="28" borderId="76" xfId="63" applyFont="1" applyFill="1" applyBorder="1" applyAlignment="1">
      <alignment horizontal="left"/>
    </xf>
    <xf numFmtId="0" fontId="44" fillId="28" borderId="69" xfId="63" applyFont="1" applyFill="1" applyBorder="1" applyAlignment="1">
      <alignment horizontal="center"/>
    </xf>
    <xf numFmtId="189" fontId="44" fillId="28" borderId="68" xfId="50" applyNumberFormat="1" applyFont="1" applyFill="1" applyBorder="1"/>
    <xf numFmtId="0" fontId="44" fillId="0" borderId="68" xfId="63" applyFont="1" applyBorder="1" applyAlignment="1">
      <alignment horizontal="center"/>
    </xf>
    <xf numFmtId="43" fontId="57" fillId="0" borderId="68" xfId="50" applyNumberFormat="1" applyFont="1" applyFill="1" applyBorder="1" applyAlignment="1"/>
    <xf numFmtId="189" fontId="44" fillId="0" borderId="77" xfId="86" applyNumberFormat="1" applyFont="1" applyFill="1" applyBorder="1" applyAlignment="1">
      <alignment horizontal="right"/>
    </xf>
    <xf numFmtId="0" fontId="44" fillId="0" borderId="78" xfId="63" applyFont="1" applyBorder="1" applyAlignment="1">
      <alignment horizontal="center"/>
    </xf>
    <xf numFmtId="0" fontId="44" fillId="0" borderId="79" xfId="63" applyFont="1" applyBorder="1" applyAlignment="1">
      <alignment horizontal="center"/>
    </xf>
    <xf numFmtId="189" fontId="44" fillId="0" borderId="80" xfId="50" applyNumberFormat="1" applyFont="1" applyFill="1" applyBorder="1"/>
    <xf numFmtId="0" fontId="44" fillId="0" borderId="80" xfId="63" applyFont="1" applyBorder="1" applyAlignment="1">
      <alignment horizontal="center"/>
    </xf>
    <xf numFmtId="43" fontId="57" fillId="0" borderId="79" xfId="50" applyNumberFormat="1" applyFont="1" applyFill="1" applyBorder="1" applyAlignment="1"/>
    <xf numFmtId="0" fontId="44" fillId="0" borderId="80" xfId="63" applyFont="1" applyBorder="1"/>
    <xf numFmtId="189" fontId="44" fillId="0" borderId="73" xfId="86" applyNumberFormat="1" applyFont="1" applyFill="1" applyBorder="1" applyAlignment="1">
      <alignment horizontal="right"/>
    </xf>
    <xf numFmtId="0" fontId="44" fillId="0" borderId="69" xfId="63" applyFont="1" applyBorder="1" applyAlignment="1">
      <alignment horizontal="center"/>
    </xf>
    <xf numFmtId="189" fontId="44" fillId="0" borderId="68" xfId="50" applyNumberFormat="1" applyFont="1" applyFill="1" applyBorder="1"/>
    <xf numFmtId="43" fontId="57" fillId="0" borderId="69" xfId="50" applyNumberFormat="1" applyFont="1" applyFill="1" applyBorder="1" applyAlignment="1"/>
    <xf numFmtId="0" fontId="57" fillId="28" borderId="71" xfId="63" applyFont="1" applyFill="1" applyBorder="1"/>
    <xf numFmtId="0" fontId="44" fillId="28" borderId="72" xfId="63" applyFont="1" applyFill="1" applyBorder="1"/>
    <xf numFmtId="0" fontId="44" fillId="0" borderId="72" xfId="63" applyFont="1" applyBorder="1" applyAlignment="1">
      <alignment horizontal="center"/>
    </xf>
    <xf numFmtId="195" fontId="44" fillId="0" borderId="68" xfId="50" applyFont="1" applyFill="1" applyBorder="1" applyAlignment="1"/>
    <xf numFmtId="191" fontId="44" fillId="0" borderId="68" xfId="50" applyNumberFormat="1" applyFont="1" applyFill="1" applyBorder="1"/>
    <xf numFmtId="189" fontId="44" fillId="0" borderId="81" xfId="86" applyNumberFormat="1" applyFont="1" applyFill="1" applyBorder="1" applyAlignment="1">
      <alignment horizontal="right"/>
    </xf>
    <xf numFmtId="0" fontId="44" fillId="0" borderId="0" xfId="63" applyFont="1" applyBorder="1" applyAlignment="1">
      <alignment horizontal="center"/>
    </xf>
    <xf numFmtId="0" fontId="44" fillId="0" borderId="82" xfId="63" applyFont="1" applyBorder="1" applyAlignment="1">
      <alignment horizontal="center"/>
    </xf>
    <xf numFmtId="189" fontId="44" fillId="0" borderId="83" xfId="50" applyNumberFormat="1" applyFont="1" applyFill="1" applyBorder="1"/>
    <xf numFmtId="0" fontId="44" fillId="0" borderId="83" xfId="63" applyFont="1" applyBorder="1" applyAlignment="1">
      <alignment horizontal="center"/>
    </xf>
    <xf numFmtId="43" fontId="57" fillId="0" borderId="82" xfId="50" applyNumberFormat="1" applyFont="1" applyFill="1" applyBorder="1" applyAlignment="1"/>
    <xf numFmtId="0" fontId="44" fillId="0" borderId="83" xfId="63" applyFont="1" applyBorder="1"/>
    <xf numFmtId="189" fontId="57" fillId="28" borderId="70" xfId="86" quotePrefix="1" applyNumberFormat="1" applyFont="1" applyFill="1" applyBorder="1" applyAlignment="1">
      <alignment horizontal="right"/>
    </xf>
    <xf numFmtId="0" fontId="57" fillId="28" borderId="84" xfId="63" applyFont="1" applyFill="1" applyBorder="1"/>
    <xf numFmtId="0" fontId="57" fillId="28" borderId="37" xfId="63" applyFont="1" applyFill="1" applyBorder="1"/>
    <xf numFmtId="0" fontId="57" fillId="28" borderId="72" xfId="63" applyFont="1" applyFill="1" applyBorder="1"/>
    <xf numFmtId="189" fontId="57" fillId="28" borderId="85" xfId="86" applyNumberFormat="1" applyFont="1" applyFill="1" applyBorder="1" applyAlignment="1">
      <alignment horizontal="right"/>
    </xf>
    <xf numFmtId="0" fontId="57" fillId="28" borderId="86" xfId="63" applyFont="1" applyFill="1" applyBorder="1" applyAlignment="1">
      <alignment horizontal="left"/>
    </xf>
    <xf numFmtId="0" fontId="57" fillId="28" borderId="87" xfId="63" applyFont="1" applyFill="1" applyBorder="1" applyAlignment="1">
      <alignment horizontal="left"/>
    </xf>
    <xf numFmtId="0" fontId="57" fillId="28" borderId="67" xfId="63" applyFont="1" applyFill="1" applyBorder="1" applyAlignment="1">
      <alignment horizontal="left"/>
    </xf>
    <xf numFmtId="0" fontId="44" fillId="28" borderId="67" xfId="63" applyFont="1" applyFill="1" applyBorder="1"/>
    <xf numFmtId="0" fontId="44" fillId="0" borderId="67" xfId="63" applyFont="1" applyBorder="1"/>
    <xf numFmtId="0" fontId="44" fillId="0" borderId="87" xfId="63" applyFont="1" applyBorder="1" applyAlignment="1">
      <alignment horizontal="center"/>
    </xf>
    <xf numFmtId="189" fontId="44" fillId="28" borderId="70" xfId="86" applyNumberFormat="1" applyFont="1" applyFill="1" applyBorder="1" applyAlignment="1">
      <alignment horizontal="right"/>
    </xf>
    <xf numFmtId="0" fontId="44" fillId="0" borderId="67" xfId="63" applyFont="1" applyBorder="1" applyAlignment="1">
      <alignment horizontal="center"/>
    </xf>
    <xf numFmtId="189" fontId="57" fillId="0" borderId="85" xfId="86" applyNumberFormat="1" applyFont="1" applyFill="1" applyBorder="1" applyAlignment="1">
      <alignment horizontal="right"/>
    </xf>
    <xf numFmtId="0" fontId="57" fillId="0" borderId="87" xfId="63" applyFont="1" applyBorder="1"/>
    <xf numFmtId="0" fontId="44" fillId="0" borderId="87" xfId="63" applyFont="1" applyBorder="1"/>
    <xf numFmtId="0" fontId="44" fillId="0" borderId="69" xfId="63" applyFont="1" applyBorder="1"/>
    <xf numFmtId="43" fontId="44" fillId="0" borderId="68" xfId="50" applyNumberFormat="1" applyFont="1" applyFill="1" applyBorder="1"/>
    <xf numFmtId="195" fontId="44" fillId="0" borderId="68" xfId="50" applyFont="1" applyFill="1" applyBorder="1"/>
    <xf numFmtId="0" fontId="44" fillId="28" borderId="68" xfId="63" applyFont="1" applyFill="1" applyBorder="1"/>
    <xf numFmtId="0" fontId="44" fillId="28" borderId="88" xfId="63" applyFont="1" applyFill="1" applyBorder="1"/>
    <xf numFmtId="0" fontId="57" fillId="28" borderId="76" xfId="63" applyFont="1" applyFill="1" applyBorder="1"/>
    <xf numFmtId="43" fontId="44" fillId="0" borderId="68" xfId="63" applyNumberFormat="1" applyFont="1" applyBorder="1" applyAlignment="1">
      <alignment horizontal="center"/>
    </xf>
    <xf numFmtId="189" fontId="44" fillId="0" borderId="68" xfId="50" applyNumberFormat="1" applyFont="1" applyFill="1" applyBorder="1" applyAlignment="1"/>
    <xf numFmtId="189" fontId="57" fillId="0" borderId="70" xfId="86" applyNumberFormat="1" applyFont="1" applyFill="1" applyBorder="1" applyAlignment="1">
      <alignment horizontal="right"/>
    </xf>
    <xf numFmtId="0" fontId="57" fillId="0" borderId="71" xfId="63" applyFont="1" applyBorder="1"/>
    <xf numFmtId="0" fontId="44" fillId="0" borderId="71" xfId="63" applyFont="1" applyBorder="1"/>
    <xf numFmtId="0" fontId="44" fillId="0" borderId="71" xfId="63" applyFont="1" applyBorder="1" applyAlignment="1">
      <alignment horizontal="center"/>
    </xf>
    <xf numFmtId="2" fontId="57" fillId="28" borderId="70" xfId="63" applyNumberFormat="1" applyFont="1" applyFill="1" applyBorder="1" applyAlignment="1">
      <alignment horizontal="right"/>
    </xf>
    <xf numFmtId="0" fontId="44" fillId="28" borderId="73" xfId="63" applyFont="1" applyFill="1" applyBorder="1" applyAlignment="1">
      <alignment horizontal="right"/>
    </xf>
    <xf numFmtId="0" fontId="44" fillId="0" borderId="73" xfId="63" applyFont="1" applyBorder="1" applyAlignment="1">
      <alignment horizontal="right"/>
    </xf>
    <xf numFmtId="0" fontId="57" fillId="28" borderId="70" xfId="63" applyFont="1" applyFill="1" applyBorder="1" applyAlignment="1">
      <alignment horizontal="right"/>
    </xf>
    <xf numFmtId="0" fontId="44" fillId="0" borderId="77" xfId="63" applyFont="1" applyBorder="1" applyAlignment="1">
      <alignment horizontal="right"/>
    </xf>
    <xf numFmtId="0" fontId="44" fillId="0" borderId="81" xfId="63" applyFont="1" applyBorder="1" applyAlignment="1">
      <alignment horizontal="right"/>
    </xf>
    <xf numFmtId="0" fontId="57" fillId="28" borderId="73" xfId="63" applyFont="1" applyFill="1" applyBorder="1" applyAlignment="1">
      <alignment horizontal="right"/>
    </xf>
    <xf numFmtId="0" fontId="57" fillId="0" borderId="70" xfId="63" applyFont="1" applyBorder="1" applyAlignment="1">
      <alignment horizontal="right"/>
    </xf>
    <xf numFmtId="0" fontId="44" fillId="0" borderId="82" xfId="63" applyFont="1" applyBorder="1"/>
    <xf numFmtId="0" fontId="92" fillId="0" borderId="72" xfId="63" applyFont="1" applyBorder="1"/>
    <xf numFmtId="43" fontId="44" fillId="0" borderId="72" xfId="86" applyFont="1" applyBorder="1"/>
    <xf numFmtId="189" fontId="92" fillId="0" borderId="68" xfId="50" applyNumberFormat="1" applyFont="1" applyFill="1" applyBorder="1"/>
    <xf numFmtId="43" fontId="44" fillId="0" borderId="68" xfId="86" applyFont="1" applyBorder="1"/>
    <xf numFmtId="195" fontId="92" fillId="0" borderId="68" xfId="50" applyFont="1" applyFill="1" applyBorder="1"/>
    <xf numFmtId="43" fontId="44" fillId="0" borderId="68" xfId="86" applyFont="1" applyFill="1" applyBorder="1"/>
    <xf numFmtId="43" fontId="44" fillId="0" borderId="68" xfId="86" applyFont="1" applyBorder="1" applyAlignment="1">
      <alignment horizontal="center"/>
    </xf>
    <xf numFmtId="195" fontId="57" fillId="0" borderId="68" xfId="50" applyFont="1" applyFill="1" applyBorder="1" applyAlignment="1"/>
    <xf numFmtId="189" fontId="92" fillId="0" borderId="80" xfId="50" applyNumberFormat="1" applyFont="1" applyFill="1" applyBorder="1"/>
    <xf numFmtId="43" fontId="44" fillId="0" borderId="80" xfId="86" applyFont="1" applyBorder="1" applyAlignment="1">
      <alignment horizontal="center"/>
    </xf>
    <xf numFmtId="195" fontId="57" fillId="0" borderId="79" xfId="50" applyFont="1" applyFill="1" applyBorder="1" applyAlignment="1"/>
    <xf numFmtId="0" fontId="57" fillId="0" borderId="72" xfId="92" applyFont="1" applyFill="1" applyBorder="1" applyAlignment="1">
      <alignment horizontal="right"/>
    </xf>
    <xf numFmtId="0" fontId="57" fillId="0" borderId="76" xfId="92" applyFont="1" applyFill="1" applyBorder="1"/>
    <xf numFmtId="0" fontId="44" fillId="0" borderId="87" xfId="92" applyFont="1" applyFill="1" applyBorder="1"/>
    <xf numFmtId="0" fontId="44" fillId="0" borderId="72" xfId="92" applyFont="1" applyFill="1" applyBorder="1"/>
    <xf numFmtId="0" fontId="44" fillId="0" borderId="72" xfId="92" applyFont="1" applyFill="1" applyBorder="1" applyAlignment="1">
      <alignment horizontal="center"/>
    </xf>
    <xf numFmtId="0" fontId="44" fillId="0" borderId="68" xfId="92" applyFont="1" applyFill="1" applyBorder="1"/>
    <xf numFmtId="0" fontId="44" fillId="0" borderId="68" xfId="92" applyFont="1" applyFill="1" applyBorder="1" applyAlignment="1">
      <alignment horizontal="right"/>
    </xf>
    <xf numFmtId="0" fontId="44" fillId="0" borderId="76" xfId="92" applyFont="1" applyFill="1" applyBorder="1"/>
    <xf numFmtId="0" fontId="44" fillId="0" borderId="71" xfId="92" applyFont="1" applyFill="1" applyBorder="1"/>
    <xf numFmtId="0" fontId="44" fillId="0" borderId="68" xfId="92" applyFont="1" applyFill="1" applyBorder="1" applyAlignment="1">
      <alignment horizontal="center"/>
    </xf>
    <xf numFmtId="43" fontId="44" fillId="0" borderId="68" xfId="92" applyNumberFormat="1" applyFont="1" applyFill="1" applyBorder="1"/>
    <xf numFmtId="191" fontId="44" fillId="0" borderId="68" xfId="77" applyNumberFormat="1" applyFont="1" applyFill="1" applyBorder="1"/>
    <xf numFmtId="0" fontId="44" fillId="0" borderId="80" xfId="92" applyFont="1" applyFill="1" applyBorder="1" applyAlignment="1">
      <alignment horizontal="right"/>
    </xf>
    <xf numFmtId="0" fontId="44" fillId="0" borderId="78" xfId="92" applyFont="1" applyFill="1" applyBorder="1"/>
    <xf numFmtId="0" fontId="57" fillId="0" borderId="79" xfId="92" applyFont="1" applyFill="1" applyBorder="1"/>
    <xf numFmtId="189" fontId="44" fillId="0" borderId="80" xfId="77" applyNumberFormat="1" applyFont="1" applyFill="1" applyBorder="1"/>
    <xf numFmtId="0" fontId="44" fillId="0" borderId="80" xfId="92" applyFont="1" applyFill="1" applyBorder="1" applyAlignment="1">
      <alignment horizontal="center"/>
    </xf>
    <xf numFmtId="189" fontId="57" fillId="0" borderId="80" xfId="77" applyNumberFormat="1" applyFont="1" applyFill="1" applyBorder="1" applyAlignment="1"/>
    <xf numFmtId="0" fontId="57" fillId="0" borderId="80" xfId="92" applyFont="1" applyFill="1" applyBorder="1"/>
    <xf numFmtId="0" fontId="44" fillId="0" borderId="70" xfId="63" applyFont="1" applyBorder="1" applyAlignment="1">
      <alignment horizontal="right"/>
    </xf>
    <xf numFmtId="0" fontId="44" fillId="0" borderId="84" xfId="63" applyFont="1" applyBorder="1"/>
    <xf numFmtId="0" fontId="44" fillId="0" borderId="76" xfId="63" applyFont="1" applyBorder="1"/>
    <xf numFmtId="2" fontId="92" fillId="0" borderId="68" xfId="63" applyNumberFormat="1" applyFont="1" applyBorder="1"/>
    <xf numFmtId="0" fontId="92" fillId="0" borderId="68" xfId="63" applyFont="1" applyBorder="1"/>
    <xf numFmtId="2" fontId="92" fillId="0" borderId="80" xfId="63" applyNumberFormat="1" applyFont="1" applyBorder="1"/>
    <xf numFmtId="43" fontId="44" fillId="0" borderId="72" xfId="86" applyFont="1" applyBorder="1" applyAlignment="1">
      <alignment horizontal="center"/>
    </xf>
    <xf numFmtId="0" fontId="44" fillId="0" borderId="79" xfId="63" applyFont="1" applyBorder="1" applyAlignment="1"/>
    <xf numFmtId="0" fontId="44" fillId="0" borderId="82" xfId="63" applyFont="1" applyBorder="1" applyAlignment="1">
      <alignment horizontal="right"/>
    </xf>
    <xf numFmtId="0" fontId="44" fillId="0" borderId="89" xfId="92" applyFont="1" applyFill="1" applyBorder="1"/>
    <xf numFmtId="0" fontId="44" fillId="0" borderId="82" xfId="92" applyFont="1" applyFill="1" applyBorder="1"/>
    <xf numFmtId="189" fontId="44" fillId="0" borderId="75" xfId="77" applyNumberFormat="1" applyFont="1" applyFill="1" applyBorder="1"/>
    <xf numFmtId="0" fontId="44" fillId="0" borderId="75" xfId="92" applyFont="1" applyFill="1" applyBorder="1" applyAlignment="1">
      <alignment horizontal="center"/>
    </xf>
    <xf numFmtId="191" fontId="44" fillId="0" borderId="75" xfId="77" applyNumberFormat="1" applyFont="1" applyFill="1" applyBorder="1" applyAlignment="1">
      <alignment horizontal="center"/>
    </xf>
    <xf numFmtId="187" fontId="44" fillId="0" borderId="75" xfId="77" applyFont="1" applyFill="1" applyBorder="1" applyAlignment="1"/>
    <xf numFmtId="0" fontId="44" fillId="0" borderId="75" xfId="92" applyFont="1" applyFill="1" applyBorder="1"/>
    <xf numFmtId="0" fontId="44" fillId="0" borderId="78" xfId="92" applyFont="1" applyFill="1" applyBorder="1" applyAlignment="1">
      <alignment horizontal="center"/>
    </xf>
    <xf numFmtId="0" fontId="44" fillId="0" borderId="72" xfId="0" applyFont="1" applyBorder="1" applyAlignment="1">
      <alignment horizontal="right"/>
    </xf>
    <xf numFmtId="0" fontId="44" fillId="0" borderId="84" xfId="0" applyFont="1" applyBorder="1"/>
    <xf numFmtId="0" fontId="44" fillId="0" borderId="71" xfId="0" applyFont="1" applyBorder="1"/>
    <xf numFmtId="0" fontId="44" fillId="0" borderId="72" xfId="0" applyFont="1" applyBorder="1"/>
    <xf numFmtId="0" fontId="44" fillId="0" borderId="72" xfId="0" applyFont="1" applyBorder="1" applyAlignment="1">
      <alignment horizontal="center"/>
    </xf>
    <xf numFmtId="0" fontId="44" fillId="0" borderId="68" xfId="0" applyFont="1" applyBorder="1" applyAlignment="1">
      <alignment horizontal="right"/>
    </xf>
    <xf numFmtId="0" fontId="44" fillId="0" borderId="76" xfId="0" applyFont="1" applyBorder="1"/>
    <xf numFmtId="0" fontId="44" fillId="0" borderId="69" xfId="0" applyFont="1" applyBorder="1"/>
    <xf numFmtId="190" fontId="44" fillId="0" borderId="68" xfId="85" applyNumberFormat="1" applyFont="1" applyBorder="1"/>
    <xf numFmtId="0" fontId="44" fillId="0" borderId="68" xfId="0" applyFont="1" applyBorder="1" applyAlignment="1">
      <alignment horizontal="center"/>
    </xf>
    <xf numFmtId="0" fontId="44" fillId="0" borderId="68" xfId="0" applyFont="1" applyBorder="1"/>
    <xf numFmtId="199" fontId="44" fillId="0" borderId="68" xfId="0" applyNumberFormat="1" applyFont="1" applyBorder="1"/>
    <xf numFmtId="0" fontId="44" fillId="0" borderId="80" xfId="0" applyFont="1" applyBorder="1" applyAlignment="1">
      <alignment horizontal="right"/>
    </xf>
    <xf numFmtId="0" fontId="44" fillId="0" borderId="78" xfId="0" applyFont="1" applyBorder="1" applyAlignment="1">
      <alignment horizontal="center"/>
    </xf>
    <xf numFmtId="0" fontId="44" fillId="0" borderId="79" xfId="0" applyFont="1" applyBorder="1"/>
    <xf numFmtId="0" fontId="44" fillId="0" borderId="80" xfId="0" applyFont="1" applyBorder="1"/>
    <xf numFmtId="0" fontId="44" fillId="0" borderId="80" xfId="0" applyFont="1" applyBorder="1" applyAlignment="1">
      <alignment horizontal="center"/>
    </xf>
    <xf numFmtId="199" fontId="57" fillId="0" borderId="80" xfId="0" applyNumberFormat="1" applyFont="1" applyBorder="1"/>
    <xf numFmtId="0" fontId="44" fillId="0" borderId="0" xfId="0" applyFont="1" applyAlignment="1">
      <alignment horizontal="right"/>
    </xf>
    <xf numFmtId="0" fontId="70" fillId="0" borderId="0" xfId="0" applyFont="1"/>
    <xf numFmtId="0" fontId="59" fillId="0" borderId="13" xfId="0" applyFont="1" applyBorder="1" applyAlignment="1">
      <alignment vertical="center"/>
    </xf>
    <xf numFmtId="43" fontId="89" fillId="0" borderId="27" xfId="85" applyFont="1" applyFill="1" applyBorder="1" applyAlignment="1">
      <alignment vertical="center"/>
    </xf>
    <xf numFmtId="43" fontId="89" fillId="0" borderId="27" xfId="85" applyFont="1" applyBorder="1" applyAlignment="1">
      <alignment vertical="center"/>
    </xf>
    <xf numFmtId="0" fontId="71" fillId="0" borderId="85" xfId="0" applyFont="1" applyBorder="1" applyAlignment="1">
      <alignment horizontal="center"/>
    </xf>
    <xf numFmtId="0" fontId="71" fillId="0" borderId="86" xfId="0" applyFont="1" applyBorder="1"/>
    <xf numFmtId="0" fontId="72" fillId="0" borderId="87" xfId="0" applyFont="1" applyBorder="1"/>
    <xf numFmtId="189" fontId="72" fillId="0" borderId="67" xfId="85" applyNumberFormat="1" applyFont="1" applyBorder="1"/>
    <xf numFmtId="0" fontId="72" fillId="0" borderId="67" xfId="0" applyFont="1" applyBorder="1" applyAlignment="1">
      <alignment horizontal="center"/>
    </xf>
    <xf numFmtId="0" fontId="73" fillId="0" borderId="67" xfId="0" applyFont="1" applyBorder="1" applyAlignment="1">
      <alignment horizontal="center"/>
    </xf>
    <xf numFmtId="0" fontId="72" fillId="0" borderId="87" xfId="0" applyFont="1" applyBorder="1" applyAlignment="1"/>
    <xf numFmtId="0" fontId="72" fillId="0" borderId="90" xfId="0" applyFont="1" applyBorder="1"/>
    <xf numFmtId="0" fontId="74" fillId="0" borderId="73" xfId="0" applyFont="1" applyBorder="1" applyAlignment="1">
      <alignment horizontal="center"/>
    </xf>
    <xf numFmtId="0" fontId="74" fillId="0" borderId="76" xfId="0" applyFont="1" applyBorder="1"/>
    <xf numFmtId="189" fontId="75" fillId="0" borderId="68" xfId="85" applyNumberFormat="1" applyFont="1" applyBorder="1"/>
    <xf numFmtId="0" fontId="75" fillId="0" borderId="68" xfId="0" applyFont="1" applyBorder="1" applyAlignment="1">
      <alignment horizontal="center"/>
    </xf>
    <xf numFmtId="0" fontId="76" fillId="0" borderId="68" xfId="0" applyFont="1" applyBorder="1" applyAlignment="1">
      <alignment horizontal="center"/>
    </xf>
    <xf numFmtId="0" fontId="44" fillId="0" borderId="69" xfId="0" applyFont="1" applyBorder="1" applyAlignment="1"/>
    <xf numFmtId="0" fontId="75" fillId="0" borderId="91" xfId="0" applyFont="1" applyBorder="1"/>
    <xf numFmtId="0" fontId="75" fillId="0" borderId="73" xfId="0" applyFont="1" applyBorder="1" applyAlignment="1"/>
    <xf numFmtId="43" fontId="75" fillId="0" borderId="68" xfId="85" applyNumberFormat="1" applyFont="1" applyBorder="1"/>
    <xf numFmtId="189" fontId="76" fillId="0" borderId="68" xfId="85" applyNumberFormat="1" applyFont="1" applyBorder="1" applyAlignment="1"/>
    <xf numFmtId="189" fontId="44" fillId="0" borderId="69" xfId="85" applyNumberFormat="1" applyFont="1" applyBorder="1" applyAlignment="1"/>
    <xf numFmtId="0" fontId="75" fillId="0" borderId="74" xfId="0" applyFont="1" applyBorder="1" applyAlignment="1"/>
    <xf numFmtId="0" fontId="74" fillId="0" borderId="92" xfId="0" applyFont="1" applyBorder="1"/>
    <xf numFmtId="43" fontId="76" fillId="0" borderId="68" xfId="85" applyNumberFormat="1" applyFont="1" applyBorder="1" applyAlignment="1"/>
    <xf numFmtId="0" fontId="75" fillId="0" borderId="77" xfId="0" applyFont="1" applyBorder="1" applyAlignment="1"/>
    <xf numFmtId="0" fontId="75" fillId="0" borderId="78" xfId="0" applyFont="1" applyBorder="1"/>
    <xf numFmtId="189" fontId="75" fillId="0" borderId="80" xfId="85" applyNumberFormat="1" applyFont="1" applyBorder="1"/>
    <xf numFmtId="0" fontId="75" fillId="0" borderId="80" xfId="0" applyFont="1" applyBorder="1" applyAlignment="1">
      <alignment horizontal="center"/>
    </xf>
    <xf numFmtId="0" fontId="76" fillId="0" borderId="80" xfId="0" applyFont="1" applyBorder="1" applyAlignment="1">
      <alignment horizontal="center"/>
    </xf>
    <xf numFmtId="189" fontId="74" fillId="0" borderId="79" xfId="0" applyNumberFormat="1" applyFont="1" applyBorder="1" applyAlignment="1"/>
    <xf numFmtId="0" fontId="74" fillId="0" borderId="93" xfId="0" applyFont="1" applyBorder="1"/>
    <xf numFmtId="0" fontId="75" fillId="0" borderId="76" xfId="0" applyFont="1" applyBorder="1"/>
    <xf numFmtId="189" fontId="74" fillId="0" borderId="69" xfId="0" applyNumberFormat="1" applyFont="1" applyBorder="1" applyAlignment="1"/>
    <xf numFmtId="0" fontId="74" fillId="0" borderId="91" xfId="0" applyFont="1" applyBorder="1"/>
    <xf numFmtId="0" fontId="75" fillId="0" borderId="94" xfId="0" applyFont="1" applyBorder="1" applyAlignment="1"/>
    <xf numFmtId="2" fontId="52" fillId="0" borderId="0" xfId="90" applyNumberFormat="1" applyFont="1" applyAlignment="1">
      <alignment horizontal="center" vertical="center"/>
    </xf>
    <xf numFmtId="188" fontId="52" fillId="0" borderId="0" xfId="85" applyNumberFormat="1" applyFont="1" applyFill="1" applyAlignment="1">
      <alignment horizontal="center" vertical="center"/>
    </xf>
    <xf numFmtId="0" fontId="93" fillId="29" borderId="0" xfId="0" applyFont="1" applyFill="1" applyAlignment="1">
      <alignment horizontal="left" vertical="center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93" fillId="29" borderId="109" xfId="0" applyFont="1" applyFill="1" applyBorder="1" applyAlignment="1">
      <alignment horizontal="left" vertical="center"/>
    </xf>
    <xf numFmtId="0" fontId="0" fillId="0" borderId="0" xfId="0" applyAlignment="1">
      <alignment wrapText="1"/>
    </xf>
    <xf numFmtId="43" fontId="44" fillId="0" borderId="68" xfId="63" applyNumberFormat="1" applyFont="1" applyBorder="1" applyAlignment="1">
      <alignment horizontal="right"/>
    </xf>
    <xf numFmtId="4" fontId="0" fillId="0" borderId="0" xfId="0" applyNumberFormat="1"/>
    <xf numFmtId="4" fontId="52" fillId="24" borderId="0" xfId="90" applyNumberFormat="1" applyFont="1" applyFill="1" applyAlignment="1">
      <alignment horizontal="center" vertical="center"/>
    </xf>
    <xf numFmtId="4" fontId="52" fillId="0" borderId="0" xfId="90" applyNumberFormat="1" applyFont="1" applyAlignment="1">
      <alignment horizontal="center" vertical="center"/>
    </xf>
    <xf numFmtId="43" fontId="60" fillId="0" borderId="27" xfId="47" applyNumberFormat="1" applyFont="1" applyFill="1" applyBorder="1" applyAlignment="1">
      <alignment horizontal="right" vertical="center"/>
    </xf>
    <xf numFmtId="43" fontId="60" fillId="0" borderId="33" xfId="85" applyNumberFormat="1" applyFont="1" applyBorder="1" applyAlignment="1">
      <alignment horizontal="right" vertical="center"/>
    </xf>
    <xf numFmtId="195" fontId="60" fillId="0" borderId="25" xfId="50" applyNumberFormat="1" applyFont="1" applyFill="1" applyBorder="1" applyAlignment="1" applyProtection="1">
      <alignment horizontal="right" vertical="center"/>
    </xf>
    <xf numFmtId="43" fontId="60" fillId="0" borderId="23" xfId="47" applyFont="1" applyBorder="1" applyAlignment="1">
      <alignment horizontal="right" vertical="center"/>
    </xf>
    <xf numFmtId="43" fontId="60" fillId="0" borderId="23" xfId="47" applyNumberFormat="1" applyFont="1" applyFill="1" applyBorder="1" applyAlignment="1">
      <alignment horizontal="right" vertical="center"/>
    </xf>
    <xf numFmtId="195" fontId="60" fillId="0" borderId="25" xfId="47" applyNumberFormat="1" applyFont="1" applyFill="1" applyBorder="1" applyAlignment="1" applyProtection="1">
      <alignment horizontal="right" vertical="center"/>
    </xf>
    <xf numFmtId="43" fontId="60" fillId="0" borderId="23" xfId="50" applyNumberFormat="1" applyFont="1" applyFill="1" applyBorder="1" applyAlignment="1">
      <alignment horizontal="right" vertical="center"/>
    </xf>
    <xf numFmtId="0" fontId="78" fillId="0" borderId="0" xfId="0" applyFont="1" applyFill="1" applyAlignment="1">
      <alignment vertical="center"/>
    </xf>
    <xf numFmtId="0" fontId="79" fillId="0" borderId="0" xfId="0" applyFont="1" applyAlignment="1">
      <alignment horizontal="center" vertical="center"/>
    </xf>
    <xf numFmtId="0" fontId="79" fillId="0" borderId="0" xfId="0" applyFont="1" applyAlignment="1">
      <alignment horizontal="left" vertical="center"/>
    </xf>
    <xf numFmtId="0" fontId="79" fillId="0" borderId="0" xfId="0" applyFont="1" applyAlignment="1">
      <alignment horizontal="center"/>
    </xf>
    <xf numFmtId="0" fontId="79" fillId="0" borderId="0" xfId="0" applyFont="1"/>
    <xf numFmtId="0" fontId="78" fillId="0" borderId="0" xfId="0" applyFont="1" applyAlignment="1">
      <alignment horizontal="center" vertical="center"/>
    </xf>
    <xf numFmtId="0" fontId="78" fillId="0" borderId="0" xfId="0" applyFont="1" applyAlignment="1">
      <alignment vertical="center"/>
    </xf>
    <xf numFmtId="43" fontId="60" fillId="0" borderId="27" xfId="50" applyNumberFormat="1" applyFont="1" applyFill="1" applyBorder="1" applyAlignment="1">
      <alignment horizontal="right" vertical="center"/>
    </xf>
    <xf numFmtId="2" fontId="60" fillId="0" borderId="23" xfId="50" applyNumberFormat="1" applyFont="1" applyFill="1" applyBorder="1" applyAlignment="1">
      <alignment horizontal="right" vertical="center"/>
    </xf>
    <xf numFmtId="43" fontId="60" fillId="0" borderId="33" xfId="0" applyNumberFormat="1" applyFont="1" applyFill="1" applyBorder="1" applyAlignment="1">
      <alignment horizontal="right" vertical="center"/>
    </xf>
    <xf numFmtId="4" fontId="80" fillId="0" borderId="0" xfId="0" applyNumberFormat="1" applyFont="1"/>
    <xf numFmtId="43" fontId="80" fillId="0" borderId="0" xfId="0" applyNumberFormat="1" applyFont="1"/>
    <xf numFmtId="43" fontId="80" fillId="0" borderId="0" xfId="0" applyNumberFormat="1" applyFont="1" applyAlignment="1">
      <alignment horizontal="center"/>
    </xf>
    <xf numFmtId="0" fontId="81" fillId="0" borderId="0" xfId="0" applyFont="1"/>
    <xf numFmtId="4" fontId="81" fillId="0" borderId="0" xfId="0" applyNumberFormat="1" applyFont="1"/>
    <xf numFmtId="43" fontId="81" fillId="0" borderId="0" xfId="0" applyNumberFormat="1" applyFont="1"/>
    <xf numFmtId="43" fontId="81" fillId="0" borderId="0" xfId="0" applyNumberFormat="1" applyFont="1" applyAlignment="1">
      <alignment horizontal="center"/>
    </xf>
    <xf numFmtId="0" fontId="81" fillId="0" borderId="0" xfId="0" applyFont="1" applyAlignment="1">
      <alignment horizontal="center"/>
    </xf>
    <xf numFmtId="4" fontId="81" fillId="0" borderId="0" xfId="0" applyNumberFormat="1" applyFont="1" applyAlignment="1">
      <alignment horizontal="center"/>
    </xf>
    <xf numFmtId="2" fontId="81" fillId="0" borderId="0" xfId="0" applyNumberFormat="1" applyFont="1" applyAlignment="1">
      <alignment horizontal="center"/>
    </xf>
    <xf numFmtId="43" fontId="79" fillId="0" borderId="23" xfId="47" applyFont="1" applyFill="1" applyBorder="1" applyAlignment="1">
      <alignment horizontal="center" vertical="center"/>
    </xf>
    <xf numFmtId="0" fontId="52" fillId="0" borderId="23" xfId="0" applyFont="1" applyFill="1" applyBorder="1" applyAlignment="1">
      <alignment horizontal="center" vertical="center"/>
    </xf>
    <xf numFmtId="0" fontId="79" fillId="0" borderId="25" xfId="0" applyFont="1" applyFill="1" applyBorder="1" applyAlignment="1">
      <alignment horizontal="center" vertical="center"/>
    </xf>
    <xf numFmtId="0" fontId="79" fillId="0" borderId="25" xfId="0" applyFont="1" applyFill="1" applyBorder="1" applyAlignment="1">
      <alignment vertical="center"/>
    </xf>
    <xf numFmtId="43" fontId="79" fillId="0" borderId="23" xfId="47" applyNumberFormat="1" applyFont="1" applyFill="1" applyBorder="1" applyAlignment="1">
      <alignment vertical="center"/>
    </xf>
    <xf numFmtId="43" fontId="79" fillId="0" borderId="26" xfId="47" applyNumberFormat="1" applyFont="1" applyFill="1" applyBorder="1" applyAlignment="1">
      <alignment vertical="center"/>
    </xf>
    <xf numFmtId="189" fontId="79" fillId="0" borderId="26" xfId="47" applyNumberFormat="1" applyFont="1" applyFill="1" applyBorder="1" applyAlignment="1">
      <alignment horizontal="center" vertical="center"/>
    </xf>
    <xf numFmtId="2" fontId="60" fillId="0" borderId="21" xfId="0" applyNumberFormat="1" applyFont="1" applyFill="1" applyBorder="1" applyAlignment="1">
      <alignment horizontal="center" vertical="center"/>
    </xf>
    <xf numFmtId="189" fontId="60" fillId="0" borderId="14" xfId="47" applyNumberFormat="1" applyFont="1" applyBorder="1" applyAlignment="1">
      <alignment vertical="center"/>
    </xf>
    <xf numFmtId="189" fontId="60" fillId="0" borderId="19" xfId="86" applyNumberFormat="1" applyFont="1" applyBorder="1" applyAlignment="1">
      <alignment vertical="center"/>
    </xf>
    <xf numFmtId="189" fontId="60" fillId="0" borderId="38" xfId="47" applyNumberFormat="1" applyFont="1" applyFill="1" applyBorder="1" applyAlignment="1">
      <alignment vertical="center"/>
    </xf>
    <xf numFmtId="189" fontId="57" fillId="0" borderId="14" xfId="47" applyNumberFormat="1" applyFont="1" applyBorder="1" applyAlignment="1">
      <alignment vertical="center"/>
    </xf>
    <xf numFmtId="189" fontId="57" fillId="0" borderId="19" xfId="86" applyNumberFormat="1" applyFont="1" applyBorder="1" applyAlignment="1">
      <alignment vertical="center"/>
    </xf>
    <xf numFmtId="189" fontId="57" fillId="0" borderId="38" xfId="47" applyNumberFormat="1" applyFont="1" applyFill="1" applyBorder="1" applyAlignment="1">
      <alignment vertical="center"/>
    </xf>
    <xf numFmtId="0" fontId="60" fillId="0" borderId="25" xfId="0" applyFont="1" applyFill="1" applyBorder="1" applyAlignment="1">
      <alignment horizontal="center" vertical="center"/>
    </xf>
    <xf numFmtId="43" fontId="60" fillId="0" borderId="0" xfId="85" applyFont="1" applyBorder="1" applyAlignment="1">
      <alignment vertical="center"/>
    </xf>
    <xf numFmtId="0" fontId="61" fillId="0" borderId="0" xfId="0" applyFont="1" applyBorder="1" applyAlignment="1">
      <alignment horizontal="center" vertical="center"/>
    </xf>
    <xf numFmtId="43" fontId="61" fillId="0" borderId="0" xfId="85" applyFont="1" applyBorder="1" applyAlignment="1">
      <alignment vertical="center"/>
    </xf>
    <xf numFmtId="189" fontId="60" fillId="0" borderId="0" xfId="85" applyNumberFormat="1" applyFont="1" applyBorder="1" applyAlignment="1">
      <alignment vertical="center"/>
    </xf>
    <xf numFmtId="0" fontId="61" fillId="0" borderId="0" xfId="90" applyFont="1" applyBorder="1" applyAlignment="1">
      <alignment horizontal="center" vertical="center"/>
    </xf>
    <xf numFmtId="43" fontId="61" fillId="0" borderId="0" xfId="74" applyFont="1" applyBorder="1" applyAlignment="1">
      <alignment vertical="center"/>
    </xf>
    <xf numFmtId="189" fontId="61" fillId="0" borderId="0" xfId="74" applyNumberFormat="1" applyFont="1" applyBorder="1" applyAlignment="1">
      <alignment vertical="center"/>
    </xf>
    <xf numFmtId="2" fontId="60" fillId="0" borderId="13" xfId="0" applyNumberFormat="1" applyFont="1" applyFill="1" applyBorder="1" applyAlignment="1">
      <alignment horizontal="center" vertical="center"/>
    </xf>
    <xf numFmtId="189" fontId="60" fillId="0" borderId="0" xfId="85" applyNumberFormat="1" applyFont="1" applyFill="1" applyBorder="1" applyAlignment="1">
      <alignment vertical="center"/>
    </xf>
    <xf numFmtId="189" fontId="61" fillId="0" borderId="0" xfId="85" applyNumberFormat="1" applyFont="1" applyBorder="1" applyAlignment="1">
      <alignment vertical="center"/>
    </xf>
    <xf numFmtId="43" fontId="61" fillId="0" borderId="0" xfId="47" applyNumberFormat="1" applyFont="1" applyFill="1" applyBorder="1" applyAlignment="1">
      <alignment vertical="center"/>
    </xf>
    <xf numFmtId="189" fontId="61" fillId="0" borderId="0" xfId="47" applyNumberFormat="1" applyFont="1" applyFill="1" applyBorder="1" applyAlignment="1">
      <alignment vertical="center"/>
    </xf>
    <xf numFmtId="194" fontId="60" fillId="0" borderId="0" xfId="50" applyNumberFormat="1" applyFont="1" applyFill="1" applyBorder="1" applyAlignment="1" applyProtection="1">
      <alignment vertical="center"/>
    </xf>
    <xf numFmtId="189" fontId="60" fillId="0" borderId="0" xfId="47" applyNumberFormat="1" applyFont="1" applyFill="1" applyBorder="1" applyAlignment="1">
      <alignment horizontal="center" vertical="center"/>
    </xf>
    <xf numFmtId="0" fontId="91" fillId="0" borderId="0" xfId="0" applyFont="1" applyFill="1" applyBorder="1" applyAlignment="1">
      <alignment horizontal="center" vertical="center"/>
    </xf>
    <xf numFmtId="0" fontId="91" fillId="0" borderId="0" xfId="0" applyFont="1" applyFill="1" applyBorder="1" applyAlignment="1">
      <alignment horizontal="right" vertical="center"/>
    </xf>
    <xf numFmtId="43" fontId="91" fillId="0" borderId="0" xfId="50" applyNumberFormat="1" applyFont="1" applyFill="1" applyBorder="1" applyAlignment="1">
      <alignment vertical="center"/>
    </xf>
    <xf numFmtId="189" fontId="91" fillId="0" borderId="0" xfId="50" applyNumberFormat="1" applyFont="1" applyFill="1" applyBorder="1" applyAlignment="1">
      <alignment vertical="center"/>
    </xf>
    <xf numFmtId="43" fontId="87" fillId="0" borderId="0" xfId="50" applyNumberFormat="1" applyFont="1" applyFill="1" applyBorder="1" applyAlignment="1">
      <alignment horizontal="center" vertical="center"/>
    </xf>
    <xf numFmtId="0" fontId="89" fillId="0" borderId="0" xfId="0" applyFont="1" applyFill="1" applyBorder="1" applyAlignment="1">
      <alignment vertical="center"/>
    </xf>
    <xf numFmtId="189" fontId="89" fillId="0" borderId="0" xfId="50" applyNumberFormat="1" applyFont="1" applyFill="1" applyBorder="1" applyAlignment="1">
      <alignment vertical="center"/>
    </xf>
    <xf numFmtId="0" fontId="60" fillId="0" borderId="0" xfId="0" applyFont="1" applyAlignment="1">
      <alignment horizontal="center" vertical="center"/>
    </xf>
    <xf numFmtId="43" fontId="60" fillId="0" borderId="24" xfId="86" applyFont="1" applyBorder="1" applyAlignment="1">
      <alignment horizontal="center" vertical="center"/>
    </xf>
    <xf numFmtId="43" fontId="60" fillId="0" borderId="26" xfId="86" applyFont="1" applyBorder="1" applyAlignment="1">
      <alignment horizontal="center" vertical="center"/>
    </xf>
    <xf numFmtId="196" fontId="60" fillId="0" borderId="20" xfId="86" applyNumberFormat="1" applyFont="1" applyBorder="1" applyAlignment="1">
      <alignment horizontal="center" vertical="center"/>
    </xf>
    <xf numFmtId="196" fontId="60" fillId="0" borderId="22" xfId="86" applyNumberFormat="1" applyFont="1" applyBorder="1" applyAlignment="1">
      <alignment horizontal="center" vertical="center"/>
    </xf>
    <xf numFmtId="43" fontId="60" fillId="0" borderId="24" xfId="47" applyFont="1" applyBorder="1" applyAlignment="1">
      <alignment horizontal="center" vertical="center"/>
    </xf>
    <xf numFmtId="43" fontId="60" fillId="0" borderId="26" xfId="47" applyFont="1" applyBorder="1" applyAlignment="1">
      <alignment horizontal="center" vertical="center"/>
    </xf>
    <xf numFmtId="0" fontId="60" fillId="0" borderId="24" xfId="47" applyNumberFormat="1" applyFont="1" applyBorder="1" applyAlignment="1">
      <alignment horizontal="center" vertical="center"/>
    </xf>
    <xf numFmtId="0" fontId="60" fillId="0" borderId="26" xfId="47" applyNumberFormat="1" applyFont="1" applyBorder="1" applyAlignment="1">
      <alignment horizontal="center" vertical="center"/>
    </xf>
    <xf numFmtId="0" fontId="60" fillId="0" borderId="20" xfId="0" applyFont="1" applyBorder="1" applyAlignment="1">
      <alignment vertical="center"/>
    </xf>
    <xf numFmtId="0" fontId="60" fillId="0" borderId="22" xfId="0" applyFont="1" applyBorder="1" applyAlignment="1">
      <alignment vertical="center"/>
    </xf>
    <xf numFmtId="0" fontId="60" fillId="0" borderId="24" xfId="0" applyFont="1" applyBorder="1" applyAlignment="1">
      <alignment vertical="center"/>
    </xf>
    <xf numFmtId="0" fontId="60" fillId="0" borderId="26" xfId="0" applyFont="1" applyBorder="1" applyAlignment="1">
      <alignment vertical="center"/>
    </xf>
    <xf numFmtId="0" fontId="60" fillId="0" borderId="34" xfId="0" applyFont="1" applyBorder="1" applyAlignment="1">
      <alignment vertical="center"/>
    </xf>
    <xf numFmtId="0" fontId="60" fillId="0" borderId="29" xfId="0" applyFont="1" applyBorder="1" applyAlignment="1">
      <alignment vertical="center"/>
    </xf>
    <xf numFmtId="0" fontId="60" fillId="0" borderId="95" xfId="0" applyFont="1" applyBorder="1" applyAlignment="1">
      <alignment vertical="center"/>
    </xf>
    <xf numFmtId="0" fontId="60" fillId="0" borderId="36" xfId="0" applyFont="1" applyBorder="1" applyAlignment="1">
      <alignment vertical="center"/>
    </xf>
    <xf numFmtId="0" fontId="60" fillId="0" borderId="96" xfId="0" applyNumberFormat="1" applyFont="1" applyBorder="1" applyAlignment="1">
      <alignment horizontal="center" vertical="center"/>
    </xf>
    <xf numFmtId="0" fontId="60" fillId="0" borderId="16" xfId="0" applyFont="1" applyBorder="1" applyAlignment="1">
      <alignment horizontal="center" vertical="center"/>
    </xf>
    <xf numFmtId="0" fontId="60" fillId="0" borderId="17" xfId="0" applyFont="1" applyBorder="1" applyAlignment="1">
      <alignment horizontal="center" vertical="center"/>
    </xf>
    <xf numFmtId="0" fontId="60" fillId="0" borderId="18" xfId="0" applyFont="1" applyBorder="1" applyAlignment="1">
      <alignment horizontal="center" vertical="center"/>
    </xf>
    <xf numFmtId="0" fontId="60" fillId="0" borderId="13" xfId="0" applyFont="1" applyBorder="1" applyAlignment="1">
      <alignment vertical="center"/>
    </xf>
    <xf numFmtId="0" fontId="60" fillId="0" borderId="51" xfId="0" applyFont="1" applyBorder="1" applyAlignment="1">
      <alignment vertical="center"/>
    </xf>
    <xf numFmtId="43" fontId="60" fillId="0" borderId="16" xfId="47" applyFont="1" applyBorder="1" applyAlignment="1">
      <alignment vertical="center"/>
    </xf>
    <xf numFmtId="43" fontId="60" fillId="0" borderId="18" xfId="47" applyFont="1" applyBorder="1" applyAlignment="1">
      <alignment vertical="center"/>
    </xf>
    <xf numFmtId="196" fontId="60" fillId="0" borderId="16" xfId="47" applyNumberFormat="1" applyFont="1" applyBorder="1" applyAlignment="1">
      <alignment horizontal="center" vertical="center"/>
    </xf>
    <xf numFmtId="196" fontId="60" fillId="0" borderId="18" xfId="47" applyNumberFormat="1" applyFont="1" applyBorder="1" applyAlignment="1">
      <alignment horizontal="center" vertical="center"/>
    </xf>
    <xf numFmtId="0" fontId="60" fillId="0" borderId="14" xfId="0" applyFont="1" applyBorder="1" applyAlignment="1">
      <alignment horizontal="center" vertical="center"/>
    </xf>
    <xf numFmtId="0" fontId="60" fillId="0" borderId="15" xfId="0" applyFont="1" applyBorder="1" applyAlignment="1">
      <alignment vertical="center"/>
    </xf>
    <xf numFmtId="0" fontId="60" fillId="0" borderId="30" xfId="0" applyFont="1" applyBorder="1" applyAlignment="1">
      <alignment horizontal="center" vertical="center"/>
    </xf>
    <xf numFmtId="0" fontId="60" fillId="0" borderId="31" xfId="0" applyFont="1" applyBorder="1" applyAlignment="1">
      <alignment horizontal="center" vertical="center"/>
    </xf>
    <xf numFmtId="0" fontId="60" fillId="0" borderId="32" xfId="0" applyFont="1" applyBorder="1" applyAlignment="1">
      <alignment horizontal="center" vertical="center"/>
    </xf>
    <xf numFmtId="0" fontId="58" fillId="0" borderId="0" xfId="0" applyFont="1" applyAlignment="1">
      <alignment horizontal="center" vertical="center"/>
    </xf>
    <xf numFmtId="0" fontId="57" fillId="0" borderId="16" xfId="0" applyFont="1" applyBorder="1" applyAlignment="1">
      <alignment horizontal="center" vertical="center"/>
    </xf>
    <xf numFmtId="0" fontId="57" fillId="0" borderId="18" xfId="0" applyFont="1" applyBorder="1" applyAlignment="1">
      <alignment horizontal="center" vertical="center"/>
    </xf>
    <xf numFmtId="0" fontId="57" fillId="0" borderId="30" xfId="0" applyFont="1" applyBorder="1" applyAlignment="1">
      <alignment horizontal="center" vertical="center"/>
    </xf>
    <xf numFmtId="0" fontId="57" fillId="0" borderId="32" xfId="0" applyFont="1" applyBorder="1" applyAlignment="1">
      <alignment horizontal="center" vertical="center"/>
    </xf>
    <xf numFmtId="196" fontId="57" fillId="0" borderId="20" xfId="86" applyNumberFormat="1" applyFont="1" applyBorder="1" applyAlignment="1">
      <alignment horizontal="center" vertical="center"/>
    </xf>
    <xf numFmtId="196" fontId="57" fillId="0" borderId="22" xfId="86" applyNumberFormat="1" applyFont="1" applyBorder="1" applyAlignment="1">
      <alignment horizontal="center" vertical="center"/>
    </xf>
    <xf numFmtId="0" fontId="44" fillId="0" borderId="95" xfId="0" applyFont="1" applyBorder="1" applyAlignment="1">
      <alignment vertical="center"/>
    </xf>
    <xf numFmtId="0" fontId="44" fillId="0" borderId="36" xfId="0" applyFont="1" applyBorder="1" applyAlignment="1">
      <alignment vertical="center"/>
    </xf>
    <xf numFmtId="43" fontId="57" fillId="0" borderId="24" xfId="86" applyFont="1" applyBorder="1" applyAlignment="1">
      <alignment horizontal="center" vertical="center"/>
    </xf>
    <xf numFmtId="43" fontId="57" fillId="0" borderId="26" xfId="86" applyFont="1" applyBorder="1" applyAlignment="1">
      <alignment horizontal="center" vertical="center"/>
    </xf>
    <xf numFmtId="0" fontId="44" fillId="0" borderId="13" xfId="0" applyFont="1" applyBorder="1" applyAlignment="1">
      <alignment vertical="center"/>
    </xf>
    <xf numFmtId="0" fontId="44" fillId="0" borderId="51" xfId="0" applyFont="1" applyBorder="1" applyAlignment="1">
      <alignment vertical="center"/>
    </xf>
    <xf numFmtId="0" fontId="44" fillId="0" borderId="24" xfId="47" applyNumberFormat="1" applyFont="1" applyBorder="1" applyAlignment="1">
      <alignment horizontal="center" vertical="center"/>
    </xf>
    <xf numFmtId="0" fontId="44" fillId="0" borderId="26" xfId="47" applyNumberFormat="1" applyFont="1" applyBorder="1" applyAlignment="1">
      <alignment horizontal="center" vertical="center"/>
    </xf>
    <xf numFmtId="0" fontId="57" fillId="0" borderId="14" xfId="0" applyFont="1" applyBorder="1" applyAlignment="1">
      <alignment horizontal="center" vertical="center"/>
    </xf>
    <xf numFmtId="0" fontId="57" fillId="0" borderId="15" xfId="0" applyFont="1" applyBorder="1" applyAlignment="1">
      <alignment vertical="center"/>
    </xf>
    <xf numFmtId="43" fontId="57" fillId="0" borderId="16" xfId="47" applyFont="1" applyBorder="1" applyAlignment="1">
      <alignment vertical="center"/>
    </xf>
    <xf numFmtId="43" fontId="57" fillId="0" borderId="18" xfId="47" applyFont="1" applyBorder="1" applyAlignment="1">
      <alignment vertical="center"/>
    </xf>
    <xf numFmtId="196" fontId="57" fillId="0" borderId="16" xfId="47" applyNumberFormat="1" applyFont="1" applyBorder="1" applyAlignment="1">
      <alignment horizontal="center" vertical="center"/>
    </xf>
    <xf numFmtId="196" fontId="57" fillId="0" borderId="18" xfId="47" applyNumberFormat="1" applyFont="1" applyBorder="1" applyAlignment="1">
      <alignment horizontal="center" vertical="center"/>
    </xf>
    <xf numFmtId="0" fontId="44" fillId="0" borderId="0" xfId="0" applyFont="1" applyAlignment="1">
      <alignment horizontal="center" vertical="center"/>
    </xf>
    <xf numFmtId="0" fontId="44" fillId="0" borderId="20" xfId="0" applyFont="1" applyBorder="1" applyAlignment="1">
      <alignment vertical="center"/>
    </xf>
    <xf numFmtId="0" fontId="44" fillId="0" borderId="22" xfId="0" applyFont="1" applyBorder="1" applyAlignment="1">
      <alignment vertical="center"/>
    </xf>
    <xf numFmtId="0" fontId="44" fillId="0" borderId="24" xfId="0" applyFont="1" applyBorder="1" applyAlignment="1">
      <alignment vertical="center"/>
    </xf>
    <xf numFmtId="0" fontId="44" fillId="0" borderId="26" xfId="0" applyFont="1" applyBorder="1" applyAlignment="1">
      <alignment vertical="center"/>
    </xf>
    <xf numFmtId="0" fontId="57" fillId="0" borderId="96" xfId="0" applyNumberFormat="1" applyFont="1" applyBorder="1" applyAlignment="1">
      <alignment horizontal="center" vertical="center"/>
    </xf>
    <xf numFmtId="0" fontId="57" fillId="0" borderId="17" xfId="0" applyFont="1" applyBorder="1" applyAlignment="1">
      <alignment horizontal="center" vertical="center"/>
    </xf>
    <xf numFmtId="0" fontId="57" fillId="0" borderId="31" xfId="0" applyFont="1" applyBorder="1" applyAlignment="1">
      <alignment horizontal="center" vertical="center"/>
    </xf>
    <xf numFmtId="0" fontId="44" fillId="0" borderId="34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43" fontId="57" fillId="0" borderId="24" xfId="47" applyFont="1" applyBorder="1" applyAlignment="1">
      <alignment horizontal="center" vertical="center"/>
    </xf>
    <xf numFmtId="43" fontId="57" fillId="0" borderId="26" xfId="47" applyFont="1" applyBorder="1" applyAlignment="1">
      <alignment horizontal="center" vertical="center"/>
    </xf>
    <xf numFmtId="0" fontId="61" fillId="0" borderId="101" xfId="0" applyFont="1" applyBorder="1" applyAlignment="1">
      <alignment horizontal="center" vertical="center"/>
    </xf>
    <xf numFmtId="0" fontId="61" fillId="0" borderId="102" xfId="0" applyFont="1" applyBorder="1" applyAlignment="1">
      <alignment horizontal="center" vertical="center"/>
    </xf>
    <xf numFmtId="195" fontId="61" fillId="0" borderId="44" xfId="47" applyNumberFormat="1" applyFont="1" applyFill="1" applyBorder="1" applyAlignment="1" applyProtection="1">
      <alignment horizontal="center" vertical="center"/>
    </xf>
    <xf numFmtId="0" fontId="61" fillId="0" borderId="44" xfId="0" applyFont="1" applyFill="1" applyBorder="1" applyAlignment="1">
      <alignment horizontal="center" vertical="center"/>
    </xf>
    <xf numFmtId="0" fontId="61" fillId="0" borderId="46" xfId="0" applyFont="1" applyFill="1" applyBorder="1" applyAlignment="1">
      <alignment horizontal="center" vertical="center"/>
    </xf>
    <xf numFmtId="0" fontId="61" fillId="0" borderId="101" xfId="0" applyFont="1" applyFill="1" applyBorder="1" applyAlignment="1">
      <alignment horizontal="center" vertical="center"/>
    </xf>
    <xf numFmtId="0" fontId="61" fillId="0" borderId="102" xfId="0" applyFont="1" applyFill="1" applyBorder="1" applyAlignment="1">
      <alignment horizontal="center" vertical="center"/>
    </xf>
    <xf numFmtId="0" fontId="61" fillId="0" borderId="50" xfId="0" applyFont="1" applyFill="1" applyBorder="1" applyAlignment="1">
      <alignment horizontal="center" vertical="center"/>
    </xf>
    <xf numFmtId="0" fontId="61" fillId="0" borderId="24" xfId="0" applyFont="1" applyFill="1" applyBorder="1" applyAlignment="1">
      <alignment horizontal="center" vertical="center"/>
    </xf>
    <xf numFmtId="0" fontId="61" fillId="0" borderId="26" xfId="0" applyFont="1" applyFill="1" applyBorder="1" applyAlignment="1">
      <alignment horizontal="center" vertical="center"/>
    </xf>
    <xf numFmtId="0" fontId="60" fillId="0" borderId="24" xfId="0" applyFont="1" applyFill="1" applyBorder="1" applyAlignment="1">
      <alignment horizontal="left" vertical="center"/>
    </xf>
    <xf numFmtId="0" fontId="60" fillId="0" borderId="26" xfId="0" applyFont="1" applyFill="1" applyBorder="1" applyAlignment="1">
      <alignment horizontal="left" vertical="center"/>
    </xf>
    <xf numFmtId="0" fontId="61" fillId="0" borderId="97" xfId="0" applyFont="1" applyFill="1" applyBorder="1" applyAlignment="1">
      <alignment horizontal="center" vertical="center"/>
    </xf>
    <xf numFmtId="0" fontId="61" fillId="0" borderId="98" xfId="0" applyFont="1" applyFill="1" applyBorder="1" applyAlignment="1">
      <alignment horizontal="center" vertical="center"/>
    </xf>
    <xf numFmtId="0" fontId="61" fillId="0" borderId="16" xfId="0" applyFont="1" applyBorder="1" applyAlignment="1">
      <alignment horizontal="center" vertical="center"/>
    </xf>
    <xf numFmtId="0" fontId="61" fillId="0" borderId="17" xfId="0" applyFont="1" applyBorder="1" applyAlignment="1">
      <alignment horizontal="center" vertical="center"/>
    </xf>
    <xf numFmtId="0" fontId="61" fillId="0" borderId="16" xfId="0" applyFont="1" applyFill="1" applyBorder="1" applyAlignment="1">
      <alignment horizontal="center" vertical="center"/>
    </xf>
    <xf numFmtId="0" fontId="61" fillId="0" borderId="17" xfId="0" applyFont="1" applyFill="1" applyBorder="1" applyAlignment="1">
      <alignment horizontal="center" vertical="center"/>
    </xf>
    <xf numFmtId="0" fontId="61" fillId="0" borderId="0" xfId="0" applyFont="1" applyFill="1" applyAlignment="1">
      <alignment horizontal="left" vertical="center"/>
    </xf>
    <xf numFmtId="0" fontId="60" fillId="0" borderId="0" xfId="0" applyFont="1" applyAlignment="1">
      <alignment vertical="center"/>
    </xf>
    <xf numFmtId="0" fontId="61" fillId="0" borderId="0" xfId="0" applyFont="1" applyAlignment="1">
      <alignment horizontal="left" vertical="center"/>
    </xf>
    <xf numFmtId="0" fontId="61" fillId="0" borderId="0" xfId="0" applyFont="1" applyAlignment="1">
      <alignment vertical="center"/>
    </xf>
    <xf numFmtId="0" fontId="61" fillId="0" borderId="99" xfId="0" applyFont="1" applyFill="1" applyBorder="1" applyAlignment="1">
      <alignment horizontal="center" vertical="center"/>
    </xf>
    <xf numFmtId="0" fontId="61" fillId="0" borderId="100" xfId="0" applyFont="1" applyFill="1" applyBorder="1" applyAlignment="1">
      <alignment horizontal="center" vertical="center"/>
    </xf>
    <xf numFmtId="0" fontId="61" fillId="0" borderId="103" xfId="0" applyFont="1" applyFill="1" applyBorder="1" applyAlignment="1">
      <alignment horizontal="center" vertical="center"/>
    </xf>
    <xf numFmtId="0" fontId="61" fillId="0" borderId="104" xfId="0" applyFont="1" applyFill="1" applyBorder="1" applyAlignment="1">
      <alignment horizontal="center" vertical="center"/>
    </xf>
    <xf numFmtId="0" fontId="61" fillId="0" borderId="31" xfId="0" applyFont="1" applyBorder="1" applyAlignment="1">
      <alignment vertical="center"/>
    </xf>
    <xf numFmtId="0" fontId="60" fillId="0" borderId="31" xfId="0" applyFont="1" applyBorder="1" applyAlignment="1">
      <alignment vertical="center"/>
    </xf>
    <xf numFmtId="0" fontId="61" fillId="0" borderId="50" xfId="0" applyFont="1" applyBorder="1" applyAlignment="1">
      <alignment horizontal="center" vertical="center"/>
    </xf>
    <xf numFmtId="43" fontId="61" fillId="0" borderId="101" xfId="85" applyFont="1" applyBorder="1" applyAlignment="1">
      <alignment horizontal="center" vertical="center"/>
    </xf>
    <xf numFmtId="43" fontId="61" fillId="0" borderId="50" xfId="85" applyFont="1" applyBorder="1" applyAlignment="1">
      <alignment horizontal="center" vertical="center"/>
    </xf>
    <xf numFmtId="0" fontId="61" fillId="0" borderId="18" xfId="0" applyFont="1" applyBorder="1" applyAlignment="1">
      <alignment horizontal="center" vertical="center"/>
    </xf>
    <xf numFmtId="0" fontId="61" fillId="0" borderId="32" xfId="0" applyFont="1" applyBorder="1" applyAlignment="1">
      <alignment horizontal="center" vertical="center"/>
    </xf>
    <xf numFmtId="0" fontId="61" fillId="0" borderId="14" xfId="0" applyFont="1" applyBorder="1" applyAlignment="1">
      <alignment horizontal="center" vertical="center"/>
    </xf>
    <xf numFmtId="0" fontId="61" fillId="0" borderId="15" xfId="0" applyFont="1" applyBorder="1" applyAlignment="1">
      <alignment horizontal="center" vertical="center"/>
    </xf>
    <xf numFmtId="0" fontId="61" fillId="0" borderId="31" xfId="0" applyFont="1" applyBorder="1" applyAlignment="1">
      <alignment horizontal="center" vertical="center"/>
    </xf>
    <xf numFmtId="0" fontId="61" fillId="0" borderId="30" xfId="0" applyFont="1" applyBorder="1" applyAlignment="1">
      <alignment horizontal="center" vertical="center"/>
    </xf>
    <xf numFmtId="0" fontId="60" fillId="0" borderId="0" xfId="0" applyFont="1" applyAlignment="1">
      <alignment horizontal="left" vertical="center"/>
    </xf>
    <xf numFmtId="0" fontId="61" fillId="0" borderId="41" xfId="0" applyFont="1" applyBorder="1" applyAlignment="1">
      <alignment horizontal="center" vertical="center"/>
    </xf>
    <xf numFmtId="0" fontId="61" fillId="0" borderId="42" xfId="0" applyFont="1" applyBorder="1" applyAlignment="1">
      <alignment horizontal="center" vertical="center"/>
    </xf>
    <xf numFmtId="0" fontId="61" fillId="0" borderId="43" xfId="0" applyFont="1" applyBorder="1" applyAlignment="1">
      <alignment horizontal="center" vertical="center"/>
    </xf>
    <xf numFmtId="0" fontId="61" fillId="0" borderId="39" xfId="90" applyFont="1" applyBorder="1" applyAlignment="1">
      <alignment horizontal="center" vertical="center"/>
    </xf>
    <xf numFmtId="0" fontId="61" fillId="0" borderId="96" xfId="90" applyFont="1" applyBorder="1" applyAlignment="1">
      <alignment horizontal="center" vertical="center"/>
    </xf>
    <xf numFmtId="0" fontId="61" fillId="0" borderId="40" xfId="90" applyFont="1" applyBorder="1" applyAlignment="1">
      <alignment horizontal="center" vertical="center"/>
    </xf>
    <xf numFmtId="0" fontId="61" fillId="0" borderId="18" xfId="90" applyFont="1" applyBorder="1" applyAlignment="1">
      <alignment horizontal="center" vertical="center"/>
    </xf>
    <xf numFmtId="0" fontId="61" fillId="0" borderId="32" xfId="90" applyFont="1" applyBorder="1" applyAlignment="1">
      <alignment horizontal="center" vertical="center"/>
    </xf>
    <xf numFmtId="0" fontId="61" fillId="0" borderId="14" xfId="90" applyFont="1" applyBorder="1" applyAlignment="1">
      <alignment horizontal="center" vertical="center"/>
    </xf>
    <xf numFmtId="0" fontId="61" fillId="0" borderId="15" xfId="90" applyFont="1" applyBorder="1" applyAlignment="1">
      <alignment horizontal="center" vertical="center"/>
    </xf>
    <xf numFmtId="0" fontId="61" fillId="0" borderId="17" xfId="90" applyFont="1" applyBorder="1" applyAlignment="1">
      <alignment horizontal="center" vertical="center"/>
    </xf>
    <xf numFmtId="0" fontId="61" fillId="0" borderId="31" xfId="90" applyFont="1" applyBorder="1" applyAlignment="1">
      <alignment horizontal="center" vertical="center"/>
    </xf>
    <xf numFmtId="0" fontId="61" fillId="0" borderId="16" xfId="90" applyFont="1" applyBorder="1" applyAlignment="1">
      <alignment horizontal="center" vertical="center"/>
    </xf>
    <xf numFmtId="0" fontId="61" fillId="0" borderId="30" xfId="90" applyFont="1" applyBorder="1" applyAlignment="1">
      <alignment horizontal="center" vertical="center"/>
    </xf>
    <xf numFmtId="0" fontId="61" fillId="0" borderId="101" xfId="90" applyFont="1" applyBorder="1" applyAlignment="1">
      <alignment horizontal="center" vertical="center"/>
    </xf>
    <xf numFmtId="0" fontId="61" fillId="0" borderId="102" xfId="90" applyFont="1" applyBorder="1" applyAlignment="1">
      <alignment horizontal="center" vertical="center"/>
    </xf>
    <xf numFmtId="0" fontId="61" fillId="0" borderId="50" xfId="90" applyFont="1" applyBorder="1" applyAlignment="1">
      <alignment horizontal="center" vertical="center"/>
    </xf>
    <xf numFmtId="43" fontId="61" fillId="0" borderId="101" xfId="74" applyFont="1" applyBorder="1" applyAlignment="1">
      <alignment horizontal="center" vertical="center"/>
    </xf>
    <xf numFmtId="43" fontId="61" fillId="0" borderId="50" xfId="74" applyFont="1" applyBorder="1" applyAlignment="1">
      <alignment horizontal="center" vertical="center"/>
    </xf>
    <xf numFmtId="0" fontId="61" fillId="0" borderId="41" xfId="90" applyFont="1" applyBorder="1" applyAlignment="1">
      <alignment horizontal="center" vertical="center"/>
    </xf>
    <xf numFmtId="0" fontId="61" fillId="0" borderId="42" xfId="90" applyFont="1" applyBorder="1" applyAlignment="1">
      <alignment horizontal="center" vertical="center"/>
    </xf>
    <xf numFmtId="0" fontId="61" fillId="0" borderId="43" xfId="90" applyFont="1" applyBorder="1" applyAlignment="1">
      <alignment horizontal="center" vertical="center"/>
    </xf>
    <xf numFmtId="0" fontId="60" fillId="0" borderId="17" xfId="0" applyFont="1" applyBorder="1" applyAlignment="1">
      <alignment vertical="center"/>
    </xf>
    <xf numFmtId="0" fontId="61" fillId="0" borderId="39" xfId="0" applyFont="1" applyBorder="1" applyAlignment="1">
      <alignment horizontal="center" vertical="center"/>
    </xf>
    <xf numFmtId="0" fontId="61" fillId="0" borderId="96" xfId="0" applyFont="1" applyBorder="1" applyAlignment="1">
      <alignment horizontal="center" vertical="center"/>
    </xf>
    <xf numFmtId="0" fontId="61" fillId="0" borderId="40" xfId="0" applyFont="1" applyBorder="1" applyAlignment="1">
      <alignment horizontal="center" vertical="center"/>
    </xf>
    <xf numFmtId="0" fontId="61" fillId="0" borderId="18" xfId="0" applyFont="1" applyFill="1" applyBorder="1" applyAlignment="1">
      <alignment horizontal="center" vertical="center"/>
    </xf>
    <xf numFmtId="0" fontId="61" fillId="0" borderId="32" xfId="0" applyFont="1" applyFill="1" applyBorder="1" applyAlignment="1">
      <alignment horizontal="center" vertical="center"/>
    </xf>
    <xf numFmtId="0" fontId="61" fillId="0" borderId="41" xfId="0" applyFont="1" applyFill="1" applyBorder="1" applyAlignment="1">
      <alignment horizontal="center" vertical="center"/>
    </xf>
    <xf numFmtId="0" fontId="61" fillId="0" borderId="42" xfId="0" applyFont="1" applyFill="1" applyBorder="1" applyAlignment="1">
      <alignment horizontal="center" vertical="center"/>
    </xf>
    <xf numFmtId="0" fontId="61" fillId="0" borderId="43" xfId="0" applyFont="1" applyFill="1" applyBorder="1" applyAlignment="1">
      <alignment horizontal="center" vertical="center"/>
    </xf>
    <xf numFmtId="0" fontId="61" fillId="0" borderId="14" xfId="0" applyFont="1" applyFill="1" applyBorder="1" applyAlignment="1">
      <alignment horizontal="center" vertical="center"/>
    </xf>
    <xf numFmtId="0" fontId="61" fillId="0" borderId="15" xfId="0" applyFont="1" applyFill="1" applyBorder="1" applyAlignment="1">
      <alignment horizontal="center" vertical="center"/>
    </xf>
    <xf numFmtId="0" fontId="61" fillId="0" borderId="30" xfId="0" applyFont="1" applyFill="1" applyBorder="1" applyAlignment="1">
      <alignment horizontal="center" vertical="center"/>
    </xf>
    <xf numFmtId="43" fontId="61" fillId="0" borderId="14" xfId="47" applyFont="1" applyFill="1" applyBorder="1" applyAlignment="1">
      <alignment horizontal="center" vertical="center"/>
    </xf>
    <xf numFmtId="43" fontId="61" fillId="0" borderId="15" xfId="47" applyFont="1" applyFill="1" applyBorder="1" applyAlignment="1">
      <alignment horizontal="center" vertical="center"/>
    </xf>
    <xf numFmtId="0" fontId="61" fillId="0" borderId="31" xfId="0" applyFont="1" applyFill="1" applyBorder="1" applyAlignment="1">
      <alignment horizontal="center" vertical="center"/>
    </xf>
    <xf numFmtId="0" fontId="61" fillId="0" borderId="41" xfId="0" applyFont="1" applyFill="1" applyBorder="1" applyAlignment="1">
      <alignment horizontal="left" vertical="center"/>
    </xf>
    <xf numFmtId="0" fontId="61" fillId="0" borderId="43" xfId="0" applyFont="1" applyFill="1" applyBorder="1" applyAlignment="1">
      <alignment horizontal="left" vertical="center"/>
    </xf>
    <xf numFmtId="0" fontId="61" fillId="0" borderId="39" xfId="0" applyFont="1" applyFill="1" applyBorder="1" applyAlignment="1">
      <alignment horizontal="center" vertical="center"/>
    </xf>
    <xf numFmtId="0" fontId="61" fillId="0" borderId="96" xfId="0" applyFont="1" applyFill="1" applyBorder="1" applyAlignment="1">
      <alignment horizontal="center" vertical="center"/>
    </xf>
    <xf numFmtId="0" fontId="61" fillId="0" borderId="40" xfId="0" applyFont="1" applyFill="1" applyBorder="1" applyAlignment="1">
      <alignment horizontal="center" vertical="center"/>
    </xf>
    <xf numFmtId="0" fontId="61" fillId="0" borderId="41" xfId="0" applyNumberFormat="1" applyFont="1" applyFill="1" applyBorder="1" applyAlignment="1">
      <alignment horizontal="left" vertical="center"/>
    </xf>
    <xf numFmtId="0" fontId="61" fillId="0" borderId="43" xfId="0" applyNumberFormat="1" applyFont="1" applyFill="1" applyBorder="1" applyAlignment="1">
      <alignment horizontal="left" vertical="center"/>
    </xf>
    <xf numFmtId="0" fontId="61" fillId="0" borderId="99" xfId="0" applyFont="1" applyBorder="1" applyAlignment="1">
      <alignment horizontal="center" vertical="center"/>
    </xf>
    <xf numFmtId="0" fontId="61" fillId="0" borderId="100" xfId="0" applyFont="1" applyBorder="1" applyAlignment="1">
      <alignment horizontal="center" vertical="center"/>
    </xf>
    <xf numFmtId="195" fontId="61" fillId="0" borderId="44" xfId="50" applyNumberFormat="1" applyFont="1" applyFill="1" applyBorder="1" applyAlignment="1" applyProtection="1">
      <alignment horizontal="center" vertical="center"/>
    </xf>
    <xf numFmtId="0" fontId="61" fillId="0" borderId="44" xfId="0" applyFont="1" applyBorder="1" applyAlignment="1">
      <alignment horizontal="center" vertical="center"/>
    </xf>
    <xf numFmtId="0" fontId="61" fillId="0" borderId="46" xfId="0" applyFont="1" applyBorder="1" applyAlignment="1">
      <alignment horizontal="center" vertical="center"/>
    </xf>
    <xf numFmtId="1" fontId="61" fillId="0" borderId="44" xfId="0" applyNumberFormat="1" applyFont="1" applyBorder="1" applyAlignment="1">
      <alignment horizontal="center" vertical="center"/>
    </xf>
    <xf numFmtId="1" fontId="61" fillId="0" borderId="46" xfId="0" applyNumberFormat="1" applyFont="1" applyBorder="1" applyAlignment="1">
      <alignment horizontal="center" vertical="center"/>
    </xf>
    <xf numFmtId="0" fontId="61" fillId="0" borderId="105" xfId="0" applyFont="1" applyBorder="1" applyAlignment="1">
      <alignment horizontal="center" vertical="center"/>
    </xf>
    <xf numFmtId="0" fontId="61" fillId="0" borderId="61" xfId="0" applyFont="1" applyBorder="1" applyAlignment="1">
      <alignment horizontal="center" vertical="center"/>
    </xf>
    <xf numFmtId="0" fontId="61" fillId="0" borderId="106" xfId="0" applyFont="1" applyBorder="1" applyAlignment="1">
      <alignment horizontal="center" vertical="center"/>
    </xf>
    <xf numFmtId="0" fontId="61" fillId="0" borderId="107" xfId="0" applyFont="1" applyBorder="1" applyAlignment="1">
      <alignment horizontal="center" vertical="center"/>
    </xf>
    <xf numFmtId="0" fontId="61" fillId="0" borderId="0" xfId="0" applyFont="1" applyBorder="1" applyAlignment="1">
      <alignment vertical="center"/>
    </xf>
    <xf numFmtId="0" fontId="61" fillId="0" borderId="42" xfId="0" applyFont="1" applyFill="1" applyBorder="1" applyAlignment="1">
      <alignment horizontal="left" vertical="center"/>
    </xf>
    <xf numFmtId="43" fontId="61" fillId="0" borderId="14" xfId="47" applyNumberFormat="1" applyFont="1" applyFill="1" applyBorder="1" applyAlignment="1">
      <alignment horizontal="center" vertical="center"/>
    </xf>
    <xf numFmtId="43" fontId="61" fillId="0" borderId="15" xfId="47" applyNumberFormat="1" applyFont="1" applyFill="1" applyBorder="1" applyAlignment="1">
      <alignment horizontal="center" vertical="center"/>
    </xf>
    <xf numFmtId="0" fontId="61" fillId="0" borderId="49" xfId="98" applyFont="1" applyFill="1" applyBorder="1" applyAlignment="1">
      <alignment horizontal="center" vertical="center"/>
    </xf>
    <xf numFmtId="0" fontId="61" fillId="0" borderId="16" xfId="98" applyFont="1" applyFill="1" applyBorder="1" applyAlignment="1">
      <alignment horizontal="center" vertical="center"/>
    </xf>
    <xf numFmtId="0" fontId="61" fillId="0" borderId="18" xfId="98" applyFont="1" applyFill="1" applyBorder="1" applyAlignment="1">
      <alignment horizontal="center" vertical="center"/>
    </xf>
    <xf numFmtId="0" fontId="61" fillId="0" borderId="30" xfId="98" applyFont="1" applyFill="1" applyBorder="1" applyAlignment="1">
      <alignment horizontal="center" vertical="center"/>
    </xf>
    <xf numFmtId="0" fontId="61" fillId="0" borderId="32" xfId="98" applyFont="1" applyFill="1" applyBorder="1" applyAlignment="1">
      <alignment horizontal="center" vertical="center"/>
    </xf>
    <xf numFmtId="0" fontId="61" fillId="0" borderId="41" xfId="98" applyFont="1" applyFill="1" applyBorder="1" applyAlignment="1">
      <alignment horizontal="left" vertical="center"/>
    </xf>
    <xf numFmtId="0" fontId="61" fillId="0" borderId="43" xfId="98" applyFont="1" applyFill="1" applyBorder="1" applyAlignment="1">
      <alignment horizontal="left" vertical="center"/>
    </xf>
    <xf numFmtId="0" fontId="61" fillId="0" borderId="17" xfId="0" applyFont="1" applyFill="1" applyBorder="1" applyAlignment="1">
      <alignment horizontal="left" vertical="center"/>
    </xf>
    <xf numFmtId="43" fontId="61" fillId="0" borderId="101" xfId="86" applyFont="1" applyBorder="1" applyAlignment="1">
      <alignment horizontal="center" vertical="center"/>
    </xf>
    <xf numFmtId="43" fontId="61" fillId="0" borderId="50" xfId="86" applyFont="1" applyBorder="1" applyAlignment="1">
      <alignment horizontal="center" vertical="center"/>
    </xf>
    <xf numFmtId="0" fontId="69" fillId="0" borderId="17" xfId="0" applyFont="1" applyBorder="1"/>
    <xf numFmtId="0" fontId="69" fillId="0" borderId="18" xfId="0" applyFont="1" applyBorder="1"/>
    <xf numFmtId="0" fontId="69" fillId="0" borderId="30" xfId="0" applyFont="1" applyBorder="1"/>
    <xf numFmtId="0" fontId="69" fillId="0" borderId="31" xfId="0" applyFont="1" applyBorder="1"/>
    <xf numFmtId="0" fontId="69" fillId="0" borderId="32" xfId="0" applyFont="1" applyBorder="1"/>
    <xf numFmtId="0" fontId="91" fillId="0" borderId="39" xfId="0" applyFont="1" applyFill="1" applyBorder="1" applyAlignment="1">
      <alignment horizontal="right" vertical="center"/>
    </xf>
    <xf numFmtId="0" fontId="91" fillId="0" borderId="96" xfId="0" applyFont="1" applyFill="1" applyBorder="1" applyAlignment="1">
      <alignment horizontal="right" vertical="center"/>
    </xf>
    <xf numFmtId="0" fontId="91" fillId="0" borderId="40" xfId="0" applyFont="1" applyFill="1" applyBorder="1" applyAlignment="1">
      <alignment horizontal="right" vertical="center"/>
    </xf>
    <xf numFmtId="0" fontId="51" fillId="0" borderId="0" xfId="0" applyFont="1" applyAlignment="1">
      <alignment horizontal="left" vertical="center"/>
    </xf>
    <xf numFmtId="0" fontId="91" fillId="0" borderId="101" xfId="0" applyFont="1" applyFill="1" applyBorder="1" applyAlignment="1">
      <alignment horizontal="center" vertical="center"/>
    </xf>
    <xf numFmtId="0" fontId="91" fillId="0" borderId="102" xfId="0" applyFont="1" applyFill="1" applyBorder="1" applyAlignment="1">
      <alignment horizontal="center" vertical="center"/>
    </xf>
    <xf numFmtId="0" fontId="91" fillId="0" borderId="50" xfId="0" applyFont="1" applyFill="1" applyBorder="1" applyAlignment="1">
      <alignment horizontal="center" vertical="center"/>
    </xf>
    <xf numFmtId="0" fontId="78" fillId="0" borderId="0" xfId="0" applyFont="1" applyAlignment="1">
      <alignment horizontal="left" vertical="center"/>
    </xf>
    <xf numFmtId="0" fontId="79" fillId="0" borderId="0" xfId="0" applyFont="1" applyAlignment="1">
      <alignment horizontal="left" vertical="center"/>
    </xf>
    <xf numFmtId="0" fontId="79" fillId="0" borderId="31" xfId="0" applyFont="1" applyBorder="1" applyAlignment="1">
      <alignment vertical="center"/>
    </xf>
    <xf numFmtId="0" fontId="61" fillId="0" borderId="25" xfId="0" applyFont="1" applyFill="1" applyBorder="1" applyAlignment="1">
      <alignment horizontal="center" vertical="center"/>
    </xf>
    <xf numFmtId="0" fontId="79" fillId="0" borderId="0" xfId="0" applyFont="1" applyAlignment="1">
      <alignment vertical="center"/>
    </xf>
    <xf numFmtId="0" fontId="60" fillId="0" borderId="24" xfId="0" applyFont="1" applyFill="1" applyBorder="1" applyAlignment="1">
      <alignment horizontal="center" vertical="center"/>
    </xf>
    <xf numFmtId="0" fontId="60" fillId="0" borderId="25" xfId="0" applyFont="1" applyFill="1" applyBorder="1" applyAlignment="1">
      <alignment horizontal="center" vertical="center"/>
    </xf>
    <xf numFmtId="0" fontId="60" fillId="0" borderId="26" xfId="0" applyFont="1" applyFill="1" applyBorder="1" applyAlignment="1">
      <alignment horizontal="center" vertical="center"/>
    </xf>
    <xf numFmtId="0" fontId="60" fillId="0" borderId="39" xfId="0" applyFont="1" applyFill="1" applyBorder="1" applyAlignment="1">
      <alignment horizontal="center" vertical="center"/>
    </xf>
    <xf numFmtId="0" fontId="60" fillId="0" borderId="96" xfId="0" applyFont="1" applyFill="1" applyBorder="1" applyAlignment="1">
      <alignment horizontal="center" vertical="center"/>
    </xf>
    <xf numFmtId="0" fontId="60" fillId="0" borderId="40" xfId="0" applyFont="1" applyFill="1" applyBorder="1" applyAlignment="1">
      <alignment horizontal="center" vertical="center"/>
    </xf>
    <xf numFmtId="0" fontId="44" fillId="0" borderId="78" xfId="63" applyFont="1" applyBorder="1" applyAlignment="1">
      <alignment horizontal="center"/>
    </xf>
    <xf numFmtId="0" fontId="44" fillId="0" borderId="79" xfId="63" applyFont="1" applyBorder="1" applyAlignment="1">
      <alignment horizontal="center"/>
    </xf>
    <xf numFmtId="0" fontId="44" fillId="28" borderId="76" xfId="63" applyFont="1" applyFill="1" applyBorder="1" applyAlignment="1">
      <alignment horizontal="center"/>
    </xf>
    <xf numFmtId="0" fontId="44" fillId="28" borderId="69" xfId="63" applyFont="1" applyFill="1" applyBorder="1" applyAlignment="1">
      <alignment horizontal="center"/>
    </xf>
    <xf numFmtId="0" fontId="44" fillId="0" borderId="76" xfId="63" applyFont="1" applyBorder="1" applyAlignment="1">
      <alignment horizontal="center"/>
    </xf>
    <xf numFmtId="0" fontId="44" fillId="0" borderId="69" xfId="63" applyFont="1" applyBorder="1" applyAlignment="1">
      <alignment horizontal="center"/>
    </xf>
    <xf numFmtId="0" fontId="44" fillId="28" borderId="108" xfId="63" applyFont="1" applyFill="1" applyBorder="1" applyAlignment="1">
      <alignment horizontal="center"/>
    </xf>
    <xf numFmtId="0" fontId="44" fillId="28" borderId="88" xfId="63" applyFont="1" applyFill="1" applyBorder="1" applyAlignment="1">
      <alignment horizontal="center"/>
    </xf>
  </cellXfs>
  <cellStyles count="116">
    <cellStyle name="0,0_x000d__x000a_NA_x000d__x000a_" xfId="1" xr:uid="{00000000-0005-0000-0000-000000000000}"/>
    <cellStyle name="20% - Accent1" xfId="2" xr:uid="{00000000-0005-0000-0000-000001000000}"/>
    <cellStyle name="20% - Accent2" xfId="3" xr:uid="{00000000-0005-0000-0000-000002000000}"/>
    <cellStyle name="20% - Accent3" xfId="4" xr:uid="{00000000-0005-0000-0000-000003000000}"/>
    <cellStyle name="20% - Accent4" xfId="5" xr:uid="{00000000-0005-0000-0000-000004000000}"/>
    <cellStyle name="20% - Accent5" xfId="6" xr:uid="{00000000-0005-0000-0000-000005000000}"/>
    <cellStyle name="20% - Accent6" xfId="7" xr:uid="{00000000-0005-0000-0000-000006000000}"/>
    <cellStyle name="20% - ส่วนที่ถูกเน้น1" xfId="8" builtinId="30" customBuiltin="1"/>
    <cellStyle name="20% - ส่วนที่ถูกเน้น2" xfId="9" builtinId="34" customBuiltin="1"/>
    <cellStyle name="20% - ส่วนที่ถูกเน้น3" xfId="10" builtinId="38" customBuiltin="1"/>
    <cellStyle name="20% - ส่วนที่ถูกเน้น4" xfId="11" builtinId="42" customBuiltin="1"/>
    <cellStyle name="20% - ส่วนที่ถูกเน้น5" xfId="12" builtinId="46" customBuiltin="1"/>
    <cellStyle name="20% - ส่วนที่ถูกเน้น6" xfId="13" builtinId="50" customBuiltin="1"/>
    <cellStyle name="40% - Accent1" xfId="14" xr:uid="{00000000-0005-0000-0000-00000D000000}"/>
    <cellStyle name="40% - Accent2" xfId="15" xr:uid="{00000000-0005-0000-0000-00000E000000}"/>
    <cellStyle name="40% - Accent3" xfId="16" xr:uid="{00000000-0005-0000-0000-00000F000000}"/>
    <cellStyle name="40% - Accent4" xfId="17" xr:uid="{00000000-0005-0000-0000-000010000000}"/>
    <cellStyle name="40% - Accent5" xfId="18" xr:uid="{00000000-0005-0000-0000-000011000000}"/>
    <cellStyle name="40% - Accent6" xfId="19" xr:uid="{00000000-0005-0000-0000-000012000000}"/>
    <cellStyle name="40% - ส่วนที่ถูกเน้น1" xfId="20" builtinId="31" customBuiltin="1"/>
    <cellStyle name="40% - ส่วนที่ถูกเน้น2" xfId="21" builtinId="35" customBuiltin="1"/>
    <cellStyle name="40% - ส่วนที่ถูกเน้น3" xfId="22" builtinId="39" customBuiltin="1"/>
    <cellStyle name="40% - ส่วนที่ถูกเน้น4" xfId="23" builtinId="43" customBuiltin="1"/>
    <cellStyle name="40% - ส่วนที่ถูกเน้น5" xfId="24" builtinId="47" customBuiltin="1"/>
    <cellStyle name="40% - ส่วนที่ถูกเน้น6" xfId="25" builtinId="51" customBuiltin="1"/>
    <cellStyle name="60% - Accent1" xfId="26" xr:uid="{00000000-0005-0000-0000-000019000000}"/>
    <cellStyle name="60% - Accent2" xfId="27" xr:uid="{00000000-0005-0000-0000-00001A000000}"/>
    <cellStyle name="60% - Accent3" xfId="28" xr:uid="{00000000-0005-0000-0000-00001B000000}"/>
    <cellStyle name="60% - Accent4" xfId="29" xr:uid="{00000000-0005-0000-0000-00001C000000}"/>
    <cellStyle name="60% - Accent5" xfId="30" xr:uid="{00000000-0005-0000-0000-00001D000000}"/>
    <cellStyle name="60% - Accent6" xfId="31" xr:uid="{00000000-0005-0000-0000-00001E000000}"/>
    <cellStyle name="60% - ส่วนที่ถูกเน้น1" xfId="32" builtinId="32" customBuiltin="1"/>
    <cellStyle name="60% - ส่วนที่ถูกเน้น2" xfId="33" builtinId="36" customBuiltin="1"/>
    <cellStyle name="60% - ส่วนที่ถูกเน้น3" xfId="34" builtinId="40" customBuiltin="1"/>
    <cellStyle name="60% - ส่วนที่ถูกเน้น4" xfId="35" builtinId="44" customBuiltin="1"/>
    <cellStyle name="60% - ส่วนที่ถูกเน้น5" xfId="36" builtinId="48" customBuiltin="1"/>
    <cellStyle name="60% - ส่วนที่ถูกเน้น6" xfId="37" builtinId="52" customBuiltin="1"/>
    <cellStyle name="Accent1" xfId="38" xr:uid="{00000000-0005-0000-0000-000025000000}"/>
    <cellStyle name="Accent2" xfId="39" xr:uid="{00000000-0005-0000-0000-000026000000}"/>
    <cellStyle name="Accent3" xfId="40" xr:uid="{00000000-0005-0000-0000-000027000000}"/>
    <cellStyle name="Accent4" xfId="41" xr:uid="{00000000-0005-0000-0000-000028000000}"/>
    <cellStyle name="Accent5" xfId="42" xr:uid="{00000000-0005-0000-0000-000029000000}"/>
    <cellStyle name="Accent6" xfId="43" xr:uid="{00000000-0005-0000-0000-00002A000000}"/>
    <cellStyle name="Bad" xfId="44" xr:uid="{00000000-0005-0000-0000-00002B000000}"/>
    <cellStyle name="Calculation" xfId="45" xr:uid="{00000000-0005-0000-0000-00002C000000}"/>
    <cellStyle name="Check Cell" xfId="46" xr:uid="{00000000-0005-0000-0000-00002D000000}"/>
    <cellStyle name="Comma 2" xfId="47" xr:uid="{00000000-0005-0000-0000-00002E000000}"/>
    <cellStyle name="Comma 3" xfId="48" xr:uid="{00000000-0005-0000-0000-00002F000000}"/>
    <cellStyle name="Comma 4" xfId="49" xr:uid="{00000000-0005-0000-0000-000030000000}"/>
    <cellStyle name="Comma 5" xfId="50" xr:uid="{00000000-0005-0000-0000-000031000000}"/>
    <cellStyle name="Comma 5 2" xfId="51" xr:uid="{00000000-0005-0000-0000-000032000000}"/>
    <cellStyle name="Explanatory Text" xfId="52" xr:uid="{00000000-0005-0000-0000-000033000000}"/>
    <cellStyle name="Good" xfId="53" xr:uid="{00000000-0005-0000-0000-000034000000}"/>
    <cellStyle name="Heading 1" xfId="54" xr:uid="{00000000-0005-0000-0000-000035000000}"/>
    <cellStyle name="Heading 2" xfId="55" xr:uid="{00000000-0005-0000-0000-000036000000}"/>
    <cellStyle name="Heading 3" xfId="56" xr:uid="{00000000-0005-0000-0000-000037000000}"/>
    <cellStyle name="Heading 4" xfId="57" xr:uid="{00000000-0005-0000-0000-000038000000}"/>
    <cellStyle name="Input" xfId="58" xr:uid="{00000000-0005-0000-0000-000039000000}"/>
    <cellStyle name="Linked Cell" xfId="59" xr:uid="{00000000-0005-0000-0000-00003A000000}"/>
    <cellStyle name="Neutral" xfId="60" xr:uid="{00000000-0005-0000-0000-00003B000000}"/>
    <cellStyle name="Normal 2" xfId="61" xr:uid="{00000000-0005-0000-0000-00003C000000}"/>
    <cellStyle name="Normal 3" xfId="62" xr:uid="{00000000-0005-0000-0000-00003D000000}"/>
    <cellStyle name="Normal 5" xfId="63" xr:uid="{00000000-0005-0000-0000-00003E000000}"/>
    <cellStyle name="Note" xfId="64" xr:uid="{00000000-0005-0000-0000-00003F000000}"/>
    <cellStyle name="Output" xfId="65" xr:uid="{00000000-0005-0000-0000-000040000000}"/>
    <cellStyle name="Title" xfId="66" xr:uid="{00000000-0005-0000-0000-000041000000}"/>
    <cellStyle name="Total" xfId="67" xr:uid="{00000000-0005-0000-0000-000042000000}"/>
    <cellStyle name="Warning Text" xfId="68" xr:uid="{00000000-0005-0000-0000-000043000000}"/>
    <cellStyle name="การคำนวณ" xfId="69" builtinId="22" customBuiltin="1"/>
    <cellStyle name="ข้อความเตือน" xfId="70" builtinId="11" customBuiltin="1"/>
    <cellStyle name="ข้อความอธิบาย" xfId="71" builtinId="53" customBuiltin="1"/>
    <cellStyle name="เครื่องหมายจุลภาค 10" xfId="72" xr:uid="{00000000-0005-0000-0000-000047000000}"/>
    <cellStyle name="เครื่องหมายจุลภาค 11" xfId="73" xr:uid="{00000000-0005-0000-0000-000048000000}"/>
    <cellStyle name="เครื่องหมายจุลภาค 2" xfId="74" xr:uid="{00000000-0005-0000-0000-000049000000}"/>
    <cellStyle name="เครื่องหมายจุลภาค 2 2" xfId="75" xr:uid="{00000000-0005-0000-0000-00004A000000}"/>
    <cellStyle name="เครื่องหมายจุลภาค 2 3" xfId="76" xr:uid="{00000000-0005-0000-0000-00004B000000}"/>
    <cellStyle name="เครื่องหมายจุลภาค 3" xfId="77" xr:uid="{00000000-0005-0000-0000-00004C000000}"/>
    <cellStyle name="เครื่องหมายจุลภาค 3 2" xfId="78" xr:uid="{00000000-0005-0000-0000-00004D000000}"/>
    <cellStyle name="เครื่องหมายจุลภาค 4" xfId="79" xr:uid="{00000000-0005-0000-0000-00004E000000}"/>
    <cellStyle name="เครื่องหมายจุลภาค 5" xfId="80" xr:uid="{00000000-0005-0000-0000-00004F000000}"/>
    <cellStyle name="เครื่องหมายจุลภาค 6" xfId="81" xr:uid="{00000000-0005-0000-0000-000050000000}"/>
    <cellStyle name="เครื่องหมายจุลภาค 7" xfId="82" xr:uid="{00000000-0005-0000-0000-000051000000}"/>
    <cellStyle name="เครื่องหมายจุลภาค 8" xfId="83" xr:uid="{00000000-0005-0000-0000-000052000000}"/>
    <cellStyle name="เครื่องหมายจุลภาค 9" xfId="84" xr:uid="{00000000-0005-0000-0000-000053000000}"/>
    <cellStyle name="จุลภาค" xfId="85" builtinId="3"/>
    <cellStyle name="จุลภาค 2" xfId="86" xr:uid="{00000000-0005-0000-0000-000055000000}"/>
    <cellStyle name="ชื่อเรื่อง" xfId="87" builtinId="15" customBuiltin="1"/>
    <cellStyle name="เซลล์ตรวจสอบ" xfId="88" builtinId="23" customBuiltin="1"/>
    <cellStyle name="ดี" xfId="89" builtinId="26" customBuiltin="1"/>
    <cellStyle name="ปกติ" xfId="0" builtinId="0"/>
    <cellStyle name="ปกติ 2" xfId="90" xr:uid="{00000000-0005-0000-0000-00005A000000}"/>
    <cellStyle name="ปกติ 2 2" xfId="91" xr:uid="{00000000-0005-0000-0000-00005B000000}"/>
    <cellStyle name="ปกติ 3" xfId="92" xr:uid="{00000000-0005-0000-0000-00005C000000}"/>
    <cellStyle name="ปกติ 3 2" xfId="93" xr:uid="{00000000-0005-0000-0000-00005D000000}"/>
    <cellStyle name="ปกติ 4" xfId="94" xr:uid="{00000000-0005-0000-0000-00005E000000}"/>
    <cellStyle name="ปกติ 5" xfId="95" xr:uid="{00000000-0005-0000-0000-00005F000000}"/>
    <cellStyle name="ปกติ 6" xfId="96" xr:uid="{00000000-0005-0000-0000-000060000000}"/>
    <cellStyle name="ปกติ_ตารางสรุปค่าดำเนินการและค่าเสื่อมราคา" xfId="97" xr:uid="{00000000-0005-0000-0000-000061000000}"/>
    <cellStyle name="ปกติ_ปรับปรุงภูมิทัศน์" xfId="98" xr:uid="{00000000-0005-0000-0000-000062000000}"/>
    <cellStyle name="ป้อนค่า" xfId="99" builtinId="20" customBuiltin="1"/>
    <cellStyle name="ปานกลาง" xfId="100" builtinId="28" customBuiltin="1"/>
    <cellStyle name="เปอร์เซ็นต์ 4" xfId="101" xr:uid="{00000000-0005-0000-0000-000065000000}"/>
    <cellStyle name="ผลรวม" xfId="102" builtinId="25" customBuiltin="1"/>
    <cellStyle name="แย่" xfId="103" builtinId="27" customBuiltin="1"/>
    <cellStyle name="ส่วนที่ถูกเน้น1" xfId="104" builtinId="29" customBuiltin="1"/>
    <cellStyle name="ส่วนที่ถูกเน้น2" xfId="105" builtinId="33" customBuiltin="1"/>
    <cellStyle name="ส่วนที่ถูกเน้น3" xfId="106" builtinId="37" customBuiltin="1"/>
    <cellStyle name="ส่วนที่ถูกเน้น4" xfId="107" builtinId="41" customBuiltin="1"/>
    <cellStyle name="ส่วนที่ถูกเน้น5" xfId="108" builtinId="45" customBuiltin="1"/>
    <cellStyle name="ส่วนที่ถูกเน้น6" xfId="109" builtinId="49" customBuiltin="1"/>
    <cellStyle name="แสดงผล" xfId="110" builtinId="21" customBuiltin="1"/>
    <cellStyle name="หมายเหตุ" xfId="111" builtinId="10" customBuiltin="1"/>
    <cellStyle name="หัวเรื่อง 1" xfId="112" builtinId="16" customBuiltin="1"/>
    <cellStyle name="หัวเรื่อง 2" xfId="113" builtinId="17" customBuiltin="1"/>
    <cellStyle name="หัวเรื่อง 3" xfId="114" builtinId="18" customBuiltin="1"/>
    <cellStyle name="หัวเรื่อง 4" xfId="115" builtinId="19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styles" Target="styles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png"/><Relationship Id="rId3" Type="http://schemas.openxmlformats.org/officeDocument/2006/relationships/image" Target="../media/image9.png"/><Relationship Id="rId7" Type="http://schemas.openxmlformats.org/officeDocument/2006/relationships/image" Target="../media/image13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6" Type="http://schemas.openxmlformats.org/officeDocument/2006/relationships/image" Target="../media/image12.png"/><Relationship Id="rId5" Type="http://schemas.openxmlformats.org/officeDocument/2006/relationships/image" Target="../media/image11.png"/><Relationship Id="rId10" Type="http://schemas.openxmlformats.org/officeDocument/2006/relationships/image" Target="../media/image16.png"/><Relationship Id="rId4" Type="http://schemas.openxmlformats.org/officeDocument/2006/relationships/image" Target="../media/image10.png"/><Relationship Id="rId9" Type="http://schemas.openxmlformats.org/officeDocument/2006/relationships/image" Target="../media/image1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26</xdr:row>
      <xdr:rowOff>0</xdr:rowOff>
    </xdr:from>
    <xdr:to>
      <xdr:col>9</xdr:col>
      <xdr:colOff>1009650</xdr:colOff>
      <xdr:row>30</xdr:row>
      <xdr:rowOff>257175</xdr:rowOff>
    </xdr:to>
    <xdr:sp macro="" textlink="">
      <xdr:nvSpPr>
        <xdr:cNvPr id="2" name="กล่องข้อความ 1">
          <a:extLst>
            <a:ext uri="{FF2B5EF4-FFF2-40B4-BE49-F238E27FC236}">
              <a16:creationId xmlns:a16="http://schemas.microsoft.com/office/drawing/2014/main" id="{A260E707-5A44-42A1-B56E-2E0CA0773B00}"/>
            </a:ext>
          </a:extLst>
        </xdr:cNvPr>
        <xdr:cNvSpPr txBox="1"/>
      </xdr:nvSpPr>
      <xdr:spPr>
        <a:xfrm>
          <a:off x="19050" y="7296150"/>
          <a:ext cx="9124950" cy="13620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th-TH" sz="1100"/>
        </a:p>
        <a:p>
          <a:endParaRPr lang="th-TH" sz="1100">
            <a:latin typeface="TH SarabunIT๙" panose="020B0500040200020003" pitchFamily="34" charset="-34"/>
            <a:cs typeface="TH SarabunIT๙" panose="020B0500040200020003" pitchFamily="34" charset="-34"/>
          </a:endParaRPr>
        </a:p>
        <a:p>
          <a:endParaRPr lang="th-TH" sz="1600">
            <a:latin typeface="TH SarabunIT๙" panose="020B0500040200020003" pitchFamily="34" charset="-34"/>
            <a:cs typeface="TH SarabunIT๙" panose="020B0500040200020003" pitchFamily="34" charset="-34"/>
          </a:endParaRPr>
        </a:p>
        <a:p>
          <a:r>
            <a:rPr lang="th-TH" sz="1600">
              <a:latin typeface="TH SarabunIT๙" panose="020B0500040200020003" pitchFamily="34" charset="-34"/>
              <a:cs typeface="TH SarabunIT๙" panose="020B0500040200020003" pitchFamily="34" charset="-34"/>
            </a:rPr>
            <a:t>พ.ต.อ.		นาย	              พ.ต.อ.		พ.ต.ท.		พ.ต.ท.</a:t>
          </a:r>
        </a:p>
        <a:p>
          <a:r>
            <a:rPr lang="th-TH" sz="1600" baseline="0">
              <a:latin typeface="TH SarabunIT๙" panose="020B0500040200020003" pitchFamily="34" charset="-34"/>
              <a:cs typeface="TH SarabunIT๙" panose="020B0500040200020003" pitchFamily="34" charset="-34"/>
            </a:rPr>
            <a:t>         (ฐิติวัชร์ สุฐิติวนิช)	      (ธวิท นบนอบ)                   (เจษฎา  แสงสุรีย์) 	     (ธีรวิทย์ อินทรสุข)	            (อรุณ เจริญรักษ์)</a:t>
          </a:r>
        </a:p>
        <a:p>
          <a:r>
            <a:rPr lang="th-TH" sz="1600" baseline="0">
              <a:latin typeface="TH SarabunIT๙" panose="020B0500040200020003" pitchFamily="34" charset="-34"/>
              <a:cs typeface="TH SarabunIT๙" panose="020B0500040200020003" pitchFamily="34" charset="-34"/>
            </a:rPr>
            <a:t>          ประธานกรรมการ	          กรรมการ	        กรรมการ                                  กรรมการ	                  กรรมการ</a:t>
          </a:r>
          <a:endParaRPr lang="th-TH" sz="1600">
            <a:latin typeface="TH SarabunIT๙" panose="020B0500040200020003" pitchFamily="34" charset="-34"/>
            <a:cs typeface="TH SarabunIT๙" panose="020B0500040200020003" pitchFamily="34" charset="-34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26</xdr:row>
      <xdr:rowOff>57150</xdr:rowOff>
    </xdr:from>
    <xdr:to>
      <xdr:col>9</xdr:col>
      <xdr:colOff>1009650</xdr:colOff>
      <xdr:row>31</xdr:row>
      <xdr:rowOff>57150</xdr:rowOff>
    </xdr:to>
    <xdr:pic>
      <xdr:nvPicPr>
        <xdr:cNvPr id="4" name="รูปภาพ 3">
          <a:extLst>
            <a:ext uri="{FF2B5EF4-FFF2-40B4-BE49-F238E27FC236}">
              <a16:creationId xmlns:a16="http://schemas.microsoft.com/office/drawing/2014/main" id="{62B6B6FF-17EF-49B7-91E6-25E7903080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5" y="7353300"/>
          <a:ext cx="7515225" cy="13811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1190625</xdr:colOff>
      <xdr:row>13</xdr:row>
      <xdr:rowOff>31750</xdr:rowOff>
    </xdr:from>
    <xdr:to>
      <xdr:col>9</xdr:col>
      <xdr:colOff>889000</xdr:colOff>
      <xdr:row>18</xdr:row>
      <xdr:rowOff>15875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1D4044BB-DB95-4594-959A-BCFCAD99E8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79625" y="4159250"/>
          <a:ext cx="8334375" cy="15716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84667</xdr:colOff>
      <xdr:row>18</xdr:row>
      <xdr:rowOff>116416</xdr:rowOff>
    </xdr:from>
    <xdr:to>
      <xdr:col>9</xdr:col>
      <xdr:colOff>190500</xdr:colOff>
      <xdr:row>22</xdr:row>
      <xdr:rowOff>275166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78AE859C-567D-4645-A2A6-934CD4B74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21834" y="6021916"/>
          <a:ext cx="9281583" cy="147108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285750</xdr:colOff>
      <xdr:row>13</xdr:row>
      <xdr:rowOff>285750</xdr:rowOff>
    </xdr:from>
    <xdr:to>
      <xdr:col>9</xdr:col>
      <xdr:colOff>1455965</xdr:colOff>
      <xdr:row>19</xdr:row>
      <xdr:rowOff>27214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F2B25480-712F-41FD-B62E-8CE04FD99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2821" y="4531179"/>
          <a:ext cx="10491108" cy="1700892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285751</xdr:colOff>
      <xdr:row>45</xdr:row>
      <xdr:rowOff>122465</xdr:rowOff>
    </xdr:from>
    <xdr:to>
      <xdr:col>9</xdr:col>
      <xdr:colOff>91361</xdr:colOff>
      <xdr:row>49</xdr:row>
      <xdr:rowOff>181801</xdr:rowOff>
    </xdr:to>
    <xdr:pic>
      <xdr:nvPicPr>
        <xdr:cNvPr id="4" name="รูปภาพ 3">
          <a:extLst>
            <a:ext uri="{FF2B5EF4-FFF2-40B4-BE49-F238E27FC236}">
              <a16:creationId xmlns:a16="http://schemas.microsoft.com/office/drawing/2014/main" id="{72D8C2D3-A1FF-44CF-9E56-268B15994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2822" y="14818179"/>
          <a:ext cx="9126503" cy="1365622"/>
        </a:xfrm>
        <a:prstGeom prst="rect">
          <a:avLst/>
        </a:prstGeom>
      </xdr:spPr>
    </xdr:pic>
    <xdr:clientData/>
  </xdr:twoCellAnchor>
  <xdr:twoCellAnchor editAs="oneCell">
    <xdr:from>
      <xdr:col>1</xdr:col>
      <xdr:colOff>272143</xdr:colOff>
      <xdr:row>67</xdr:row>
      <xdr:rowOff>163285</xdr:rowOff>
    </xdr:from>
    <xdr:to>
      <xdr:col>9</xdr:col>
      <xdr:colOff>77753</xdr:colOff>
      <xdr:row>71</xdr:row>
      <xdr:rowOff>222622</xdr:rowOff>
    </xdr:to>
    <xdr:pic>
      <xdr:nvPicPr>
        <xdr:cNvPr id="5" name="รูปภาพ 4">
          <a:extLst>
            <a:ext uri="{FF2B5EF4-FFF2-40B4-BE49-F238E27FC236}">
              <a16:creationId xmlns:a16="http://schemas.microsoft.com/office/drawing/2014/main" id="{0D1FC75B-3968-4B09-AFE9-A247A7C536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9214" y="22043571"/>
          <a:ext cx="9126503" cy="1365622"/>
        </a:xfrm>
        <a:prstGeom prst="rect">
          <a:avLst/>
        </a:prstGeom>
      </xdr:spPr>
    </xdr:pic>
    <xdr:clientData/>
  </xdr:twoCellAnchor>
  <xdr:twoCellAnchor editAs="oneCell">
    <xdr:from>
      <xdr:col>1</xdr:col>
      <xdr:colOff>503464</xdr:colOff>
      <xdr:row>123</xdr:row>
      <xdr:rowOff>149679</xdr:rowOff>
    </xdr:from>
    <xdr:to>
      <xdr:col>9</xdr:col>
      <xdr:colOff>680356</xdr:colOff>
      <xdr:row>129</xdr:row>
      <xdr:rowOff>32123</xdr:rowOff>
    </xdr:to>
    <xdr:pic>
      <xdr:nvPicPr>
        <xdr:cNvPr id="15" name="รูปภาพ 14">
          <a:extLst>
            <a:ext uri="{FF2B5EF4-FFF2-40B4-BE49-F238E27FC236}">
              <a16:creationId xmlns:a16="http://schemas.microsoft.com/office/drawing/2014/main" id="{F81B720B-A652-4BF7-84D8-AB42FCFA6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20535" y="39991393"/>
          <a:ext cx="9497785" cy="1841872"/>
        </a:xfrm>
        <a:prstGeom prst="rect">
          <a:avLst/>
        </a:prstGeom>
      </xdr:spPr>
    </xdr:pic>
    <xdr:clientData/>
  </xdr:twoCellAnchor>
  <xdr:twoCellAnchor editAs="oneCell">
    <xdr:from>
      <xdr:col>1</xdr:col>
      <xdr:colOff>122464</xdr:colOff>
      <xdr:row>178</xdr:row>
      <xdr:rowOff>285750</xdr:rowOff>
    </xdr:from>
    <xdr:to>
      <xdr:col>9</xdr:col>
      <xdr:colOff>1415142</xdr:colOff>
      <xdr:row>184</xdr:row>
      <xdr:rowOff>13606</xdr:rowOff>
    </xdr:to>
    <xdr:pic>
      <xdr:nvPicPr>
        <xdr:cNvPr id="19" name="รูปภาพ 18">
          <a:extLst>
            <a:ext uri="{FF2B5EF4-FFF2-40B4-BE49-F238E27FC236}">
              <a16:creationId xmlns:a16="http://schemas.microsoft.com/office/drawing/2014/main" id="{799890AB-9A8E-4F06-813A-B5C3416D20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9535" y="57109179"/>
          <a:ext cx="10613571" cy="1687285"/>
        </a:xfrm>
        <a:prstGeom prst="rect">
          <a:avLst/>
        </a:prstGeom>
      </xdr:spPr>
    </xdr:pic>
    <xdr:clientData/>
  </xdr:twoCellAnchor>
  <xdr:twoCellAnchor editAs="oneCell">
    <xdr:from>
      <xdr:col>1</xdr:col>
      <xdr:colOff>272143</xdr:colOff>
      <xdr:row>205</xdr:row>
      <xdr:rowOff>81642</xdr:rowOff>
    </xdr:from>
    <xdr:to>
      <xdr:col>9</xdr:col>
      <xdr:colOff>476250</xdr:colOff>
      <xdr:row>210</xdr:row>
      <xdr:rowOff>27214</xdr:rowOff>
    </xdr:to>
    <xdr:pic>
      <xdr:nvPicPr>
        <xdr:cNvPr id="22" name="รูปภาพ 21">
          <a:extLst>
            <a:ext uri="{FF2B5EF4-FFF2-40B4-BE49-F238E27FC236}">
              <a16:creationId xmlns:a16="http://schemas.microsoft.com/office/drawing/2014/main" id="{659C79C9-847E-4A64-A957-13AFC1C4C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9214" y="65722499"/>
          <a:ext cx="9525000" cy="1578429"/>
        </a:xfrm>
        <a:prstGeom prst="rect">
          <a:avLst/>
        </a:prstGeom>
      </xdr:spPr>
    </xdr:pic>
    <xdr:clientData/>
  </xdr:twoCellAnchor>
  <xdr:twoCellAnchor editAs="oneCell">
    <xdr:from>
      <xdr:col>1</xdr:col>
      <xdr:colOff>244929</xdr:colOff>
      <xdr:row>256</xdr:row>
      <xdr:rowOff>13607</xdr:rowOff>
    </xdr:from>
    <xdr:to>
      <xdr:col>9</xdr:col>
      <xdr:colOff>56636</xdr:colOff>
      <xdr:row>260</xdr:row>
      <xdr:rowOff>304266</xdr:rowOff>
    </xdr:to>
    <xdr:pic>
      <xdr:nvPicPr>
        <xdr:cNvPr id="26" name="รูปภาพ 25">
          <a:extLst>
            <a:ext uri="{FF2B5EF4-FFF2-40B4-BE49-F238E27FC236}">
              <a16:creationId xmlns:a16="http://schemas.microsoft.com/office/drawing/2014/main" id="{C3B42767-C277-45FB-B88A-9E96837A6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0" y="81329893"/>
          <a:ext cx="9132600" cy="1596944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277</xdr:row>
      <xdr:rowOff>258535</xdr:rowOff>
    </xdr:from>
    <xdr:to>
      <xdr:col>9</xdr:col>
      <xdr:colOff>1537607</xdr:colOff>
      <xdr:row>283</xdr:row>
      <xdr:rowOff>86551</xdr:rowOff>
    </xdr:to>
    <xdr:pic>
      <xdr:nvPicPr>
        <xdr:cNvPr id="28" name="รูปภาพ 27">
          <a:extLst>
            <a:ext uri="{FF2B5EF4-FFF2-40B4-BE49-F238E27FC236}">
              <a16:creationId xmlns:a16="http://schemas.microsoft.com/office/drawing/2014/main" id="{494C8268-C0E6-43C9-8289-5E34B403E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34143" y="88432821"/>
          <a:ext cx="10341428" cy="1787444"/>
        </a:xfrm>
        <a:prstGeom prst="rect">
          <a:avLst/>
        </a:prstGeom>
      </xdr:spPr>
    </xdr:pic>
    <xdr:clientData/>
  </xdr:twoCellAnchor>
  <xdr:twoCellAnchor editAs="oneCell">
    <xdr:from>
      <xdr:col>1</xdr:col>
      <xdr:colOff>299357</xdr:colOff>
      <xdr:row>102</xdr:row>
      <xdr:rowOff>40821</xdr:rowOff>
    </xdr:from>
    <xdr:to>
      <xdr:col>9</xdr:col>
      <xdr:colOff>172029</xdr:colOff>
      <xdr:row>106</xdr:row>
      <xdr:rowOff>4908</xdr:rowOff>
    </xdr:to>
    <xdr:pic>
      <xdr:nvPicPr>
        <xdr:cNvPr id="7" name="รูปภาพ 6">
          <a:extLst>
            <a:ext uri="{FF2B5EF4-FFF2-40B4-BE49-F238E27FC236}">
              <a16:creationId xmlns:a16="http://schemas.microsoft.com/office/drawing/2014/main" id="{182D0380-BEE1-4134-96D5-EB97428CB1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16428" y="33351107"/>
          <a:ext cx="9193565" cy="1270372"/>
        </a:xfrm>
        <a:prstGeom prst="rect">
          <a:avLst/>
        </a:prstGeom>
      </xdr:spPr>
    </xdr:pic>
    <xdr:clientData/>
  </xdr:twoCellAnchor>
  <xdr:twoCellAnchor editAs="oneCell">
    <xdr:from>
      <xdr:col>1</xdr:col>
      <xdr:colOff>27215</xdr:colOff>
      <xdr:row>153</xdr:row>
      <xdr:rowOff>54428</xdr:rowOff>
    </xdr:from>
    <xdr:to>
      <xdr:col>9</xdr:col>
      <xdr:colOff>571500</xdr:colOff>
      <xdr:row>158</xdr:row>
      <xdr:rowOff>263442</xdr:rowOff>
    </xdr:to>
    <xdr:pic>
      <xdr:nvPicPr>
        <xdr:cNvPr id="8" name="รูปภาพ 7">
          <a:extLst>
            <a:ext uri="{FF2B5EF4-FFF2-40B4-BE49-F238E27FC236}">
              <a16:creationId xmlns:a16="http://schemas.microsoft.com/office/drawing/2014/main" id="{9849AD4B-817C-4BFB-9BF4-13AC788C9C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4286" y="50019857"/>
          <a:ext cx="9865178" cy="1841871"/>
        </a:xfrm>
        <a:prstGeom prst="rect">
          <a:avLst/>
        </a:prstGeom>
      </xdr:spPr>
    </xdr:pic>
    <xdr:clientData/>
  </xdr:twoCellAnchor>
  <xdr:twoCellAnchor editAs="oneCell">
    <xdr:from>
      <xdr:col>2</xdr:col>
      <xdr:colOff>435428</xdr:colOff>
      <xdr:row>235</xdr:row>
      <xdr:rowOff>176893</xdr:rowOff>
    </xdr:from>
    <xdr:to>
      <xdr:col>9</xdr:col>
      <xdr:colOff>825172</xdr:colOff>
      <xdr:row>239</xdr:row>
      <xdr:rowOff>236230</xdr:rowOff>
    </xdr:to>
    <xdr:pic>
      <xdr:nvPicPr>
        <xdr:cNvPr id="9" name="รูปภาพ 8">
          <a:extLst>
            <a:ext uri="{FF2B5EF4-FFF2-40B4-BE49-F238E27FC236}">
              <a16:creationId xmlns:a16="http://schemas.microsoft.com/office/drawing/2014/main" id="{95A857D9-1F0B-4DAD-B171-45B05FD845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69571" y="76594607"/>
          <a:ext cx="9193565" cy="136562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204106</xdr:colOff>
      <xdr:row>10</xdr:row>
      <xdr:rowOff>204107</xdr:rowOff>
    </xdr:from>
    <xdr:to>
      <xdr:col>9</xdr:col>
      <xdr:colOff>952499</xdr:colOff>
      <xdr:row>15</xdr:row>
      <xdr:rowOff>304265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99D98353-67BB-4FCB-8E8D-3BB521C16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49" y="3469821"/>
          <a:ext cx="9538607" cy="1733015"/>
        </a:xfrm>
        <a:prstGeom prst="rect">
          <a:avLst/>
        </a:prstGeom>
      </xdr:spPr>
    </xdr:pic>
    <xdr:clientData/>
  </xdr:twoCellAnchor>
  <xdr:twoCellAnchor editAs="oneCell">
    <xdr:from>
      <xdr:col>2</xdr:col>
      <xdr:colOff>1074965</xdr:colOff>
      <xdr:row>96</xdr:row>
      <xdr:rowOff>13606</xdr:rowOff>
    </xdr:from>
    <xdr:to>
      <xdr:col>9</xdr:col>
      <xdr:colOff>1417351</xdr:colOff>
      <xdr:row>100</xdr:row>
      <xdr:rowOff>72942</xdr:rowOff>
    </xdr:to>
    <xdr:pic>
      <xdr:nvPicPr>
        <xdr:cNvPr id="14" name="รูปภาพ 13">
          <a:extLst>
            <a:ext uri="{FF2B5EF4-FFF2-40B4-BE49-F238E27FC236}">
              <a16:creationId xmlns:a16="http://schemas.microsoft.com/office/drawing/2014/main" id="{38253E48-14F1-49FE-9F05-BB0D4DD9A8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09108" y="29405035"/>
          <a:ext cx="9132600" cy="1365622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381001</xdr:colOff>
      <xdr:row>168</xdr:row>
      <xdr:rowOff>27214</xdr:rowOff>
    </xdr:from>
    <xdr:to>
      <xdr:col>9</xdr:col>
      <xdr:colOff>206315</xdr:colOff>
      <xdr:row>172</xdr:row>
      <xdr:rowOff>86550</xdr:rowOff>
    </xdr:to>
    <xdr:pic>
      <xdr:nvPicPr>
        <xdr:cNvPr id="23" name="รูปภาพ 22">
          <a:extLst>
            <a:ext uri="{FF2B5EF4-FFF2-40B4-BE49-F238E27FC236}">
              <a16:creationId xmlns:a16="http://schemas.microsoft.com/office/drawing/2014/main" id="{6CE8A0A5-005F-4401-8B2F-49619DF30F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98072" y="50972357"/>
          <a:ext cx="9132600" cy="1365622"/>
        </a:xfrm>
        <a:prstGeom prst="rect">
          <a:avLst/>
        </a:prstGeom>
      </xdr:spPr>
    </xdr:pic>
    <xdr:clientData/>
  </xdr:twoCellAnchor>
  <xdr:twoCellAnchor editAs="oneCell">
    <xdr:from>
      <xdr:col>1</xdr:col>
      <xdr:colOff>408215</xdr:colOff>
      <xdr:row>215</xdr:row>
      <xdr:rowOff>258534</xdr:rowOff>
    </xdr:from>
    <xdr:to>
      <xdr:col>9</xdr:col>
      <xdr:colOff>233529</xdr:colOff>
      <xdr:row>219</xdr:row>
      <xdr:rowOff>317870</xdr:rowOff>
    </xdr:to>
    <xdr:pic>
      <xdr:nvPicPr>
        <xdr:cNvPr id="29" name="รูปภาพ 28">
          <a:extLst>
            <a:ext uri="{FF2B5EF4-FFF2-40B4-BE49-F238E27FC236}">
              <a16:creationId xmlns:a16="http://schemas.microsoft.com/office/drawing/2014/main" id="{37633F54-5407-4163-8630-038D883F80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5286" y="65572820"/>
          <a:ext cx="9132600" cy="1365622"/>
        </a:xfrm>
        <a:prstGeom prst="rect">
          <a:avLst/>
        </a:prstGeom>
      </xdr:spPr>
    </xdr:pic>
    <xdr:clientData/>
  </xdr:twoCellAnchor>
  <xdr:twoCellAnchor editAs="oneCell">
    <xdr:from>
      <xdr:col>1</xdr:col>
      <xdr:colOff>54428</xdr:colOff>
      <xdr:row>44</xdr:row>
      <xdr:rowOff>27215</xdr:rowOff>
    </xdr:from>
    <xdr:to>
      <xdr:col>9</xdr:col>
      <xdr:colOff>394607</xdr:colOff>
      <xdr:row>50</xdr:row>
      <xdr:rowOff>140980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55C0B849-65A3-425C-B4C6-4ECA2D7176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1499" y="14396358"/>
          <a:ext cx="9647465" cy="2073193"/>
        </a:xfrm>
        <a:prstGeom prst="rect">
          <a:avLst/>
        </a:prstGeom>
      </xdr:spPr>
    </xdr:pic>
    <xdr:clientData/>
  </xdr:twoCellAnchor>
  <xdr:twoCellAnchor editAs="oneCell">
    <xdr:from>
      <xdr:col>0</xdr:col>
      <xdr:colOff>394608</xdr:colOff>
      <xdr:row>72</xdr:row>
      <xdr:rowOff>27214</xdr:rowOff>
    </xdr:from>
    <xdr:to>
      <xdr:col>9</xdr:col>
      <xdr:colOff>938893</xdr:colOff>
      <xdr:row>77</xdr:row>
      <xdr:rowOff>277050</xdr:rowOff>
    </xdr:to>
    <xdr:pic>
      <xdr:nvPicPr>
        <xdr:cNvPr id="7" name="รูปภาพ 6">
          <a:extLst>
            <a:ext uri="{FF2B5EF4-FFF2-40B4-BE49-F238E27FC236}">
              <a16:creationId xmlns:a16="http://schemas.microsoft.com/office/drawing/2014/main" id="{3D7D190F-A170-4755-956C-B4D9AEF23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94608" y="23540357"/>
          <a:ext cx="10368642" cy="188269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122</xdr:row>
      <xdr:rowOff>27215</xdr:rowOff>
    </xdr:from>
    <xdr:to>
      <xdr:col>9</xdr:col>
      <xdr:colOff>1074965</xdr:colOff>
      <xdr:row>128</xdr:row>
      <xdr:rowOff>86551</xdr:rowOff>
    </xdr:to>
    <xdr:pic>
      <xdr:nvPicPr>
        <xdr:cNvPr id="11" name="รูปภาพ 10">
          <a:extLst>
            <a:ext uri="{FF2B5EF4-FFF2-40B4-BE49-F238E27FC236}">
              <a16:creationId xmlns:a16="http://schemas.microsoft.com/office/drawing/2014/main" id="{27AB05EB-3AAA-4099-84AB-FF991D81D9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7071" y="39868929"/>
          <a:ext cx="10382251" cy="2018765"/>
        </a:xfrm>
        <a:prstGeom prst="rect">
          <a:avLst/>
        </a:prstGeom>
      </xdr:spPr>
    </xdr:pic>
    <xdr:clientData/>
  </xdr:twoCellAnchor>
  <xdr:twoCellAnchor editAs="oneCell">
    <xdr:from>
      <xdr:col>1</xdr:col>
      <xdr:colOff>204107</xdr:colOff>
      <xdr:row>150</xdr:row>
      <xdr:rowOff>190500</xdr:rowOff>
    </xdr:from>
    <xdr:to>
      <xdr:col>9</xdr:col>
      <xdr:colOff>1306286</xdr:colOff>
      <xdr:row>155</xdr:row>
      <xdr:rowOff>209016</xdr:rowOff>
    </xdr:to>
    <xdr:pic>
      <xdr:nvPicPr>
        <xdr:cNvPr id="15" name="รูปภาพ 14">
          <a:extLst>
            <a:ext uri="{FF2B5EF4-FFF2-40B4-BE49-F238E27FC236}">
              <a16:creationId xmlns:a16="http://schemas.microsoft.com/office/drawing/2014/main" id="{D8323F3F-F60E-4FCE-B95A-7902A2CB5B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1178" y="49176214"/>
          <a:ext cx="10409465" cy="1651373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476251</xdr:colOff>
      <xdr:row>199</xdr:row>
      <xdr:rowOff>190499</xdr:rowOff>
    </xdr:from>
    <xdr:to>
      <xdr:col>9</xdr:col>
      <xdr:colOff>843643</xdr:colOff>
      <xdr:row>204</xdr:row>
      <xdr:rowOff>258535</xdr:rowOff>
    </xdr:to>
    <xdr:pic>
      <xdr:nvPicPr>
        <xdr:cNvPr id="24" name="รูปภาพ 23">
          <a:extLst>
            <a:ext uri="{FF2B5EF4-FFF2-40B4-BE49-F238E27FC236}">
              <a16:creationId xmlns:a16="http://schemas.microsoft.com/office/drawing/2014/main" id="{65104733-A1CB-4031-A7E6-9C85ECE87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1" y="65178213"/>
          <a:ext cx="10191749" cy="170089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68036</xdr:colOff>
      <xdr:row>16</xdr:row>
      <xdr:rowOff>54428</xdr:rowOff>
    </xdr:from>
    <xdr:to>
      <xdr:col>9</xdr:col>
      <xdr:colOff>190500</xdr:colOff>
      <xdr:row>20</xdr:row>
      <xdr:rowOff>304264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2BDDA29E-BA7C-41CC-BDCD-C6C437A0C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5107" y="5279571"/>
          <a:ext cx="9429750" cy="1556122"/>
        </a:xfrm>
        <a:prstGeom prst="rect">
          <a:avLst/>
        </a:prstGeom>
      </xdr:spPr>
    </xdr:pic>
    <xdr:clientData/>
  </xdr:twoCellAnchor>
  <xdr:twoCellAnchor editAs="oneCell">
    <xdr:from>
      <xdr:col>1</xdr:col>
      <xdr:colOff>408215</xdr:colOff>
      <xdr:row>39</xdr:row>
      <xdr:rowOff>40820</xdr:rowOff>
    </xdr:from>
    <xdr:to>
      <xdr:col>9</xdr:col>
      <xdr:colOff>557893</xdr:colOff>
      <xdr:row>44</xdr:row>
      <xdr:rowOff>13606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1DB7FB6C-30B5-451B-8546-92CEA23324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5286" y="12777106"/>
          <a:ext cx="9456964" cy="1605643"/>
        </a:xfrm>
        <a:prstGeom prst="rect">
          <a:avLst/>
        </a:prstGeom>
      </xdr:spPr>
    </xdr:pic>
    <xdr:clientData/>
  </xdr:twoCellAnchor>
  <xdr:twoCellAnchor editAs="oneCell">
    <xdr:from>
      <xdr:col>1</xdr:col>
      <xdr:colOff>462644</xdr:colOff>
      <xdr:row>70</xdr:row>
      <xdr:rowOff>244929</xdr:rowOff>
    </xdr:from>
    <xdr:to>
      <xdr:col>9</xdr:col>
      <xdr:colOff>707572</xdr:colOff>
      <xdr:row>74</xdr:row>
      <xdr:rowOff>244928</xdr:rowOff>
    </xdr:to>
    <xdr:pic>
      <xdr:nvPicPr>
        <xdr:cNvPr id="6" name="รูปภาพ 5">
          <a:extLst>
            <a:ext uri="{FF2B5EF4-FFF2-40B4-BE49-F238E27FC236}">
              <a16:creationId xmlns:a16="http://schemas.microsoft.com/office/drawing/2014/main" id="{E5456962-46F2-43F4-B685-33F1A7A1E8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79715" y="23104929"/>
          <a:ext cx="9552214" cy="1306285"/>
        </a:xfrm>
        <a:prstGeom prst="rect">
          <a:avLst/>
        </a:prstGeom>
      </xdr:spPr>
    </xdr:pic>
    <xdr:clientData/>
  </xdr:twoCellAnchor>
  <xdr:twoCellAnchor editAs="oneCell">
    <xdr:from>
      <xdr:col>1</xdr:col>
      <xdr:colOff>272143</xdr:colOff>
      <xdr:row>98</xdr:row>
      <xdr:rowOff>27213</xdr:rowOff>
    </xdr:from>
    <xdr:to>
      <xdr:col>9</xdr:col>
      <xdr:colOff>97457</xdr:colOff>
      <xdr:row>102</xdr:row>
      <xdr:rowOff>231320</xdr:rowOff>
    </xdr:to>
    <xdr:pic>
      <xdr:nvPicPr>
        <xdr:cNvPr id="8" name="รูปภาพ 7">
          <a:extLst>
            <a:ext uri="{FF2B5EF4-FFF2-40B4-BE49-F238E27FC236}">
              <a16:creationId xmlns:a16="http://schemas.microsoft.com/office/drawing/2014/main" id="{E0438B06-4222-4954-935A-4634976B6D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9214" y="32031213"/>
          <a:ext cx="9132600" cy="1510393"/>
        </a:xfrm>
        <a:prstGeom prst="rect">
          <a:avLst/>
        </a:prstGeom>
      </xdr:spPr>
    </xdr:pic>
    <xdr:clientData/>
  </xdr:twoCellAnchor>
  <xdr:twoCellAnchor editAs="oneCell">
    <xdr:from>
      <xdr:col>1</xdr:col>
      <xdr:colOff>421822</xdr:colOff>
      <xdr:row>118</xdr:row>
      <xdr:rowOff>244928</xdr:rowOff>
    </xdr:from>
    <xdr:to>
      <xdr:col>9</xdr:col>
      <xdr:colOff>54429</xdr:colOff>
      <xdr:row>124</xdr:row>
      <xdr:rowOff>136071</xdr:rowOff>
    </xdr:to>
    <xdr:pic>
      <xdr:nvPicPr>
        <xdr:cNvPr id="10" name="รูปภาพ 9">
          <a:extLst>
            <a:ext uri="{FF2B5EF4-FFF2-40B4-BE49-F238E27FC236}">
              <a16:creationId xmlns:a16="http://schemas.microsoft.com/office/drawing/2014/main" id="{DB552580-9AA1-41EA-B148-CE3D6D015C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8893" y="38780357"/>
          <a:ext cx="8939893" cy="1850571"/>
        </a:xfrm>
        <a:prstGeom prst="rect">
          <a:avLst/>
        </a:prstGeom>
      </xdr:spPr>
    </xdr:pic>
    <xdr:clientData/>
  </xdr:twoCellAnchor>
  <xdr:twoCellAnchor editAs="oneCell">
    <xdr:from>
      <xdr:col>0</xdr:col>
      <xdr:colOff>503464</xdr:colOff>
      <xdr:row>144</xdr:row>
      <xdr:rowOff>108856</xdr:rowOff>
    </xdr:from>
    <xdr:to>
      <xdr:col>8</xdr:col>
      <xdr:colOff>655350</xdr:colOff>
      <xdr:row>148</xdr:row>
      <xdr:rowOff>312964</xdr:rowOff>
    </xdr:to>
    <xdr:pic>
      <xdr:nvPicPr>
        <xdr:cNvPr id="12" name="รูปภาพ 11">
          <a:extLst>
            <a:ext uri="{FF2B5EF4-FFF2-40B4-BE49-F238E27FC236}">
              <a16:creationId xmlns:a16="http://schemas.microsoft.com/office/drawing/2014/main" id="{17827892-EF8A-4358-B02C-F313E26DD9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3464" y="47135142"/>
          <a:ext cx="9132600" cy="1510393"/>
        </a:xfrm>
        <a:prstGeom prst="rect">
          <a:avLst/>
        </a:prstGeom>
      </xdr:spPr>
    </xdr:pic>
    <xdr:clientData/>
  </xdr:twoCellAnchor>
  <xdr:twoCellAnchor editAs="oneCell">
    <xdr:from>
      <xdr:col>1</xdr:col>
      <xdr:colOff>217714</xdr:colOff>
      <xdr:row>171</xdr:row>
      <xdr:rowOff>176894</xdr:rowOff>
    </xdr:from>
    <xdr:to>
      <xdr:col>9</xdr:col>
      <xdr:colOff>43028</xdr:colOff>
      <xdr:row>175</xdr:row>
      <xdr:rowOff>236230</xdr:rowOff>
    </xdr:to>
    <xdr:pic>
      <xdr:nvPicPr>
        <xdr:cNvPr id="13" name="รูปภาพ 12">
          <a:extLst>
            <a:ext uri="{FF2B5EF4-FFF2-40B4-BE49-F238E27FC236}">
              <a16:creationId xmlns:a16="http://schemas.microsoft.com/office/drawing/2014/main" id="{9AFCDCB8-C88C-44B1-8F35-DA85A83ED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4785" y="56020608"/>
          <a:ext cx="9132600" cy="1365622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476251</xdr:colOff>
      <xdr:row>195</xdr:row>
      <xdr:rowOff>190499</xdr:rowOff>
    </xdr:from>
    <xdr:to>
      <xdr:col>9</xdr:col>
      <xdr:colOff>301565</xdr:colOff>
      <xdr:row>200</xdr:row>
      <xdr:rowOff>222622</xdr:rowOff>
    </xdr:to>
    <xdr:pic>
      <xdr:nvPicPr>
        <xdr:cNvPr id="14" name="รูปภาพ 13">
          <a:extLst>
            <a:ext uri="{FF2B5EF4-FFF2-40B4-BE49-F238E27FC236}">
              <a16:creationId xmlns:a16="http://schemas.microsoft.com/office/drawing/2014/main" id="{83299F27-8328-44F7-BA01-73056C7922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93322" y="63871928"/>
          <a:ext cx="9132600" cy="1664980"/>
        </a:xfrm>
        <a:prstGeom prst="rect">
          <a:avLst/>
        </a:prstGeom>
      </xdr:spPr>
    </xdr:pic>
    <xdr:clientData/>
  </xdr:twoCellAnchor>
  <xdr:twoCellAnchor editAs="oneCell">
    <xdr:from>
      <xdr:col>2</xdr:col>
      <xdr:colOff>68036</xdr:colOff>
      <xdr:row>225</xdr:row>
      <xdr:rowOff>122464</xdr:rowOff>
    </xdr:from>
    <xdr:to>
      <xdr:col>9</xdr:col>
      <xdr:colOff>410422</xdr:colOff>
      <xdr:row>229</xdr:row>
      <xdr:rowOff>181800</xdr:rowOff>
    </xdr:to>
    <xdr:pic>
      <xdr:nvPicPr>
        <xdr:cNvPr id="16" name="รูปภาพ 15">
          <a:extLst>
            <a:ext uri="{FF2B5EF4-FFF2-40B4-BE49-F238E27FC236}">
              <a16:creationId xmlns:a16="http://schemas.microsoft.com/office/drawing/2014/main" id="{6F931D36-73C4-4510-BF88-AF1F0E2342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2179" y="73601035"/>
          <a:ext cx="9132600" cy="136562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54429</xdr:colOff>
      <xdr:row>23</xdr:row>
      <xdr:rowOff>81642</xdr:rowOff>
    </xdr:from>
    <xdr:to>
      <xdr:col>8</xdr:col>
      <xdr:colOff>176892</xdr:colOff>
      <xdr:row>27</xdr:row>
      <xdr:rowOff>272141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5B712CF6-408E-4BFE-A199-37753F4758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88572" y="7592785"/>
          <a:ext cx="9524999" cy="149678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244929</xdr:colOff>
      <xdr:row>41</xdr:row>
      <xdr:rowOff>299357</xdr:rowOff>
    </xdr:from>
    <xdr:to>
      <xdr:col>9</xdr:col>
      <xdr:colOff>353786</xdr:colOff>
      <xdr:row>46</xdr:row>
      <xdr:rowOff>304265</xdr:rowOff>
    </xdr:to>
    <xdr:pic>
      <xdr:nvPicPr>
        <xdr:cNvPr id="4" name="รูปภาพ 3">
          <a:extLst>
            <a:ext uri="{FF2B5EF4-FFF2-40B4-BE49-F238E27FC236}">
              <a16:creationId xmlns:a16="http://schemas.microsoft.com/office/drawing/2014/main" id="{DB008415-68A9-49CA-A780-249A1F2E59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12709071"/>
          <a:ext cx="9416143" cy="1637765"/>
        </a:xfrm>
        <a:prstGeom prst="rect">
          <a:avLst/>
        </a:prstGeom>
      </xdr:spPr>
    </xdr:pic>
    <xdr:clientData/>
  </xdr:twoCellAnchor>
  <xdr:twoCellAnchor editAs="oneCell">
    <xdr:from>
      <xdr:col>1</xdr:col>
      <xdr:colOff>449037</xdr:colOff>
      <xdr:row>22</xdr:row>
      <xdr:rowOff>68036</xdr:rowOff>
    </xdr:from>
    <xdr:to>
      <xdr:col>9</xdr:col>
      <xdr:colOff>335316</xdr:colOff>
      <xdr:row>26</xdr:row>
      <xdr:rowOff>127372</xdr:rowOff>
    </xdr:to>
    <xdr:pic>
      <xdr:nvPicPr>
        <xdr:cNvPr id="5" name="รูปภาพ 4">
          <a:extLst>
            <a:ext uri="{FF2B5EF4-FFF2-40B4-BE49-F238E27FC236}">
              <a16:creationId xmlns:a16="http://schemas.microsoft.com/office/drawing/2014/main" id="{9C82006F-952B-4A54-A76C-4B43FCF91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66108" y="7252607"/>
          <a:ext cx="9193565" cy="1365622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299357</xdr:colOff>
      <xdr:row>28</xdr:row>
      <xdr:rowOff>136071</xdr:rowOff>
    </xdr:from>
    <xdr:to>
      <xdr:col>9</xdr:col>
      <xdr:colOff>63172</xdr:colOff>
      <xdr:row>32</xdr:row>
      <xdr:rowOff>249836</xdr:rowOff>
    </xdr:to>
    <xdr:pic>
      <xdr:nvPicPr>
        <xdr:cNvPr id="8" name="รูปภาพ 7">
          <a:extLst>
            <a:ext uri="{FF2B5EF4-FFF2-40B4-BE49-F238E27FC236}">
              <a16:creationId xmlns:a16="http://schemas.microsoft.com/office/drawing/2014/main" id="{CA94C571-D603-4DFC-9FDD-7DC77544AE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6428" y="8763000"/>
          <a:ext cx="9193565" cy="1365622"/>
        </a:xfrm>
        <a:prstGeom prst="rect">
          <a:avLst/>
        </a:prstGeom>
      </xdr:spPr>
    </xdr:pic>
    <xdr:clientData/>
  </xdr:twoCellAnchor>
  <xdr:twoCellAnchor editAs="oneCell">
    <xdr:from>
      <xdr:col>1</xdr:col>
      <xdr:colOff>421822</xdr:colOff>
      <xdr:row>53</xdr:row>
      <xdr:rowOff>217714</xdr:rowOff>
    </xdr:from>
    <xdr:to>
      <xdr:col>9</xdr:col>
      <xdr:colOff>185637</xdr:colOff>
      <xdr:row>57</xdr:row>
      <xdr:rowOff>277051</xdr:rowOff>
    </xdr:to>
    <xdr:pic>
      <xdr:nvPicPr>
        <xdr:cNvPr id="9" name="รูปภาพ 8">
          <a:extLst>
            <a:ext uri="{FF2B5EF4-FFF2-40B4-BE49-F238E27FC236}">
              <a16:creationId xmlns:a16="http://schemas.microsoft.com/office/drawing/2014/main" id="{7A3582DE-78E7-4B51-9204-78735A26CD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8893" y="16954500"/>
          <a:ext cx="9193565" cy="1365622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130969</xdr:colOff>
      <xdr:row>22</xdr:row>
      <xdr:rowOff>47626</xdr:rowOff>
    </xdr:from>
    <xdr:to>
      <xdr:col>9</xdr:col>
      <xdr:colOff>144815</xdr:colOff>
      <xdr:row>26</xdr:row>
      <xdr:rowOff>127373</xdr:rowOff>
    </xdr:to>
    <xdr:pic>
      <xdr:nvPicPr>
        <xdr:cNvPr id="4" name="รูปภาพ 3">
          <a:extLst>
            <a:ext uri="{FF2B5EF4-FFF2-40B4-BE49-F238E27FC236}">
              <a16:creationId xmlns:a16="http://schemas.microsoft.com/office/drawing/2014/main" id="{74961F2E-38DD-47A3-8E71-B4976ECA6A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4375" y="7000876"/>
          <a:ext cx="9193565" cy="1365622"/>
        </a:xfrm>
        <a:prstGeom prst="rect">
          <a:avLst/>
        </a:prstGeom>
      </xdr:spPr>
    </xdr:pic>
    <xdr:clientData/>
  </xdr:twoCellAnchor>
  <xdr:twoCellAnchor editAs="oneCell">
    <xdr:from>
      <xdr:col>2</xdr:col>
      <xdr:colOff>273844</xdr:colOff>
      <xdr:row>40</xdr:row>
      <xdr:rowOff>95249</xdr:rowOff>
    </xdr:from>
    <xdr:to>
      <xdr:col>9</xdr:col>
      <xdr:colOff>740128</xdr:colOff>
      <xdr:row>44</xdr:row>
      <xdr:rowOff>174996</xdr:rowOff>
    </xdr:to>
    <xdr:pic>
      <xdr:nvPicPr>
        <xdr:cNvPr id="6" name="รูปภาพ 5">
          <a:extLst>
            <a:ext uri="{FF2B5EF4-FFF2-40B4-BE49-F238E27FC236}">
              <a16:creationId xmlns:a16="http://schemas.microsoft.com/office/drawing/2014/main" id="{B38A54ED-C967-45A0-9A4A-821D3AFB21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9688" y="12834937"/>
          <a:ext cx="9193565" cy="1365622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142875</xdr:colOff>
      <xdr:row>47</xdr:row>
      <xdr:rowOff>178593</xdr:rowOff>
    </xdr:from>
    <xdr:to>
      <xdr:col>9</xdr:col>
      <xdr:colOff>548194</xdr:colOff>
      <xdr:row>51</xdr:row>
      <xdr:rowOff>258340</xdr:rowOff>
    </xdr:to>
    <xdr:pic>
      <xdr:nvPicPr>
        <xdr:cNvPr id="6" name="รูปภาพ 5">
          <a:extLst>
            <a:ext uri="{FF2B5EF4-FFF2-40B4-BE49-F238E27FC236}">
              <a16:creationId xmlns:a16="http://schemas.microsoft.com/office/drawing/2014/main" id="{D6709989-CA86-42B4-BA80-0616F229F3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66813" y="14323218"/>
          <a:ext cx="9132600" cy="1365622"/>
        </a:xfrm>
        <a:prstGeom prst="rect">
          <a:avLst/>
        </a:prstGeom>
      </xdr:spPr>
    </xdr:pic>
    <xdr:clientData/>
  </xdr:twoCellAnchor>
  <xdr:twoCellAnchor editAs="oneCell">
    <xdr:from>
      <xdr:col>1</xdr:col>
      <xdr:colOff>416719</xdr:colOff>
      <xdr:row>23</xdr:row>
      <xdr:rowOff>119063</xdr:rowOff>
    </xdr:from>
    <xdr:to>
      <xdr:col>9</xdr:col>
      <xdr:colOff>371034</xdr:colOff>
      <xdr:row>27</xdr:row>
      <xdr:rowOff>234528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D1B74FD4-B318-41B3-A054-8DC04837C3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28688" y="7131844"/>
          <a:ext cx="9193565" cy="1365622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43</xdr:row>
      <xdr:rowOff>0</xdr:rowOff>
    </xdr:from>
    <xdr:to>
      <xdr:col>9</xdr:col>
      <xdr:colOff>405319</xdr:colOff>
      <xdr:row>47</xdr:row>
      <xdr:rowOff>79747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5E84E6BA-D790-4802-BDC7-F91B63001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3938" y="12858750"/>
          <a:ext cx="9132600" cy="1365622"/>
        </a:xfrm>
        <a:prstGeom prst="rect">
          <a:avLst/>
        </a:prstGeom>
      </xdr:spPr>
    </xdr:pic>
    <xdr:clientData/>
  </xdr:twoCellAnchor>
  <xdr:twoCellAnchor editAs="oneCell">
    <xdr:from>
      <xdr:col>2</xdr:col>
      <xdr:colOff>119063</xdr:colOff>
      <xdr:row>21</xdr:row>
      <xdr:rowOff>95250</xdr:rowOff>
    </xdr:from>
    <xdr:to>
      <xdr:col>9</xdr:col>
      <xdr:colOff>585347</xdr:colOff>
      <xdr:row>25</xdr:row>
      <xdr:rowOff>174997</xdr:rowOff>
    </xdr:to>
    <xdr:pic>
      <xdr:nvPicPr>
        <xdr:cNvPr id="6" name="รูปภาพ 5">
          <a:extLst>
            <a:ext uri="{FF2B5EF4-FFF2-40B4-BE49-F238E27FC236}">
              <a16:creationId xmlns:a16="http://schemas.microsoft.com/office/drawing/2014/main" id="{681AFDB7-ACA8-46F0-B957-873D770AF9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3001" y="6846094"/>
          <a:ext cx="9193565" cy="1365622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166688</xdr:colOff>
      <xdr:row>102</xdr:row>
      <xdr:rowOff>23812</xdr:rowOff>
    </xdr:from>
    <xdr:to>
      <xdr:col>8</xdr:col>
      <xdr:colOff>512476</xdr:colOff>
      <xdr:row>106</xdr:row>
      <xdr:rowOff>103559</xdr:rowOff>
    </xdr:to>
    <xdr:pic>
      <xdr:nvPicPr>
        <xdr:cNvPr id="16" name="รูปภาพ 15">
          <a:extLst>
            <a:ext uri="{FF2B5EF4-FFF2-40B4-BE49-F238E27FC236}">
              <a16:creationId xmlns:a16="http://schemas.microsoft.com/office/drawing/2014/main" id="{159B34CC-0CB4-442C-BD82-9ED40C48D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8657" y="29920406"/>
          <a:ext cx="9132600" cy="1365622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</xdr:colOff>
      <xdr:row>50</xdr:row>
      <xdr:rowOff>119063</xdr:rowOff>
    </xdr:from>
    <xdr:to>
      <xdr:col>9</xdr:col>
      <xdr:colOff>168628</xdr:colOff>
      <xdr:row>54</xdr:row>
      <xdr:rowOff>198810</xdr:rowOff>
    </xdr:to>
    <xdr:pic>
      <xdr:nvPicPr>
        <xdr:cNvPr id="4" name="รูปภาพ 3">
          <a:extLst>
            <a:ext uri="{FF2B5EF4-FFF2-40B4-BE49-F238E27FC236}">
              <a16:creationId xmlns:a16="http://schemas.microsoft.com/office/drawing/2014/main" id="{29FA4039-99AF-43DA-80E9-EB3055249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19188" y="15228094"/>
          <a:ext cx="9193565" cy="1365622"/>
        </a:xfrm>
        <a:prstGeom prst="rect">
          <a:avLst/>
        </a:prstGeom>
      </xdr:spPr>
    </xdr:pic>
    <xdr:clientData/>
  </xdr:twoCellAnchor>
  <xdr:twoCellAnchor editAs="oneCell">
    <xdr:from>
      <xdr:col>2</xdr:col>
      <xdr:colOff>178593</xdr:colOff>
      <xdr:row>22</xdr:row>
      <xdr:rowOff>83344</xdr:rowOff>
    </xdr:from>
    <xdr:to>
      <xdr:col>9</xdr:col>
      <xdr:colOff>251971</xdr:colOff>
      <xdr:row>26</xdr:row>
      <xdr:rowOff>163091</xdr:rowOff>
    </xdr:to>
    <xdr:pic>
      <xdr:nvPicPr>
        <xdr:cNvPr id="8" name="รูปภาพ 7">
          <a:extLst>
            <a:ext uri="{FF2B5EF4-FFF2-40B4-BE49-F238E27FC236}">
              <a16:creationId xmlns:a16="http://schemas.microsoft.com/office/drawing/2014/main" id="{A5F2CA30-318E-47A4-8395-B0D3A0F51F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02531" y="7155657"/>
          <a:ext cx="9193565" cy="1365622"/>
        </a:xfrm>
        <a:prstGeom prst="rect">
          <a:avLst/>
        </a:prstGeom>
      </xdr:spPr>
    </xdr:pic>
    <xdr:clientData/>
  </xdr:twoCellAnchor>
  <xdr:twoCellAnchor editAs="oneCell">
    <xdr:from>
      <xdr:col>1</xdr:col>
      <xdr:colOff>250032</xdr:colOff>
      <xdr:row>78</xdr:row>
      <xdr:rowOff>47625</xdr:rowOff>
    </xdr:from>
    <xdr:to>
      <xdr:col>8</xdr:col>
      <xdr:colOff>656785</xdr:colOff>
      <xdr:row>82</xdr:row>
      <xdr:rowOff>127372</xdr:rowOff>
    </xdr:to>
    <xdr:pic>
      <xdr:nvPicPr>
        <xdr:cNvPr id="12" name="รูปภาพ 11">
          <a:extLst>
            <a:ext uri="{FF2B5EF4-FFF2-40B4-BE49-F238E27FC236}">
              <a16:creationId xmlns:a16="http://schemas.microsoft.com/office/drawing/2014/main" id="{214AAA9C-24CF-4AE8-A9A1-89B330ECD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1" y="25122188"/>
          <a:ext cx="9193565" cy="1365622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299358</xdr:colOff>
      <xdr:row>17</xdr:row>
      <xdr:rowOff>68036</xdr:rowOff>
    </xdr:from>
    <xdr:to>
      <xdr:col>9</xdr:col>
      <xdr:colOff>124672</xdr:colOff>
      <xdr:row>21</xdr:row>
      <xdr:rowOff>127372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CA570222-742C-4EF5-B9E1-5C6AA4A36A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6429" y="5619750"/>
          <a:ext cx="9132600" cy="1365622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462643</xdr:colOff>
      <xdr:row>12</xdr:row>
      <xdr:rowOff>258536</xdr:rowOff>
    </xdr:from>
    <xdr:to>
      <xdr:col>9</xdr:col>
      <xdr:colOff>287957</xdr:colOff>
      <xdr:row>16</xdr:row>
      <xdr:rowOff>317872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2A6CC9D9-D18D-451A-8E9B-30679D6F86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79714" y="4177393"/>
          <a:ext cx="9132600" cy="1365622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149679</xdr:colOff>
      <xdr:row>12</xdr:row>
      <xdr:rowOff>258537</xdr:rowOff>
    </xdr:from>
    <xdr:to>
      <xdr:col>8</xdr:col>
      <xdr:colOff>818636</xdr:colOff>
      <xdr:row>16</xdr:row>
      <xdr:rowOff>317873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A10F4ADD-EE70-42DF-AA90-EA6AF8861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6750" y="4177394"/>
          <a:ext cx="9132600" cy="1365622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105</xdr:row>
      <xdr:rowOff>226218</xdr:rowOff>
    </xdr:from>
    <xdr:to>
      <xdr:col>8</xdr:col>
      <xdr:colOff>774413</xdr:colOff>
      <xdr:row>109</xdr:row>
      <xdr:rowOff>210715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F9A76AA1-0648-41B8-B1FC-16248EB53C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7219" y="34063781"/>
          <a:ext cx="9132600" cy="1365622"/>
        </a:xfrm>
        <a:prstGeom prst="rect">
          <a:avLst/>
        </a:prstGeom>
      </xdr:spPr>
    </xdr:pic>
    <xdr:clientData/>
  </xdr:twoCellAnchor>
  <xdr:twoCellAnchor editAs="oneCell">
    <xdr:from>
      <xdr:col>1</xdr:col>
      <xdr:colOff>211931</xdr:colOff>
      <xdr:row>59</xdr:row>
      <xdr:rowOff>152401</xdr:rowOff>
    </xdr:from>
    <xdr:to>
      <xdr:col>9</xdr:col>
      <xdr:colOff>45750</xdr:colOff>
      <xdr:row>63</xdr:row>
      <xdr:rowOff>136898</xdr:rowOff>
    </xdr:to>
    <xdr:pic>
      <xdr:nvPicPr>
        <xdr:cNvPr id="10" name="รูปภาพ 9">
          <a:extLst>
            <a:ext uri="{FF2B5EF4-FFF2-40B4-BE49-F238E27FC236}">
              <a16:creationId xmlns:a16="http://schemas.microsoft.com/office/drawing/2014/main" id="{DCDADF2F-A84E-4E80-AF7E-147DA15551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23900" y="18452307"/>
          <a:ext cx="9132600" cy="1365622"/>
        </a:xfrm>
        <a:prstGeom prst="rect">
          <a:avLst/>
        </a:prstGeom>
      </xdr:spPr>
    </xdr:pic>
    <xdr:clientData/>
  </xdr:twoCellAnchor>
  <xdr:twoCellAnchor editAs="oneCell">
    <xdr:from>
      <xdr:col>1</xdr:col>
      <xdr:colOff>440531</xdr:colOff>
      <xdr:row>13</xdr:row>
      <xdr:rowOff>202407</xdr:rowOff>
    </xdr:from>
    <xdr:to>
      <xdr:col>9</xdr:col>
      <xdr:colOff>335315</xdr:colOff>
      <xdr:row>17</xdr:row>
      <xdr:rowOff>186904</xdr:rowOff>
    </xdr:to>
    <xdr:pic>
      <xdr:nvPicPr>
        <xdr:cNvPr id="6" name="รูปภาพ 5">
          <a:extLst>
            <a:ext uri="{FF2B5EF4-FFF2-40B4-BE49-F238E27FC236}">
              <a16:creationId xmlns:a16="http://schemas.microsoft.com/office/drawing/2014/main" id="{51231395-B2F2-48D9-8F03-F3F7DB72B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00" y="4691063"/>
          <a:ext cx="9193565" cy="1365622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285750</xdr:colOff>
      <xdr:row>40</xdr:row>
      <xdr:rowOff>214313</xdr:rowOff>
    </xdr:from>
    <xdr:to>
      <xdr:col>9</xdr:col>
      <xdr:colOff>180534</xdr:colOff>
      <xdr:row>44</xdr:row>
      <xdr:rowOff>198810</xdr:rowOff>
    </xdr:to>
    <xdr:pic>
      <xdr:nvPicPr>
        <xdr:cNvPr id="7" name="รูปภาพ 6">
          <a:extLst>
            <a:ext uri="{FF2B5EF4-FFF2-40B4-BE49-F238E27FC236}">
              <a16:creationId xmlns:a16="http://schemas.microsoft.com/office/drawing/2014/main" id="{7762A2E9-B885-49BA-8E47-A96C717DCB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7719" y="14025563"/>
          <a:ext cx="9193565" cy="1365622"/>
        </a:xfrm>
        <a:prstGeom prst="rect">
          <a:avLst/>
        </a:prstGeom>
      </xdr:spPr>
    </xdr:pic>
    <xdr:clientData/>
  </xdr:twoCellAnchor>
  <xdr:twoCellAnchor editAs="oneCell">
    <xdr:from>
      <xdr:col>1</xdr:col>
      <xdr:colOff>464343</xdr:colOff>
      <xdr:row>86</xdr:row>
      <xdr:rowOff>214312</xdr:rowOff>
    </xdr:from>
    <xdr:to>
      <xdr:col>9</xdr:col>
      <xdr:colOff>359127</xdr:colOff>
      <xdr:row>90</xdr:row>
      <xdr:rowOff>198809</xdr:rowOff>
    </xdr:to>
    <xdr:pic>
      <xdr:nvPicPr>
        <xdr:cNvPr id="8" name="รูปภาพ 7">
          <a:extLst>
            <a:ext uri="{FF2B5EF4-FFF2-40B4-BE49-F238E27FC236}">
              <a16:creationId xmlns:a16="http://schemas.microsoft.com/office/drawing/2014/main" id="{ABFCF001-30C3-42CE-8E38-BF9FA62EDE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76312" y="29908500"/>
          <a:ext cx="9193565" cy="1365622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5</xdr:row>
      <xdr:rowOff>266700</xdr:rowOff>
    </xdr:from>
    <xdr:to>
      <xdr:col>5</xdr:col>
      <xdr:colOff>1895475</xdr:colOff>
      <xdr:row>10</xdr:row>
      <xdr:rowOff>266700</xdr:rowOff>
    </xdr:to>
    <xdr:pic>
      <xdr:nvPicPr>
        <xdr:cNvPr id="1459" name="รูปภาพ 1">
          <a:extLst>
            <a:ext uri="{FF2B5EF4-FFF2-40B4-BE49-F238E27FC236}">
              <a16:creationId xmlns:a16="http://schemas.microsoft.com/office/drawing/2014/main" id="{B8B16636-47A6-4C61-B23C-1C4DC4A3B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1647825"/>
          <a:ext cx="5495925" cy="1381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171450</xdr:colOff>
      <xdr:row>11</xdr:row>
      <xdr:rowOff>57150</xdr:rowOff>
    </xdr:from>
    <xdr:to>
      <xdr:col>5</xdr:col>
      <xdr:colOff>1314450</xdr:colOff>
      <xdr:row>21</xdr:row>
      <xdr:rowOff>266700</xdr:rowOff>
    </xdr:to>
    <xdr:pic>
      <xdr:nvPicPr>
        <xdr:cNvPr id="1460" name="รูปภาพ 1">
          <a:extLst>
            <a:ext uri="{FF2B5EF4-FFF2-40B4-BE49-F238E27FC236}">
              <a16:creationId xmlns:a16="http://schemas.microsoft.com/office/drawing/2014/main" id="{851D2FE6-22BB-4FDC-B8CA-A1D7B9B3D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3095625"/>
          <a:ext cx="4914900" cy="2971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161925</xdr:colOff>
      <xdr:row>22</xdr:row>
      <xdr:rowOff>104775</xdr:rowOff>
    </xdr:from>
    <xdr:to>
      <xdr:col>5</xdr:col>
      <xdr:colOff>1485900</xdr:colOff>
      <xdr:row>31</xdr:row>
      <xdr:rowOff>85725</xdr:rowOff>
    </xdr:to>
    <xdr:pic>
      <xdr:nvPicPr>
        <xdr:cNvPr id="1461" name="รูปภาพ 1">
          <a:extLst>
            <a:ext uri="{FF2B5EF4-FFF2-40B4-BE49-F238E27FC236}">
              <a16:creationId xmlns:a16="http://schemas.microsoft.com/office/drawing/2014/main" id="{3BFFD8DD-E4A3-4110-AAE8-56C794C884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6181725"/>
          <a:ext cx="5095875" cy="2466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12</xdr:col>
      <xdr:colOff>476250</xdr:colOff>
      <xdr:row>7</xdr:row>
      <xdr:rowOff>133350</xdr:rowOff>
    </xdr:to>
    <xdr:pic>
      <xdr:nvPicPr>
        <xdr:cNvPr id="25241" name="รูปภาพ 1">
          <a:extLst>
            <a:ext uri="{FF2B5EF4-FFF2-40B4-BE49-F238E27FC236}">
              <a16:creationId xmlns:a16="http://schemas.microsoft.com/office/drawing/2014/main" id="{2D3E0AAD-2547-485F-91A2-FBDB3CF1A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3850"/>
          <a:ext cx="7791450" cy="942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12</xdr:col>
      <xdr:colOff>361950</xdr:colOff>
      <xdr:row>14</xdr:row>
      <xdr:rowOff>142875</xdr:rowOff>
    </xdr:to>
    <xdr:pic>
      <xdr:nvPicPr>
        <xdr:cNvPr id="25242" name="รูปภาพ 2">
          <a:extLst>
            <a:ext uri="{FF2B5EF4-FFF2-40B4-BE49-F238E27FC236}">
              <a16:creationId xmlns:a16="http://schemas.microsoft.com/office/drawing/2014/main" id="{93850333-57D6-485F-BA9E-035A22CC36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57325"/>
          <a:ext cx="7677150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12</xdr:col>
      <xdr:colOff>390525</xdr:colOff>
      <xdr:row>23</xdr:row>
      <xdr:rowOff>142875</xdr:rowOff>
    </xdr:to>
    <xdr:pic>
      <xdr:nvPicPr>
        <xdr:cNvPr id="25243" name="รูปภาพ 3">
          <a:extLst>
            <a:ext uri="{FF2B5EF4-FFF2-40B4-BE49-F238E27FC236}">
              <a16:creationId xmlns:a16="http://schemas.microsoft.com/office/drawing/2014/main" id="{14589E7E-A323-4227-8AD9-D2D9763EDF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52725"/>
          <a:ext cx="7705725" cy="1114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12</xdr:col>
      <xdr:colOff>390525</xdr:colOff>
      <xdr:row>31</xdr:row>
      <xdr:rowOff>85725</xdr:rowOff>
    </xdr:to>
    <xdr:pic>
      <xdr:nvPicPr>
        <xdr:cNvPr id="25244" name="รูปภาพ 4">
          <a:extLst>
            <a:ext uri="{FF2B5EF4-FFF2-40B4-BE49-F238E27FC236}">
              <a16:creationId xmlns:a16="http://schemas.microsoft.com/office/drawing/2014/main" id="{FEAC6476-90EF-404E-9C98-B5F1A23ABC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48125"/>
          <a:ext cx="7705725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11</xdr:col>
      <xdr:colOff>190500</xdr:colOff>
      <xdr:row>51</xdr:row>
      <xdr:rowOff>152400</xdr:rowOff>
    </xdr:to>
    <xdr:pic>
      <xdr:nvPicPr>
        <xdr:cNvPr id="25245" name="รูปภาพ 5">
          <a:extLst>
            <a:ext uri="{FF2B5EF4-FFF2-40B4-BE49-F238E27FC236}">
              <a16:creationId xmlns:a16="http://schemas.microsoft.com/office/drawing/2014/main" id="{2882E20A-8AD4-498B-8CDB-EF80BD353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43525"/>
          <a:ext cx="6896100" cy="3067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11</xdr:col>
      <xdr:colOff>161925</xdr:colOff>
      <xdr:row>66</xdr:row>
      <xdr:rowOff>152400</xdr:rowOff>
    </xdr:to>
    <xdr:pic>
      <xdr:nvPicPr>
        <xdr:cNvPr id="25246" name="รูปภาพ 6">
          <a:extLst>
            <a:ext uri="{FF2B5EF4-FFF2-40B4-BE49-F238E27FC236}">
              <a16:creationId xmlns:a16="http://schemas.microsoft.com/office/drawing/2014/main" id="{16C0936A-D73E-4160-BC18-0323800A1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582025"/>
          <a:ext cx="6867525" cy="2257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9</xdr:col>
      <xdr:colOff>257175</xdr:colOff>
      <xdr:row>72</xdr:row>
      <xdr:rowOff>19050</xdr:rowOff>
    </xdr:to>
    <xdr:pic>
      <xdr:nvPicPr>
        <xdr:cNvPr id="25247" name="รูปภาพ 7">
          <a:extLst>
            <a:ext uri="{FF2B5EF4-FFF2-40B4-BE49-F238E27FC236}">
              <a16:creationId xmlns:a16="http://schemas.microsoft.com/office/drawing/2014/main" id="{EFC4CB3D-E915-449C-A17D-B35569C0E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010900"/>
          <a:ext cx="574357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73</xdr:row>
      <xdr:rowOff>95250</xdr:rowOff>
    </xdr:from>
    <xdr:to>
      <xdr:col>11</xdr:col>
      <xdr:colOff>285750</xdr:colOff>
      <xdr:row>86</xdr:row>
      <xdr:rowOff>142875</xdr:rowOff>
    </xdr:to>
    <xdr:pic>
      <xdr:nvPicPr>
        <xdr:cNvPr id="25248" name="รูปภาพ 1">
          <a:extLst>
            <a:ext uri="{FF2B5EF4-FFF2-40B4-BE49-F238E27FC236}">
              <a16:creationId xmlns:a16="http://schemas.microsoft.com/office/drawing/2014/main" id="{8B3E1444-E1B5-4115-80D2-D20CFE2D4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915775"/>
          <a:ext cx="6991350" cy="2152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88</xdr:row>
      <xdr:rowOff>133350</xdr:rowOff>
    </xdr:from>
    <xdr:to>
      <xdr:col>11</xdr:col>
      <xdr:colOff>200025</xdr:colOff>
      <xdr:row>104</xdr:row>
      <xdr:rowOff>95250</xdr:rowOff>
    </xdr:to>
    <xdr:pic>
      <xdr:nvPicPr>
        <xdr:cNvPr id="25249" name="รูปภาพ 3">
          <a:extLst>
            <a:ext uri="{FF2B5EF4-FFF2-40B4-BE49-F238E27FC236}">
              <a16:creationId xmlns:a16="http://schemas.microsoft.com/office/drawing/2014/main" id="{ED8231B8-B2BF-4415-AFE5-5A6EA05F0D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382750"/>
          <a:ext cx="6905625" cy="255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106</xdr:row>
      <xdr:rowOff>0</xdr:rowOff>
    </xdr:from>
    <xdr:to>
      <xdr:col>14</xdr:col>
      <xdr:colOff>514350</xdr:colOff>
      <xdr:row>124</xdr:row>
      <xdr:rowOff>123825</xdr:rowOff>
    </xdr:to>
    <xdr:pic>
      <xdr:nvPicPr>
        <xdr:cNvPr id="25250" name="รูปภาพ 1">
          <a:extLst>
            <a:ext uri="{FF2B5EF4-FFF2-40B4-BE49-F238E27FC236}">
              <a16:creationId xmlns:a16="http://schemas.microsoft.com/office/drawing/2014/main" id="{877CDF0E-B822-4D48-8495-D348138A5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164050"/>
          <a:ext cx="9048750" cy="3038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Lenovo\Desktop\Paramet\1.Paramet\3.&#3591;&#3634;&#3609;&#3626;&#3635;&#3619;&#3623;&#3592;%20&#3591;&#3634;&#3609;&#3629;&#3629;&#3585;&#3648;&#3648;&#3610;&#3610;%20&#3648;&#3586;&#3637;&#3618;&#3609;&#3648;&#3648;&#3610;&#3610;%20&#3611;&#3619;&#3632;&#3617;&#3634;&#3603;&#3619;&#3634;&#3588;&#3634;\1.&#3623;&#3633;&#3626;&#3604;&#3640;&#3617;&#3623;&#3621;&#3619;&#3623;&#3617;&#3591;&#3634;&#3609;&#3585;&#3656;&#3629;&#3626;&#3619;&#3657;&#3634;&#3591;%20&#3617;.&#3588;.%20&#3611;&#3637;%20256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aram\OneDrive\&#3648;&#3604;&#3626;&#3585;&#3660;&#3607;&#3655;&#3629;&#3611;\&#3623;&#3633;&#3626;&#3604;&#3640;&#3617;&#3623;&#3621;&#3619;&#3623;&#3617;&#3591;&#3634;&#3609;&#3585;&#3656;&#3629;&#3626;&#3619;&#3657;&#3634;&#3591;-&#3617;&#3637;&#3609;&#3634;&#3588;&#3617;-&#3611;&#3637;-2566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ค่าวัสดุมวลรวม(2555)"/>
      <sheetName val="F_อาคาร"/>
      <sheetName val="ค่าวัสดุมวลรวม "/>
      <sheetName val="ค่าขนส่ง"/>
      <sheetName val="ราคาวัสดุ พ.ย.63"/>
      <sheetName val="Sheet2"/>
      <sheetName val="ป้อนราคาค่าวัสดุรวมค่าขนส่ง"/>
      <sheetName val="ค่าน้ำมันเพิ่มเติม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8">
          <cell r="N8">
            <v>9.4857300000000002</v>
          </cell>
        </row>
        <row r="11">
          <cell r="N11">
            <v>9.6357299999999988</v>
          </cell>
        </row>
        <row r="59">
          <cell r="N59">
            <v>50</v>
          </cell>
        </row>
        <row r="63">
          <cell r="N63">
            <v>4.3899999999999997</v>
          </cell>
        </row>
        <row r="82">
          <cell r="N82">
            <v>23</v>
          </cell>
        </row>
        <row r="91">
          <cell r="N91">
            <v>40</v>
          </cell>
        </row>
        <row r="93">
          <cell r="N93">
            <v>1.6410000000000001E-2</v>
          </cell>
        </row>
        <row r="112">
          <cell r="N112">
            <v>295</v>
          </cell>
        </row>
        <row r="244">
          <cell r="N244">
            <v>70</v>
          </cell>
        </row>
        <row r="296">
          <cell r="N296">
            <v>24</v>
          </cell>
        </row>
        <row r="298">
          <cell r="N298">
            <v>48</v>
          </cell>
        </row>
        <row r="300">
          <cell r="N300">
            <v>8.65</v>
          </cell>
        </row>
      </sheetData>
      <sheetData sheetId="7" refreshError="1"/>
      <sheetData sheetId="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ค่าวัสดุมวลรวม(2555)"/>
      <sheetName val="F_อาคาร"/>
      <sheetName val="ค่าวัสดุมวลรวม "/>
      <sheetName val="ราคาวัสดุ ก.พ. 66"/>
      <sheetName val="ค่าขนส่ง"/>
      <sheetName val="Sheet2"/>
      <sheetName val="ป้อนราคาค่าวัสดุรวมค่าขนส่ง"/>
      <sheetName val="ค่าน้ำมันเพิ่มเติม"/>
      <sheetName val="Sheet1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91">
          <cell r="N91">
            <v>41</v>
          </cell>
        </row>
        <row r="93">
          <cell r="N93">
            <v>1.6410000000000001E-2</v>
          </cell>
        </row>
      </sheetData>
      <sheetData sheetId="7" refreshError="1"/>
      <sheetData sheetId="8" refreshError="1"/>
      <sheetData sheetId="9" refreshError="1"/>
    </sheetDataSet>
  </externalBook>
</externalLink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M42"/>
  <sheetViews>
    <sheetView view="pageBreakPreview" zoomScaleNormal="100" zoomScaleSheetLayoutView="100" workbookViewId="0">
      <selection activeCell="F9" sqref="F9"/>
    </sheetView>
  </sheetViews>
  <sheetFormatPr defaultRowHeight="23.25" x14ac:dyDescent="0.2"/>
  <cols>
    <col min="1" max="1" width="7" style="162" customWidth="1"/>
    <col min="2" max="2" width="17.140625" style="162" customWidth="1"/>
    <col min="3" max="3" width="10.5703125" style="162" customWidth="1"/>
    <col min="4" max="4" width="11.42578125" style="162" customWidth="1"/>
    <col min="5" max="5" width="9.140625" style="162"/>
    <col min="6" max="6" width="42.42578125" style="162" bestFit="1" customWidth="1"/>
    <col min="7" max="7" width="8.5703125" style="162" customWidth="1"/>
    <col min="8" max="8" width="1.85546875" style="162" customWidth="1"/>
    <col min="9" max="9" width="14.85546875" style="162" bestFit="1" customWidth="1"/>
    <col min="10" max="10" width="20" style="162" customWidth="1"/>
    <col min="11" max="11" width="19" style="11" customWidth="1"/>
    <col min="12" max="12" width="21.140625" style="11" bestFit="1" customWidth="1"/>
    <col min="13" max="16384" width="9.140625" style="11"/>
  </cols>
  <sheetData>
    <row r="1" spans="1:13" ht="21.95" customHeight="1" x14ac:dyDescent="0.5">
      <c r="J1" s="163" t="s">
        <v>955</v>
      </c>
      <c r="L1" s="13"/>
      <c r="M1" s="13"/>
    </row>
    <row r="2" spans="1:13" s="14" customFormat="1" ht="30.75" x14ac:dyDescent="0.7">
      <c r="A2" s="1062" t="s">
        <v>271</v>
      </c>
      <c r="B2" s="1062"/>
      <c r="C2" s="1062"/>
      <c r="D2" s="1062"/>
      <c r="E2" s="1062"/>
      <c r="F2" s="1062"/>
      <c r="G2" s="1062"/>
      <c r="H2" s="1062"/>
      <c r="I2" s="1062"/>
      <c r="J2" s="1062"/>
      <c r="L2" s="15"/>
      <c r="M2" s="15"/>
    </row>
    <row r="3" spans="1:13" ht="21.95" customHeight="1" x14ac:dyDescent="0.5">
      <c r="A3" s="162" t="s">
        <v>956</v>
      </c>
      <c r="C3" s="162" t="s">
        <v>957</v>
      </c>
      <c r="L3" s="13"/>
      <c r="M3" s="13"/>
    </row>
    <row r="4" spans="1:13" ht="21.95" customHeight="1" x14ac:dyDescent="0.5">
      <c r="A4" s="162" t="s">
        <v>958</v>
      </c>
      <c r="C4" s="162" t="s">
        <v>959</v>
      </c>
      <c r="L4" s="13"/>
      <c r="M4" s="13"/>
    </row>
    <row r="5" spans="1:13" ht="21.95" customHeight="1" x14ac:dyDescent="0.5">
      <c r="A5" s="162" t="s">
        <v>960</v>
      </c>
      <c r="C5" s="162" t="s">
        <v>961</v>
      </c>
      <c r="L5" s="13"/>
      <c r="M5" s="13"/>
    </row>
    <row r="6" spans="1:13" ht="21.95" customHeight="1" x14ac:dyDescent="0.5">
      <c r="A6" s="162" t="s">
        <v>937</v>
      </c>
      <c r="C6" s="162" t="s">
        <v>1200</v>
      </c>
      <c r="L6" s="13"/>
      <c r="M6" s="13"/>
    </row>
    <row r="7" spans="1:13" ht="21.95" customHeight="1" x14ac:dyDescent="0.5">
      <c r="A7" s="162" t="s">
        <v>1203</v>
      </c>
      <c r="D7" s="162" t="s">
        <v>962</v>
      </c>
      <c r="L7" s="13"/>
      <c r="M7" s="13"/>
    </row>
    <row r="8" spans="1:13" ht="21.95" customHeight="1" x14ac:dyDescent="0.5">
      <c r="A8" s="162" t="s">
        <v>963</v>
      </c>
      <c r="C8" s="162" t="s">
        <v>964</v>
      </c>
      <c r="L8" s="13"/>
      <c r="M8" s="13"/>
    </row>
    <row r="9" spans="1:13" ht="21.95" customHeight="1" x14ac:dyDescent="0.5">
      <c r="A9" s="162" t="s">
        <v>1204</v>
      </c>
      <c r="C9" s="164" t="s">
        <v>965</v>
      </c>
      <c r="D9" s="164"/>
      <c r="L9" s="13"/>
      <c r="M9" s="13"/>
    </row>
    <row r="10" spans="1:13" ht="21.95" customHeight="1" thickBot="1" x14ac:dyDescent="0.55000000000000004">
      <c r="A10" s="162" t="s">
        <v>966</v>
      </c>
      <c r="C10" s="162" t="s">
        <v>7049</v>
      </c>
      <c r="L10" s="13"/>
      <c r="M10" s="13"/>
    </row>
    <row r="11" spans="1:13" ht="21.95" customHeight="1" x14ac:dyDescent="0.5">
      <c r="A11" s="1089" t="s">
        <v>0</v>
      </c>
      <c r="B11" s="1080" t="s">
        <v>1</v>
      </c>
      <c r="C11" s="1081"/>
      <c r="D11" s="1082"/>
      <c r="E11" s="1080" t="s">
        <v>272</v>
      </c>
      <c r="F11" s="1082"/>
      <c r="G11" s="1080" t="s">
        <v>270</v>
      </c>
      <c r="H11" s="1082"/>
      <c r="I11" s="165" t="s">
        <v>273</v>
      </c>
      <c r="J11" s="1082" t="s">
        <v>7</v>
      </c>
      <c r="L11" s="13"/>
      <c r="M11" s="13"/>
    </row>
    <row r="12" spans="1:13" ht="21.95" customHeight="1" thickBot="1" x14ac:dyDescent="0.55000000000000004">
      <c r="A12" s="1090"/>
      <c r="B12" s="1091"/>
      <c r="C12" s="1092"/>
      <c r="D12" s="1093"/>
      <c r="E12" s="1091" t="s">
        <v>274</v>
      </c>
      <c r="F12" s="1093"/>
      <c r="G12" s="1091"/>
      <c r="H12" s="1093"/>
      <c r="I12" s="170" t="s">
        <v>275</v>
      </c>
      <c r="J12" s="1093"/>
      <c r="L12" s="13"/>
      <c r="M12" s="13"/>
    </row>
    <row r="13" spans="1:13" ht="21.95" customHeight="1" x14ac:dyDescent="0.5">
      <c r="A13" s="165">
        <v>1</v>
      </c>
      <c r="B13" s="171" t="s">
        <v>846</v>
      </c>
      <c r="C13" s="172"/>
      <c r="D13" s="173"/>
      <c r="E13" s="1085">
        <f>'รวมราคา-M'!J20</f>
        <v>16372298.369785124</v>
      </c>
      <c r="F13" s="1086"/>
      <c r="G13" s="1087">
        <f>'สรุปงานโครงการ-M'!G13:H13</f>
        <v>1.2589999999999999</v>
      </c>
      <c r="H13" s="1088"/>
      <c r="I13" s="1034">
        <f>E13*G13</f>
        <v>20612723.647559471</v>
      </c>
      <c r="J13" s="168"/>
      <c r="L13" s="98">
        <f>E13</f>
        <v>16372298.369785124</v>
      </c>
      <c r="M13" s="13"/>
    </row>
    <row r="14" spans="1:13" ht="21.95" customHeight="1" x14ac:dyDescent="0.5">
      <c r="A14" s="174">
        <f>+A13+1</f>
        <v>2</v>
      </c>
      <c r="B14" s="175" t="s">
        <v>847</v>
      </c>
      <c r="C14" s="176"/>
      <c r="D14" s="177"/>
      <c r="E14" s="1063">
        <f>'รวมราคา-M'!J25</f>
        <v>3495355</v>
      </c>
      <c r="F14" s="1064"/>
      <c r="G14" s="1065">
        <v>1</v>
      </c>
      <c r="H14" s="1066"/>
      <c r="I14" s="1035">
        <f>E14*G14</f>
        <v>3495355</v>
      </c>
      <c r="J14" s="177" t="s">
        <v>374</v>
      </c>
      <c r="L14" s="13"/>
      <c r="M14" s="13"/>
    </row>
    <row r="15" spans="1:13" ht="21.95" customHeight="1" x14ac:dyDescent="0.5">
      <c r="A15" s="179">
        <v>3</v>
      </c>
      <c r="B15" s="180" t="s">
        <v>935</v>
      </c>
      <c r="C15" s="181"/>
      <c r="D15" s="182"/>
      <c r="E15" s="1063">
        <f>'รวมราคา-M'!J28</f>
        <v>1304707</v>
      </c>
      <c r="F15" s="1064"/>
      <c r="G15" s="1065">
        <v>1</v>
      </c>
      <c r="H15" s="1066"/>
      <c r="I15" s="1035">
        <f>E15*G15</f>
        <v>1304707</v>
      </c>
      <c r="J15" s="177"/>
      <c r="L15" s="13"/>
      <c r="M15" s="13"/>
    </row>
    <row r="16" spans="1:13" ht="21.95" customHeight="1" x14ac:dyDescent="0.5">
      <c r="A16" s="183"/>
      <c r="B16" s="184"/>
      <c r="C16" s="185"/>
      <c r="D16" s="186"/>
      <c r="E16" s="1063"/>
      <c r="F16" s="1064"/>
      <c r="G16" s="1065"/>
      <c r="H16" s="1066"/>
      <c r="I16" s="178"/>
      <c r="J16" s="177"/>
      <c r="L16" s="13"/>
      <c r="M16" s="13"/>
    </row>
    <row r="17" spans="1:13" ht="21.95" customHeight="1" thickBot="1" x14ac:dyDescent="0.55000000000000004">
      <c r="A17" s="179"/>
      <c r="B17" s="187"/>
      <c r="C17" s="188"/>
      <c r="D17" s="189"/>
      <c r="E17" s="1067"/>
      <c r="F17" s="1068"/>
      <c r="G17" s="1069"/>
      <c r="H17" s="1070"/>
      <c r="I17" s="190"/>
      <c r="J17" s="177"/>
      <c r="L17" s="13"/>
      <c r="M17" s="13"/>
    </row>
    <row r="18" spans="1:13" ht="21.95" customHeight="1" x14ac:dyDescent="0.5">
      <c r="A18" s="174"/>
      <c r="B18" s="1080" t="s">
        <v>276</v>
      </c>
      <c r="C18" s="1081"/>
      <c r="D18" s="1082"/>
      <c r="E18" s="1083"/>
      <c r="F18" s="1084"/>
      <c r="G18" s="191"/>
      <c r="H18" s="192"/>
      <c r="I18" s="193"/>
      <c r="J18" s="177"/>
      <c r="L18" s="13"/>
      <c r="M18" s="13"/>
    </row>
    <row r="19" spans="1:13" ht="21.95" customHeight="1" x14ac:dyDescent="0.5">
      <c r="A19" s="174"/>
      <c r="B19" s="175" t="s">
        <v>277</v>
      </c>
      <c r="C19" s="176"/>
      <c r="D19" s="194">
        <v>0</v>
      </c>
      <c r="E19" s="1071"/>
      <c r="F19" s="1072"/>
      <c r="G19" s="175"/>
      <c r="H19" s="176"/>
      <c r="I19" s="195"/>
      <c r="J19" s="177"/>
      <c r="L19" s="13"/>
      <c r="M19" s="13"/>
    </row>
    <row r="20" spans="1:13" ht="21.95" customHeight="1" x14ac:dyDescent="0.5">
      <c r="A20" s="179"/>
      <c r="B20" s="180" t="s">
        <v>278</v>
      </c>
      <c r="C20" s="181"/>
      <c r="D20" s="196">
        <v>0</v>
      </c>
      <c r="E20" s="1073"/>
      <c r="F20" s="1074"/>
      <c r="G20" s="180"/>
      <c r="H20" s="181"/>
      <c r="I20" s="197"/>
      <c r="J20" s="182"/>
      <c r="L20" s="13"/>
      <c r="M20" s="13"/>
    </row>
    <row r="21" spans="1:13" ht="21.95" customHeight="1" x14ac:dyDescent="0.5">
      <c r="A21" s="183"/>
      <c r="B21" s="198" t="s">
        <v>279</v>
      </c>
      <c r="C21" s="185"/>
      <c r="D21" s="199">
        <v>7.0000000000000007E-2</v>
      </c>
      <c r="E21" s="1075"/>
      <c r="F21" s="1076"/>
      <c r="G21" s="198"/>
      <c r="H21" s="185"/>
      <c r="I21" s="200"/>
      <c r="J21" s="186"/>
      <c r="L21" s="13"/>
      <c r="M21" s="13"/>
    </row>
    <row r="22" spans="1:13" ht="21.95" customHeight="1" thickBot="1" x14ac:dyDescent="0.55000000000000004">
      <c r="A22" s="201"/>
      <c r="B22" s="191" t="s">
        <v>280</v>
      </c>
      <c r="C22" s="192"/>
      <c r="D22" s="202">
        <v>7.0000000000000007E-2</v>
      </c>
      <c r="E22" s="1077"/>
      <c r="F22" s="1078"/>
      <c r="G22" s="187"/>
      <c r="H22" s="204"/>
      <c r="I22" s="205"/>
      <c r="J22" s="203"/>
      <c r="L22" s="13"/>
      <c r="M22" s="13"/>
    </row>
    <row r="23" spans="1:13" s="12" customFormat="1" ht="21.95" customHeight="1" x14ac:dyDescent="0.5">
      <c r="A23" s="165" t="s">
        <v>281</v>
      </c>
      <c r="B23" s="171" t="s">
        <v>282</v>
      </c>
      <c r="C23" s="172"/>
      <c r="D23" s="172"/>
      <c r="E23" s="172"/>
      <c r="F23" s="172"/>
      <c r="G23" s="172"/>
      <c r="H23" s="173"/>
      <c r="I23" s="1034">
        <f>SUM(I13:I22)</f>
        <v>25412785.647559471</v>
      </c>
      <c r="J23" s="173"/>
      <c r="K23" s="16">
        <f>K24-I24</f>
        <v>1375314.3999999985</v>
      </c>
      <c r="L23" s="17"/>
      <c r="M23" s="17"/>
    </row>
    <row r="24" spans="1:13" ht="21.95" customHeight="1" thickBot="1" x14ac:dyDescent="0.55000000000000004">
      <c r="A24" s="206"/>
      <c r="B24" s="207" t="s">
        <v>313</v>
      </c>
      <c r="C24" s="1079" t="str">
        <f>BAHTTEXT(I24)</f>
        <v>ยี่สิบห้าล้านสี่แสนหนึ่งหมื่นสองพันเจ็ดร้อยแปดสิบห้าบาทหกสิบสตางค์</v>
      </c>
      <c r="D24" s="1079"/>
      <c r="E24" s="1079"/>
      <c r="F24" s="1079"/>
      <c r="G24" s="1079"/>
      <c r="H24" s="208"/>
      <c r="I24" s="1036">
        <f>ROUNDDOWN(I23,1)</f>
        <v>25412785.600000001</v>
      </c>
      <c r="J24" s="209"/>
      <c r="K24" s="18">
        <v>26788100</v>
      </c>
      <c r="L24" s="13"/>
      <c r="M24" s="13"/>
    </row>
    <row r="25" spans="1:13" ht="21.95" customHeight="1" x14ac:dyDescent="0.5">
      <c r="A25" s="210"/>
      <c r="B25" s="211" t="s">
        <v>283</v>
      </c>
      <c r="C25" s="211"/>
      <c r="D25" s="211"/>
      <c r="E25" s="211"/>
      <c r="F25" s="211" t="s">
        <v>284</v>
      </c>
      <c r="G25" s="211"/>
      <c r="H25" s="211"/>
      <c r="I25" s="211"/>
      <c r="J25" s="212"/>
      <c r="L25" s="13"/>
      <c r="M25" s="13"/>
    </row>
    <row r="26" spans="1:13" ht="21.95" customHeight="1" thickBot="1" x14ac:dyDescent="0.55000000000000004">
      <c r="A26" s="187" t="s">
        <v>285</v>
      </c>
      <c r="B26" s="188" t="s">
        <v>286</v>
      </c>
      <c r="C26" s="188"/>
      <c r="D26" s="188"/>
      <c r="E26" s="188"/>
      <c r="F26" s="188" t="s">
        <v>287</v>
      </c>
      <c r="G26" s="188"/>
      <c r="H26" s="188"/>
      <c r="I26" s="188"/>
      <c r="J26" s="189"/>
      <c r="L26" s="13"/>
      <c r="M26" s="13"/>
    </row>
    <row r="27" spans="1:13" ht="21.95" customHeight="1" x14ac:dyDescent="0.2"/>
    <row r="28" spans="1:13" ht="21.95" customHeight="1" x14ac:dyDescent="0.2">
      <c r="E28" s="1062"/>
      <c r="F28" s="1062"/>
      <c r="G28" s="1062"/>
    </row>
    <row r="29" spans="1:13" ht="21.95" customHeight="1" x14ac:dyDescent="0.2">
      <c r="F29" s="163"/>
    </row>
    <row r="30" spans="1:13" ht="21.95" customHeight="1" x14ac:dyDescent="0.2"/>
    <row r="31" spans="1:13" ht="21.95" customHeight="1" x14ac:dyDescent="0.2"/>
    <row r="32" spans="1:13" ht="21.95" customHeight="1" x14ac:dyDescent="0.2"/>
    <row r="33" spans="1:1" ht="21.95" customHeight="1" x14ac:dyDescent="0.2"/>
    <row r="34" spans="1:1" ht="21.95" customHeight="1" x14ac:dyDescent="0.2"/>
    <row r="35" spans="1:1" ht="21.95" customHeight="1" x14ac:dyDescent="0.2"/>
    <row r="36" spans="1:1" ht="21.95" customHeight="1" x14ac:dyDescent="0.2"/>
    <row r="37" spans="1:1" ht="21.95" customHeight="1" x14ac:dyDescent="0.2"/>
    <row r="38" spans="1:1" ht="21.95" customHeight="1" x14ac:dyDescent="0.2"/>
    <row r="39" spans="1:1" ht="21.95" customHeight="1" x14ac:dyDescent="0.2"/>
    <row r="40" spans="1:1" ht="21.95" customHeight="1" x14ac:dyDescent="0.2"/>
    <row r="41" spans="1:1" ht="21.95" customHeight="1" x14ac:dyDescent="0.2"/>
    <row r="42" spans="1:1" ht="21.95" customHeight="1" x14ac:dyDescent="0.2">
      <c r="A42" s="213"/>
    </row>
  </sheetData>
  <mergeCells count="25">
    <mergeCell ref="A2:J2"/>
    <mergeCell ref="A11:A12"/>
    <mergeCell ref="B11:D12"/>
    <mergeCell ref="E11:F11"/>
    <mergeCell ref="G11:H12"/>
    <mergeCell ref="J11:J12"/>
    <mergeCell ref="E12:F12"/>
    <mergeCell ref="E13:F13"/>
    <mergeCell ref="G13:H13"/>
    <mergeCell ref="E14:F14"/>
    <mergeCell ref="G14:H14"/>
    <mergeCell ref="E15:F15"/>
    <mergeCell ref="G15:H15"/>
    <mergeCell ref="E28:G28"/>
    <mergeCell ref="E16:F16"/>
    <mergeCell ref="G16:H16"/>
    <mergeCell ref="E17:F17"/>
    <mergeCell ref="G17:H17"/>
    <mergeCell ref="E19:F19"/>
    <mergeCell ref="E20:F20"/>
    <mergeCell ref="E21:F21"/>
    <mergeCell ref="E22:F22"/>
    <mergeCell ref="C24:G24"/>
    <mergeCell ref="B18:D18"/>
    <mergeCell ref="E18:F18"/>
  </mergeCells>
  <pageMargins left="0.7" right="0.7" top="0.75" bottom="0.75" header="0.3" footer="0.3"/>
  <pageSetup scale="64" orientation="portrait" r:id="rId1"/>
  <colBreaks count="1" manualBreakCount="1">
    <brk id="10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42"/>
  <sheetViews>
    <sheetView view="pageBreakPreview" topLeftCell="A7" zoomScaleNormal="100" workbookViewId="0">
      <selection activeCell="I10" sqref="I10"/>
    </sheetView>
  </sheetViews>
  <sheetFormatPr defaultRowHeight="21.95" customHeight="1" x14ac:dyDescent="0.2"/>
  <cols>
    <col min="1" max="1" width="7" style="99" customWidth="1"/>
    <col min="2" max="2" width="17.140625" style="99" customWidth="1"/>
    <col min="3" max="3" width="10.5703125" style="99" customWidth="1"/>
    <col min="4" max="4" width="11.42578125" style="99" customWidth="1"/>
    <col min="5" max="5" width="9.140625" style="99"/>
    <col min="6" max="6" width="11.7109375" style="99" customWidth="1"/>
    <col min="7" max="7" width="8.5703125" style="99" customWidth="1"/>
    <col min="8" max="8" width="1.85546875" style="99" customWidth="1"/>
    <col min="9" max="9" width="21.42578125" style="99" customWidth="1"/>
    <col min="10" max="10" width="16.5703125" style="99" customWidth="1"/>
    <col min="11" max="11" width="17.5703125" style="11" customWidth="1"/>
    <col min="12" max="16384" width="9.140625" style="11"/>
  </cols>
  <sheetData>
    <row r="1" spans="1:13" ht="21.95" customHeight="1" x14ac:dyDescent="0.5">
      <c r="I1" s="100"/>
      <c r="J1" s="101" t="s">
        <v>845</v>
      </c>
      <c r="L1" s="13"/>
      <c r="M1" s="13"/>
    </row>
    <row r="2" spans="1:13" s="14" customFormat="1" ht="30.75" x14ac:dyDescent="0.7">
      <c r="A2" s="1094" t="s">
        <v>271</v>
      </c>
      <c r="B2" s="1094"/>
      <c r="C2" s="1094"/>
      <c r="D2" s="1094"/>
      <c r="E2" s="1094"/>
      <c r="F2" s="1094"/>
      <c r="G2" s="1094"/>
      <c r="H2" s="1094"/>
      <c r="I2" s="1094"/>
      <c r="J2" s="1094"/>
      <c r="L2" s="15"/>
      <c r="M2" s="15"/>
    </row>
    <row r="3" spans="1:13" ht="21.95" customHeight="1" x14ac:dyDescent="0.5">
      <c r="A3" s="100" t="s">
        <v>956</v>
      </c>
      <c r="C3" s="99" t="s">
        <v>957</v>
      </c>
      <c r="L3" s="13"/>
      <c r="M3" s="13"/>
    </row>
    <row r="4" spans="1:13" ht="21.95" customHeight="1" x14ac:dyDescent="0.5">
      <c r="A4" s="100" t="s">
        <v>958</v>
      </c>
      <c r="B4" s="100"/>
      <c r="C4" s="99" t="s">
        <v>959</v>
      </c>
      <c r="D4" s="100"/>
      <c r="E4" s="100"/>
      <c r="F4" s="100"/>
      <c r="G4" s="100"/>
      <c r="H4" s="100"/>
      <c r="I4" s="100"/>
      <c r="J4" s="100"/>
      <c r="L4" s="13"/>
      <c r="M4" s="13"/>
    </row>
    <row r="5" spans="1:13" ht="21.95" customHeight="1" x14ac:dyDescent="0.5">
      <c r="A5" s="100" t="s">
        <v>960</v>
      </c>
      <c r="C5" s="99" t="s">
        <v>961</v>
      </c>
      <c r="L5" s="13"/>
      <c r="M5" s="13"/>
    </row>
    <row r="6" spans="1:13" ht="21.95" customHeight="1" x14ac:dyDescent="0.5">
      <c r="A6" s="100" t="s">
        <v>937</v>
      </c>
      <c r="C6" s="99" t="str">
        <f>ปร.6!C6</f>
        <v>สถานีตำรวจภูธรเหนือคลอง ต.เหนือคลอง อ.เหนือคลอง จ.กระบี่</v>
      </c>
      <c r="L6" s="13"/>
      <c r="M6" s="13"/>
    </row>
    <row r="7" spans="1:13" ht="21.95" customHeight="1" x14ac:dyDescent="0.5">
      <c r="A7" s="100" t="s">
        <v>1201</v>
      </c>
      <c r="D7" s="99" t="s">
        <v>962</v>
      </c>
      <c r="L7" s="13"/>
      <c r="M7" s="13"/>
    </row>
    <row r="8" spans="1:13" ht="21.95" customHeight="1" x14ac:dyDescent="0.5">
      <c r="A8" s="100" t="s">
        <v>963</v>
      </c>
      <c r="C8" s="99" t="s">
        <v>964</v>
      </c>
      <c r="L8" s="13"/>
      <c r="M8" s="13"/>
    </row>
    <row r="9" spans="1:13" ht="21.95" customHeight="1" x14ac:dyDescent="0.5">
      <c r="A9" s="100" t="s">
        <v>1202</v>
      </c>
      <c r="C9" s="102" t="s">
        <v>965</v>
      </c>
      <c r="D9" s="102"/>
      <c r="L9" s="13"/>
      <c r="M9" s="13"/>
    </row>
    <row r="10" spans="1:13" ht="21.95" customHeight="1" thickBot="1" x14ac:dyDescent="0.55000000000000004">
      <c r="A10" s="100" t="s">
        <v>966</v>
      </c>
      <c r="C10" s="99" t="str">
        <f>ปร.6!C10</f>
        <v>วันที่    เดือน 29  ธันวาคม  พ.ศ.  2568</v>
      </c>
      <c r="L10" s="13"/>
      <c r="M10" s="13"/>
    </row>
    <row r="11" spans="1:13" ht="21.95" customHeight="1" x14ac:dyDescent="0.5">
      <c r="A11" s="1109" t="s">
        <v>0</v>
      </c>
      <c r="B11" s="1095" t="s">
        <v>1</v>
      </c>
      <c r="C11" s="1121"/>
      <c r="D11" s="1096"/>
      <c r="E11" s="1095" t="s">
        <v>272</v>
      </c>
      <c r="F11" s="1096"/>
      <c r="G11" s="1095" t="s">
        <v>270</v>
      </c>
      <c r="H11" s="1096"/>
      <c r="I11" s="103" t="s">
        <v>273</v>
      </c>
      <c r="J11" s="1096" t="s">
        <v>7</v>
      </c>
      <c r="L11" s="13"/>
      <c r="M11" s="13"/>
    </row>
    <row r="12" spans="1:13" ht="21.95" customHeight="1" thickBot="1" x14ac:dyDescent="0.55000000000000004">
      <c r="A12" s="1110"/>
      <c r="B12" s="1097"/>
      <c r="C12" s="1122"/>
      <c r="D12" s="1098"/>
      <c r="E12" s="1097" t="s">
        <v>274</v>
      </c>
      <c r="F12" s="1098"/>
      <c r="G12" s="1097"/>
      <c r="H12" s="1098"/>
      <c r="I12" s="104" t="s">
        <v>275</v>
      </c>
      <c r="J12" s="1098"/>
      <c r="L12" s="13"/>
      <c r="M12" s="13"/>
    </row>
    <row r="13" spans="1:13" ht="21.95" customHeight="1" x14ac:dyDescent="0.5">
      <c r="A13" s="103">
        <v>1</v>
      </c>
      <c r="B13" s="105" t="s">
        <v>846</v>
      </c>
      <c r="C13" s="106"/>
      <c r="D13" s="107"/>
      <c r="E13" s="1111">
        <f>'รวมราคา-M'!J20</f>
        <v>16372298.369785124</v>
      </c>
      <c r="F13" s="1112"/>
      <c r="G13" s="1113">
        <f>'Factor F'!D10</f>
        <v>1.2589999999999999</v>
      </c>
      <c r="H13" s="1114"/>
      <c r="I13" s="1037">
        <f>E13*G13</f>
        <v>20612723.647559471</v>
      </c>
      <c r="J13" s="108"/>
      <c r="L13" s="13"/>
      <c r="M13" s="13"/>
    </row>
    <row r="14" spans="1:13" ht="21.95" customHeight="1" x14ac:dyDescent="0.5">
      <c r="A14" s="109">
        <f>+A13+1</f>
        <v>2</v>
      </c>
      <c r="B14" s="110" t="s">
        <v>847</v>
      </c>
      <c r="C14" s="111"/>
      <c r="D14" s="112"/>
      <c r="E14" s="1103">
        <f>'รวมราคา-M'!J25</f>
        <v>3495355</v>
      </c>
      <c r="F14" s="1104"/>
      <c r="G14" s="1099">
        <v>1</v>
      </c>
      <c r="H14" s="1100"/>
      <c r="I14" s="1038">
        <f>E14*G14</f>
        <v>3495355</v>
      </c>
      <c r="J14" s="114" t="s">
        <v>374</v>
      </c>
      <c r="L14" s="13"/>
      <c r="M14" s="13"/>
    </row>
    <row r="15" spans="1:13" ht="21.95" customHeight="1" x14ac:dyDescent="0.5">
      <c r="A15" s="115">
        <v>3</v>
      </c>
      <c r="B15" s="116" t="s">
        <v>935</v>
      </c>
      <c r="C15" s="117"/>
      <c r="D15" s="118"/>
      <c r="E15" s="1103">
        <f>'รวมราคา-M'!J28</f>
        <v>1304707</v>
      </c>
      <c r="F15" s="1104"/>
      <c r="G15" s="1099">
        <v>1</v>
      </c>
      <c r="H15" s="1100"/>
      <c r="I15" s="1038">
        <f>E15*G15</f>
        <v>1304707</v>
      </c>
      <c r="J15" s="119"/>
      <c r="L15" s="13"/>
      <c r="M15" s="13"/>
    </row>
    <row r="16" spans="1:13" ht="21.95" customHeight="1" x14ac:dyDescent="0.5">
      <c r="A16" s="120"/>
      <c r="B16" s="121"/>
      <c r="C16" s="122"/>
      <c r="D16" s="123"/>
      <c r="E16" s="1103"/>
      <c r="F16" s="1104"/>
      <c r="G16" s="1099"/>
      <c r="H16" s="1100"/>
      <c r="I16" s="113"/>
      <c r="J16" s="119"/>
      <c r="L16" s="13"/>
      <c r="M16" s="13"/>
    </row>
    <row r="17" spans="1:13" ht="21.95" customHeight="1" thickBot="1" x14ac:dyDescent="0.55000000000000004">
      <c r="A17" s="124"/>
      <c r="B17" s="125"/>
      <c r="C17" s="126"/>
      <c r="D17" s="127"/>
      <c r="E17" s="1125"/>
      <c r="F17" s="1126"/>
      <c r="G17" s="1107"/>
      <c r="H17" s="1108"/>
      <c r="I17" s="128"/>
      <c r="J17" s="119"/>
      <c r="L17" s="13"/>
      <c r="M17" s="13"/>
    </row>
    <row r="18" spans="1:13" ht="21.95" customHeight="1" x14ac:dyDescent="0.5">
      <c r="A18" s="129"/>
      <c r="B18" s="1095" t="s">
        <v>276</v>
      </c>
      <c r="C18" s="1121"/>
      <c r="D18" s="1096"/>
      <c r="E18" s="1105"/>
      <c r="F18" s="1106"/>
      <c r="G18" s="130"/>
      <c r="H18" s="131"/>
      <c r="I18" s="132"/>
      <c r="J18" s="119"/>
      <c r="L18" s="13"/>
      <c r="M18" s="13"/>
    </row>
    <row r="19" spans="1:13" ht="21.95" customHeight="1" x14ac:dyDescent="0.5">
      <c r="A19" s="129"/>
      <c r="B19" s="133" t="s">
        <v>277</v>
      </c>
      <c r="C19" s="134"/>
      <c r="D19" s="135">
        <v>0</v>
      </c>
      <c r="E19" s="1116"/>
      <c r="F19" s="1117"/>
      <c r="G19" s="133"/>
      <c r="H19" s="134"/>
      <c r="I19" s="136"/>
      <c r="J19" s="119"/>
      <c r="L19" s="13"/>
      <c r="M19" s="13"/>
    </row>
    <row r="20" spans="1:13" ht="21.95" customHeight="1" x14ac:dyDescent="0.5">
      <c r="A20" s="124"/>
      <c r="B20" s="137" t="s">
        <v>278</v>
      </c>
      <c r="C20" s="138"/>
      <c r="D20" s="139">
        <v>0</v>
      </c>
      <c r="E20" s="1118"/>
      <c r="F20" s="1119"/>
      <c r="G20" s="137"/>
      <c r="H20" s="138"/>
      <c r="I20" s="141"/>
      <c r="J20" s="140"/>
      <c r="L20" s="13"/>
      <c r="M20" s="13"/>
    </row>
    <row r="21" spans="1:13" ht="21.95" customHeight="1" x14ac:dyDescent="0.5">
      <c r="A21" s="142"/>
      <c r="B21" s="143" t="s">
        <v>279</v>
      </c>
      <c r="C21" s="144"/>
      <c r="D21" s="145">
        <v>0.05</v>
      </c>
      <c r="E21" s="1123"/>
      <c r="F21" s="1124"/>
      <c r="G21" s="143"/>
      <c r="H21" s="144"/>
      <c r="I21" s="147"/>
      <c r="J21" s="146"/>
      <c r="L21" s="13"/>
      <c r="M21" s="13"/>
    </row>
    <row r="22" spans="1:13" ht="21.95" customHeight="1" thickBot="1" x14ac:dyDescent="0.55000000000000004">
      <c r="A22" s="148"/>
      <c r="B22" s="130" t="s">
        <v>280</v>
      </c>
      <c r="C22" s="131"/>
      <c r="D22" s="149">
        <v>7.0000000000000007E-2</v>
      </c>
      <c r="E22" s="1101"/>
      <c r="F22" s="1102"/>
      <c r="G22" s="125"/>
      <c r="H22" s="151"/>
      <c r="I22" s="152"/>
      <c r="J22" s="150"/>
      <c r="L22" s="13"/>
      <c r="M22" s="13"/>
    </row>
    <row r="23" spans="1:13" s="12" customFormat="1" ht="21.95" customHeight="1" x14ac:dyDescent="0.5">
      <c r="A23" s="103" t="s">
        <v>281</v>
      </c>
      <c r="B23" s="105" t="s">
        <v>282</v>
      </c>
      <c r="C23" s="106"/>
      <c r="D23" s="106"/>
      <c r="E23" s="106"/>
      <c r="F23" s="106"/>
      <c r="G23" s="106"/>
      <c r="H23" s="107"/>
      <c r="I23" s="1037">
        <f>SUM(I13:I22)</f>
        <v>25412785.647559471</v>
      </c>
      <c r="J23" s="107"/>
      <c r="K23" s="16">
        <f>I23-K24</f>
        <v>4702785.6475594714</v>
      </c>
      <c r="L23" s="17"/>
      <c r="M23" s="17"/>
    </row>
    <row r="24" spans="1:13" ht="21.95" customHeight="1" thickBot="1" x14ac:dyDescent="0.55000000000000004">
      <c r="A24" s="153"/>
      <c r="B24" s="154" t="s">
        <v>313</v>
      </c>
      <c r="C24" s="1120" t="str">
        <f>BAHTTEXT(I24)</f>
        <v>ยี่สิบห้าล้านสี่แสนหนึ่งหมื่นสองพันเจ็ดร้อยแปดสิบห้าบาทหกสิบสตางค์</v>
      </c>
      <c r="D24" s="1120"/>
      <c r="E24" s="1120"/>
      <c r="F24" s="1120"/>
      <c r="G24" s="1120"/>
      <c r="H24" s="155"/>
      <c r="I24" s="1039">
        <f>ROUNDDOWN(I23,1)</f>
        <v>25412785.600000001</v>
      </c>
      <c r="J24" s="156"/>
      <c r="K24" s="18">
        <v>20710000</v>
      </c>
      <c r="L24" s="13"/>
      <c r="M24" s="13"/>
    </row>
    <row r="25" spans="1:13" ht="21.95" customHeight="1" x14ac:dyDescent="0.5">
      <c r="A25" s="157"/>
      <c r="B25" s="158" t="s">
        <v>283</v>
      </c>
      <c r="C25" s="158"/>
      <c r="D25" s="158"/>
      <c r="E25" s="158"/>
      <c r="F25" s="158" t="s">
        <v>284</v>
      </c>
      <c r="G25" s="158"/>
      <c r="H25" s="158"/>
      <c r="I25" s="158"/>
      <c r="J25" s="159"/>
      <c r="L25" s="13"/>
      <c r="M25" s="13"/>
    </row>
    <row r="26" spans="1:13" ht="21.95" customHeight="1" thickBot="1" x14ac:dyDescent="0.55000000000000004">
      <c r="A26" s="125" t="s">
        <v>285</v>
      </c>
      <c r="B26" s="126" t="s">
        <v>286</v>
      </c>
      <c r="C26" s="126"/>
      <c r="D26" s="126"/>
      <c r="E26" s="126"/>
      <c r="F26" s="126" t="s">
        <v>287</v>
      </c>
      <c r="G26" s="126"/>
      <c r="H26" s="126"/>
      <c r="I26" s="126"/>
      <c r="J26" s="127"/>
      <c r="L26" s="13"/>
      <c r="M26" s="13"/>
    </row>
    <row r="28" spans="1:13" ht="21.95" customHeight="1" x14ac:dyDescent="0.2">
      <c r="E28" s="1115"/>
      <c r="F28" s="1115"/>
      <c r="G28" s="1115"/>
    </row>
    <row r="29" spans="1:13" ht="21.95" customHeight="1" x14ac:dyDescent="0.2">
      <c r="F29" s="160"/>
    </row>
    <row r="42" spans="1:1" ht="21.95" customHeight="1" x14ac:dyDescent="0.2">
      <c r="A42" s="161"/>
    </row>
  </sheetData>
  <mergeCells count="25">
    <mergeCell ref="E28:G28"/>
    <mergeCell ref="E19:F19"/>
    <mergeCell ref="E20:F20"/>
    <mergeCell ref="E11:F11"/>
    <mergeCell ref="C24:G24"/>
    <mergeCell ref="B18:D18"/>
    <mergeCell ref="B11:D12"/>
    <mergeCell ref="E21:F21"/>
    <mergeCell ref="E12:F12"/>
    <mergeCell ref="E17:F17"/>
    <mergeCell ref="A2:J2"/>
    <mergeCell ref="G11:H12"/>
    <mergeCell ref="G14:H14"/>
    <mergeCell ref="E22:F22"/>
    <mergeCell ref="G15:H15"/>
    <mergeCell ref="G16:H16"/>
    <mergeCell ref="E15:F15"/>
    <mergeCell ref="E16:F16"/>
    <mergeCell ref="E18:F18"/>
    <mergeCell ref="G17:H17"/>
    <mergeCell ref="E14:F14"/>
    <mergeCell ref="J11:J12"/>
    <mergeCell ref="A11:A12"/>
    <mergeCell ref="E13:F13"/>
    <mergeCell ref="G13:H13"/>
  </mergeCells>
  <phoneticPr fontId="21" type="noConversion"/>
  <printOptions horizontalCentered="1" verticalCentered="1"/>
  <pageMargins left="0.39370078740157483" right="0.39370078740157483" top="0.39370078740157483" bottom="0.39370078740157483" header="0.39370078740157483" footer="0.39370078740157483"/>
  <pageSetup paperSize="9" scale="84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B3:E20"/>
  <sheetViews>
    <sheetView workbookViewId="0">
      <selection activeCell="H6" sqref="H6"/>
    </sheetView>
  </sheetViews>
  <sheetFormatPr defaultRowHeight="12.75" x14ac:dyDescent="0.2"/>
  <cols>
    <col min="2" max="2" width="11" customWidth="1"/>
    <col min="3" max="3" width="20.7109375" customWidth="1"/>
    <col min="4" max="4" width="13.7109375" customWidth="1"/>
  </cols>
  <sheetData>
    <row r="3" spans="2:5" ht="23.25" x14ac:dyDescent="0.5">
      <c r="B3" s="1" t="s">
        <v>954</v>
      </c>
      <c r="C3" s="2" t="s">
        <v>946</v>
      </c>
      <c r="D3" s="3" t="s">
        <v>953</v>
      </c>
    </row>
    <row r="4" spans="2:5" ht="23.25" x14ac:dyDescent="0.5">
      <c r="B4" s="2" t="s">
        <v>947</v>
      </c>
      <c r="C4" s="4">
        <f>'รวมราคา-M'!J20</f>
        <v>16372298.369785124</v>
      </c>
      <c r="D4" s="5"/>
    </row>
    <row r="5" spans="2:5" ht="23.25" x14ac:dyDescent="0.5">
      <c r="B5" s="2" t="s">
        <v>948</v>
      </c>
      <c r="C5" s="4">
        <v>15000000</v>
      </c>
      <c r="D5" s="5"/>
    </row>
    <row r="6" spans="2:5" ht="23.25" x14ac:dyDescent="0.5">
      <c r="B6" s="2" t="s">
        <v>949</v>
      </c>
      <c r="C6" s="4">
        <v>20000000</v>
      </c>
      <c r="D6" s="5"/>
    </row>
    <row r="7" spans="2:5" ht="23.25" x14ac:dyDescent="0.5">
      <c r="B7" s="2" t="s">
        <v>950</v>
      </c>
      <c r="C7" s="6">
        <v>1.2611000000000001</v>
      </c>
      <c r="D7" s="5"/>
    </row>
    <row r="8" spans="2:5" ht="23.25" x14ac:dyDescent="0.5">
      <c r="B8" s="2" t="s">
        <v>951</v>
      </c>
      <c r="C8" s="2">
        <v>1.2535000000000001</v>
      </c>
      <c r="D8" s="5"/>
      <c r="E8">
        <v>1.2335</v>
      </c>
    </row>
    <row r="9" spans="2:5" ht="23.25" x14ac:dyDescent="0.5">
      <c r="B9" s="2"/>
      <c r="C9" s="2"/>
      <c r="D9" s="7"/>
    </row>
    <row r="10" spans="2:5" ht="23.25" x14ac:dyDescent="0.5">
      <c r="B10" s="2"/>
      <c r="C10" s="1" t="s">
        <v>952</v>
      </c>
      <c r="D10" s="8">
        <f>ROUNDDOWN(C7-((C7-C8)*(C4-C5)/(C6-C5)),4)</f>
        <v>1.2589999999999999</v>
      </c>
    </row>
    <row r="13" spans="2:5" ht="24" x14ac:dyDescent="0.55000000000000004">
      <c r="C13" s="9"/>
    </row>
    <row r="14" spans="2:5" ht="24" x14ac:dyDescent="0.55000000000000004">
      <c r="C14" s="9"/>
    </row>
    <row r="15" spans="2:5" ht="24" x14ac:dyDescent="0.55000000000000004">
      <c r="C15" s="9"/>
    </row>
    <row r="16" spans="2:5" ht="24" x14ac:dyDescent="0.55000000000000004">
      <c r="C16" s="9"/>
    </row>
    <row r="17" spans="3:3" ht="24" x14ac:dyDescent="0.55000000000000004">
      <c r="C17" s="9"/>
    </row>
    <row r="18" spans="3:3" ht="24" x14ac:dyDescent="0.55000000000000004">
      <c r="C18" s="9"/>
    </row>
    <row r="20" spans="3:3" ht="25.5" x14ac:dyDescent="0.65">
      <c r="C20" s="1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28"/>
  <sheetViews>
    <sheetView view="pageBreakPreview" zoomScale="80" zoomScaleNormal="85" zoomScaleSheetLayoutView="80" workbookViewId="0">
      <selection activeCell="L12" sqref="L12"/>
    </sheetView>
  </sheetViews>
  <sheetFormatPr defaultRowHeight="26.1" customHeight="1" x14ac:dyDescent="0.2"/>
  <cols>
    <col min="1" max="2" width="6.7109375" style="261" customWidth="1"/>
    <col min="3" max="3" width="60.7109375" style="261" customWidth="1"/>
    <col min="4" max="4" width="10.7109375" style="262" customWidth="1"/>
    <col min="5" max="5" width="7.7109375" style="261" customWidth="1"/>
    <col min="6" max="9" width="12.7109375" style="263" customWidth="1"/>
    <col min="10" max="10" width="23" style="263" customWidth="1"/>
    <col min="11" max="11" width="12.7109375" style="261" customWidth="1"/>
    <col min="12" max="16384" width="9.140625" style="25"/>
  </cols>
  <sheetData>
    <row r="1" spans="1:11" s="20" customFormat="1" ht="26.1" customHeight="1" x14ac:dyDescent="0.55000000000000004">
      <c r="A1" s="1145" t="s">
        <v>1205</v>
      </c>
      <c r="B1" s="1145"/>
      <c r="C1" s="1145"/>
      <c r="D1" s="1145"/>
      <c r="E1" s="1145"/>
      <c r="F1" s="1145"/>
      <c r="G1" s="1146"/>
      <c r="H1" s="1146"/>
      <c r="I1" s="216"/>
      <c r="J1" s="163" t="s">
        <v>660</v>
      </c>
      <c r="K1" s="217">
        <v>1</v>
      </c>
    </row>
    <row r="2" spans="1:11" s="23" customFormat="1" ht="26.1" customHeight="1" x14ac:dyDescent="0.2">
      <c r="A2" s="218" t="s">
        <v>7046</v>
      </c>
      <c r="B2" s="218"/>
      <c r="C2" s="218"/>
      <c r="D2" s="218"/>
      <c r="E2" s="218"/>
      <c r="F2" s="218"/>
      <c r="G2" s="1147" t="s">
        <v>1206</v>
      </c>
      <c r="H2" s="1147"/>
      <c r="I2" s="1147"/>
      <c r="J2" s="1147"/>
      <c r="K2" s="1147"/>
    </row>
    <row r="3" spans="1:11" s="23" customFormat="1" ht="26.1" customHeight="1" x14ac:dyDescent="0.2">
      <c r="A3" s="1148" t="s">
        <v>1207</v>
      </c>
      <c r="B3" s="1148"/>
      <c r="C3" s="1148"/>
      <c r="D3" s="1148"/>
      <c r="E3" s="1148"/>
      <c r="F3" s="1148"/>
      <c r="G3" s="1147" t="s">
        <v>7050</v>
      </c>
      <c r="H3" s="1147"/>
      <c r="I3" s="1147"/>
      <c r="J3" s="1147"/>
      <c r="K3" s="1147"/>
    </row>
    <row r="4" spans="1:11" s="20" customFormat="1" ht="26.1" customHeight="1" thickBot="1" x14ac:dyDescent="0.6">
      <c r="A4" s="1153" t="s">
        <v>1208</v>
      </c>
      <c r="B4" s="1154"/>
      <c r="C4" s="1154"/>
      <c r="D4" s="1154"/>
      <c r="E4" s="1154"/>
      <c r="F4" s="1154"/>
      <c r="G4" s="1154"/>
      <c r="H4" s="1154"/>
      <c r="I4" s="1154"/>
      <c r="J4" s="1154"/>
      <c r="K4" s="216"/>
    </row>
    <row r="5" spans="1:11" s="24" customFormat="1" ht="26.1" customHeight="1" thickBot="1" x14ac:dyDescent="0.25">
      <c r="A5" s="1130" t="s">
        <v>0</v>
      </c>
      <c r="B5" s="1130" t="s">
        <v>1</v>
      </c>
      <c r="C5" s="1130"/>
      <c r="D5" s="1130" t="s">
        <v>2</v>
      </c>
      <c r="E5" s="1149" t="s">
        <v>3</v>
      </c>
      <c r="F5" s="1129" t="s">
        <v>4</v>
      </c>
      <c r="G5" s="1129"/>
      <c r="H5" s="1129" t="s">
        <v>5</v>
      </c>
      <c r="I5" s="1129"/>
      <c r="J5" s="220" t="s">
        <v>6</v>
      </c>
      <c r="K5" s="1151" t="s">
        <v>7</v>
      </c>
    </row>
    <row r="6" spans="1:11" s="24" customFormat="1" ht="26.1" customHeight="1" thickBot="1" x14ac:dyDescent="0.25">
      <c r="A6" s="1131"/>
      <c r="B6" s="1131"/>
      <c r="C6" s="1131"/>
      <c r="D6" s="1131"/>
      <c r="E6" s="1150"/>
      <c r="F6" s="221" t="s">
        <v>8</v>
      </c>
      <c r="G6" s="222" t="s">
        <v>9</v>
      </c>
      <c r="H6" s="221" t="s">
        <v>8</v>
      </c>
      <c r="I6" s="221" t="s">
        <v>9</v>
      </c>
      <c r="J6" s="223" t="s">
        <v>10</v>
      </c>
      <c r="K6" s="1152"/>
    </row>
    <row r="7" spans="1:11" ht="26.1" customHeight="1" x14ac:dyDescent="0.2">
      <c r="A7" s="224"/>
      <c r="B7" s="1139" t="s">
        <v>848</v>
      </c>
      <c r="C7" s="1140"/>
      <c r="D7" s="225"/>
      <c r="E7" s="226"/>
      <c r="F7" s="227"/>
      <c r="G7" s="228"/>
      <c r="H7" s="227"/>
      <c r="I7" s="228"/>
      <c r="J7" s="227"/>
      <c r="K7" s="229"/>
    </row>
    <row r="8" spans="1:11" ht="26.1" customHeight="1" x14ac:dyDescent="0.2">
      <c r="A8" s="230"/>
      <c r="B8" s="1135" t="s">
        <v>849</v>
      </c>
      <c r="C8" s="1136"/>
      <c r="D8" s="231"/>
      <c r="E8" s="232"/>
      <c r="F8" s="233"/>
      <c r="G8" s="234"/>
      <c r="H8" s="233"/>
      <c r="I8" s="234"/>
      <c r="J8" s="233"/>
      <c r="K8" s="235"/>
    </row>
    <row r="9" spans="1:11" ht="26.1" customHeight="1" x14ac:dyDescent="0.2">
      <c r="A9" s="236">
        <v>1</v>
      </c>
      <c r="B9" s="237" t="s">
        <v>288</v>
      </c>
      <c r="C9" s="238"/>
      <c r="D9" s="231"/>
      <c r="E9" s="232"/>
      <c r="F9" s="233"/>
      <c r="G9" s="234"/>
      <c r="H9" s="233"/>
      <c r="I9" s="234"/>
      <c r="J9" s="233">
        <f>'1.โครงสร้าง-M'!J24</f>
        <v>3358307.33555</v>
      </c>
      <c r="K9" s="239"/>
    </row>
    <row r="10" spans="1:11" ht="26.1" customHeight="1" x14ac:dyDescent="0.2">
      <c r="A10" s="236">
        <v>2</v>
      </c>
      <c r="B10" s="237" t="s">
        <v>17</v>
      </c>
      <c r="C10" s="238"/>
      <c r="D10" s="231"/>
      <c r="E10" s="232"/>
      <c r="F10" s="233"/>
      <c r="G10" s="234"/>
      <c r="H10" s="233"/>
      <c r="I10" s="234"/>
      <c r="J10" s="233">
        <f>'2.สถาปัตย์-M'!J24</f>
        <v>6973129.2682279469</v>
      </c>
      <c r="K10" s="239"/>
    </row>
    <row r="11" spans="1:11" ht="26.1" customHeight="1" x14ac:dyDescent="0.2">
      <c r="A11" s="236">
        <v>3</v>
      </c>
      <c r="B11" s="237" t="s">
        <v>38</v>
      </c>
      <c r="C11" s="238"/>
      <c r="D11" s="231"/>
      <c r="E11" s="232"/>
      <c r="F11" s="233"/>
      <c r="G11" s="234"/>
      <c r="H11" s="233"/>
      <c r="I11" s="234"/>
      <c r="J11" s="233">
        <f>'3.ประปา-M'!J24</f>
        <v>506999.61</v>
      </c>
      <c r="K11" s="239"/>
    </row>
    <row r="12" spans="1:11" ht="26.1" customHeight="1" x14ac:dyDescent="0.2">
      <c r="A12" s="236">
        <v>4</v>
      </c>
      <c r="B12" s="237" t="s">
        <v>873</v>
      </c>
      <c r="C12" s="238"/>
      <c r="D12" s="231"/>
      <c r="E12" s="232"/>
      <c r="F12" s="233"/>
      <c r="G12" s="234"/>
      <c r="H12" s="233"/>
      <c r="I12" s="234"/>
      <c r="J12" s="233">
        <f>'4.ไฟฟ้า-M'!J26</f>
        <v>901436.54099999997</v>
      </c>
      <c r="K12" s="239"/>
    </row>
    <row r="13" spans="1:11" ht="26.1" customHeight="1" x14ac:dyDescent="0.2">
      <c r="A13" s="236">
        <v>5</v>
      </c>
      <c r="B13" s="1137" t="s">
        <v>905</v>
      </c>
      <c r="C13" s="1138"/>
      <c r="D13" s="231"/>
      <c r="E13" s="232"/>
      <c r="F13" s="233"/>
      <c r="G13" s="234"/>
      <c r="H13" s="233"/>
      <c r="I13" s="234"/>
      <c r="J13" s="233">
        <f>'5.เสาเข็มตอก-M'!J29</f>
        <v>1264957.846646179</v>
      </c>
      <c r="K13" s="239"/>
    </row>
    <row r="14" spans="1:11" ht="26.1" customHeight="1" x14ac:dyDescent="0.2">
      <c r="A14" s="236"/>
      <c r="B14" s="1135" t="s">
        <v>850</v>
      </c>
      <c r="C14" s="1136"/>
      <c r="D14" s="231"/>
      <c r="E14" s="232"/>
      <c r="F14" s="233"/>
      <c r="G14" s="234"/>
      <c r="H14" s="233"/>
      <c r="I14" s="234"/>
      <c r="J14" s="233"/>
      <c r="K14" s="239"/>
    </row>
    <row r="15" spans="1:11" ht="26.1" customHeight="1" x14ac:dyDescent="0.2">
      <c r="A15" s="236">
        <v>6</v>
      </c>
      <c r="B15" s="237" t="s">
        <v>39</v>
      </c>
      <c r="C15" s="238"/>
      <c r="D15" s="231"/>
      <c r="E15" s="232"/>
      <c r="F15" s="233"/>
      <c r="G15" s="234"/>
      <c r="H15" s="233"/>
      <c r="I15" s="234"/>
      <c r="J15" s="233">
        <f>'6.ถังน้ำ-M'!J53</f>
        <v>201624.57128</v>
      </c>
      <c r="K15" s="239"/>
    </row>
    <row r="16" spans="1:11" ht="26.1" customHeight="1" x14ac:dyDescent="0.2">
      <c r="A16" s="236">
        <v>7</v>
      </c>
      <c r="B16" s="237" t="s">
        <v>293</v>
      </c>
      <c r="C16" s="241"/>
      <c r="D16" s="231"/>
      <c r="E16" s="232"/>
      <c r="F16" s="233"/>
      <c r="G16" s="234"/>
      <c r="H16" s="233"/>
      <c r="I16" s="234"/>
      <c r="J16" s="233">
        <f>'7.ผัง-M'!J60</f>
        <v>2859235.8400000003</v>
      </c>
      <c r="K16" s="239"/>
    </row>
    <row r="17" spans="1:11" ht="26.1" customHeight="1" x14ac:dyDescent="0.2">
      <c r="A17" s="236">
        <v>8</v>
      </c>
      <c r="B17" s="237" t="s">
        <v>687</v>
      </c>
      <c r="C17" s="238"/>
      <c r="D17" s="231"/>
      <c r="E17" s="232"/>
      <c r="F17" s="233"/>
      <c r="G17" s="234"/>
      <c r="H17" s="233"/>
      <c r="I17" s="234"/>
      <c r="J17" s="233">
        <f>'8.เสาอากาศ'!J51</f>
        <v>131035</v>
      </c>
      <c r="K17" s="239"/>
    </row>
    <row r="18" spans="1:11" ht="26.1" customHeight="1" x14ac:dyDescent="0.2">
      <c r="A18" s="242">
        <v>9</v>
      </c>
      <c r="B18" s="237" t="s">
        <v>661</v>
      </c>
      <c r="C18" s="238"/>
      <c r="D18" s="230"/>
      <c r="E18" s="232"/>
      <c r="F18" s="233"/>
      <c r="G18" s="234"/>
      <c r="H18" s="233"/>
      <c r="I18" s="234"/>
      <c r="J18" s="233">
        <f>'9.เสาธง'!J53</f>
        <v>37514.411431</v>
      </c>
      <c r="K18" s="239"/>
    </row>
    <row r="19" spans="1:11" ht="26.1" customHeight="1" thickBot="1" x14ac:dyDescent="0.25">
      <c r="A19" s="243">
        <v>10</v>
      </c>
      <c r="B19" s="244" t="s">
        <v>892</v>
      </c>
      <c r="C19" s="245"/>
      <c r="D19" s="246"/>
      <c r="E19" s="247"/>
      <c r="F19" s="248"/>
      <c r="G19" s="249"/>
      <c r="H19" s="248"/>
      <c r="I19" s="249"/>
      <c r="J19" s="248">
        <f>'10.ป้าย'!J49</f>
        <v>138057.94565000001</v>
      </c>
      <c r="K19" s="250"/>
    </row>
    <row r="20" spans="1:11" ht="26.1" customHeight="1" thickBot="1" x14ac:dyDescent="0.25">
      <c r="A20" s="251"/>
      <c r="B20" s="1132" t="s">
        <v>851</v>
      </c>
      <c r="C20" s="1133"/>
      <c r="D20" s="1133"/>
      <c r="E20" s="1133"/>
      <c r="F20" s="1133"/>
      <c r="G20" s="1133"/>
      <c r="H20" s="1133"/>
      <c r="I20" s="1134"/>
      <c r="J20" s="252">
        <f>SUM(J7:J19)</f>
        <v>16372298.369785124</v>
      </c>
      <c r="K20" s="253"/>
    </row>
    <row r="21" spans="1:11" ht="26.1" customHeight="1" x14ac:dyDescent="0.2">
      <c r="A21" s="254"/>
      <c r="B21" s="1143" t="s">
        <v>852</v>
      </c>
      <c r="C21" s="1144"/>
      <c r="D21" s="226"/>
      <c r="E21" s="225"/>
      <c r="F21" s="228"/>
      <c r="G21" s="227"/>
      <c r="H21" s="228"/>
      <c r="I21" s="227"/>
      <c r="J21" s="228"/>
      <c r="K21" s="255"/>
    </row>
    <row r="22" spans="1:11" ht="26.1" customHeight="1" x14ac:dyDescent="0.2">
      <c r="A22" s="236">
        <v>11</v>
      </c>
      <c r="B22" s="237" t="s">
        <v>35</v>
      </c>
      <c r="C22" s="238"/>
      <c r="D22" s="232"/>
      <c r="E22" s="231"/>
      <c r="F22" s="234"/>
      <c r="G22" s="233"/>
      <c r="H22" s="234"/>
      <c r="I22" s="233"/>
      <c r="J22" s="234">
        <f>'11.ครุภัณฑ์-M'!J108</f>
        <v>1730555</v>
      </c>
      <c r="K22" s="256"/>
    </row>
    <row r="23" spans="1:11" ht="26.1" customHeight="1" x14ac:dyDescent="0.2">
      <c r="A23" s="236">
        <v>12</v>
      </c>
      <c r="B23" s="237" t="s">
        <v>40</v>
      </c>
      <c r="C23" s="238"/>
      <c r="D23" s="232"/>
      <c r="E23" s="231"/>
      <c r="F23" s="234"/>
      <c r="G23" s="233"/>
      <c r="H23" s="234"/>
      <c r="I23" s="233"/>
      <c r="J23" s="234">
        <f>'12.แอร์-M'!J26</f>
        <v>1244800</v>
      </c>
      <c r="K23" s="256"/>
    </row>
    <row r="24" spans="1:11" ht="26.1" customHeight="1" thickBot="1" x14ac:dyDescent="0.25">
      <c r="A24" s="236">
        <v>13</v>
      </c>
      <c r="B24" s="237" t="s">
        <v>933</v>
      </c>
      <c r="C24" s="238"/>
      <c r="D24" s="232"/>
      <c r="E24" s="231"/>
      <c r="F24" s="234"/>
      <c r="G24" s="233"/>
      <c r="H24" s="234"/>
      <c r="I24" s="233"/>
      <c r="J24" s="234">
        <f>'13.ครุระบบ'!J24</f>
        <v>520000</v>
      </c>
      <c r="K24" s="256"/>
    </row>
    <row r="25" spans="1:11" ht="26.1" customHeight="1" thickBot="1" x14ac:dyDescent="0.25">
      <c r="A25" s="257"/>
      <c r="B25" s="1127" t="s">
        <v>853</v>
      </c>
      <c r="C25" s="1128"/>
      <c r="D25" s="1128"/>
      <c r="E25" s="1128"/>
      <c r="F25" s="1128"/>
      <c r="G25" s="1128"/>
      <c r="H25" s="1128"/>
      <c r="I25" s="1128"/>
      <c r="J25" s="252">
        <f>SUM(J22:J24)</f>
        <v>3495355</v>
      </c>
      <c r="K25" s="253"/>
    </row>
    <row r="26" spans="1:11" ht="26.1" customHeight="1" x14ac:dyDescent="0.2">
      <c r="A26" s="166"/>
      <c r="B26" s="1141" t="s">
        <v>934</v>
      </c>
      <c r="C26" s="1142"/>
      <c r="D26" s="165"/>
      <c r="E26" s="167"/>
      <c r="F26" s="228"/>
      <c r="G26" s="227"/>
      <c r="H26" s="228"/>
      <c r="I26" s="227"/>
      <c r="J26" s="228"/>
      <c r="K26" s="255"/>
    </row>
    <row r="27" spans="1:11" ht="26.1" customHeight="1" thickBot="1" x14ac:dyDescent="0.25">
      <c r="A27" s="259">
        <v>14</v>
      </c>
      <c r="B27" s="180" t="s">
        <v>935</v>
      </c>
      <c r="C27" s="182"/>
      <c r="D27" s="179"/>
      <c r="E27" s="260"/>
      <c r="F27" s="234"/>
      <c r="G27" s="233"/>
      <c r="H27" s="234"/>
      <c r="I27" s="233"/>
      <c r="J27" s="234">
        <f>'14.พิเศษ'!J24</f>
        <v>1304707</v>
      </c>
      <c r="K27" s="256"/>
    </row>
    <row r="28" spans="1:11" ht="26.1" customHeight="1" thickBot="1" x14ac:dyDescent="0.25">
      <c r="A28" s="257"/>
      <c r="B28" s="1127" t="s">
        <v>936</v>
      </c>
      <c r="C28" s="1128"/>
      <c r="D28" s="1128"/>
      <c r="E28" s="1128"/>
      <c r="F28" s="1128"/>
      <c r="G28" s="1128"/>
      <c r="H28" s="1128"/>
      <c r="I28" s="1128"/>
      <c r="J28" s="252">
        <f>SUM(J27:J27)</f>
        <v>1304707</v>
      </c>
      <c r="K28" s="253"/>
    </row>
  </sheetData>
  <mergeCells count="22">
    <mergeCell ref="A1:F1"/>
    <mergeCell ref="G1:H1"/>
    <mergeCell ref="G2:K2"/>
    <mergeCell ref="A3:F3"/>
    <mergeCell ref="D5:D6"/>
    <mergeCell ref="G3:K3"/>
    <mergeCell ref="E5:E6"/>
    <mergeCell ref="K5:K6"/>
    <mergeCell ref="F5:G5"/>
    <mergeCell ref="A5:A6"/>
    <mergeCell ref="A4:J4"/>
    <mergeCell ref="B28:I28"/>
    <mergeCell ref="H5:I5"/>
    <mergeCell ref="B5:C6"/>
    <mergeCell ref="B20:I20"/>
    <mergeCell ref="B8:C8"/>
    <mergeCell ref="B14:C14"/>
    <mergeCell ref="B13:C13"/>
    <mergeCell ref="B7:C7"/>
    <mergeCell ref="B26:C26"/>
    <mergeCell ref="B25:I25"/>
    <mergeCell ref="B21:C21"/>
  </mergeCells>
  <phoneticPr fontId="0" type="noConversion"/>
  <printOptions horizontalCentered="1" verticalCentered="1"/>
  <pageMargins left="0.39370078740157483" right="0.39370078740157483" top="0.39370078740157483" bottom="0.39370078740157483" header="0.39370078740157483" footer="0.39370078740157483"/>
  <pageSetup paperSize="9" scale="74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6" tint="0.79998168889431442"/>
  </sheetPr>
  <dimension ref="A1:N24"/>
  <sheetViews>
    <sheetView view="pageBreakPreview" zoomScale="90" zoomScaleNormal="85" zoomScaleSheetLayoutView="90" workbookViewId="0">
      <selection activeCell="H8" sqref="H8"/>
    </sheetView>
  </sheetViews>
  <sheetFormatPr defaultRowHeight="26.1" customHeight="1" x14ac:dyDescent="0.2"/>
  <cols>
    <col min="1" max="2" width="7.7109375" style="162" customWidth="1"/>
    <col min="3" max="3" width="60.7109375" style="162" customWidth="1"/>
    <col min="4" max="4" width="17.28515625" style="163" customWidth="1"/>
    <col min="5" max="5" width="7.7109375" style="162" customWidth="1"/>
    <col min="6" max="6" width="14" style="307" customWidth="1"/>
    <col min="7" max="7" width="12.7109375" style="308" customWidth="1"/>
    <col min="8" max="8" width="13" style="309" bestFit="1" customWidth="1"/>
    <col min="9" max="9" width="12" style="308" customWidth="1"/>
    <col min="10" max="10" width="15.42578125" style="308" bestFit="1" customWidth="1"/>
    <col min="11" max="11" width="12.7109375" style="162" customWidth="1"/>
    <col min="12" max="14" width="14.28515625" style="21" customWidth="1"/>
    <col min="15" max="15" width="14.28515625" style="19" customWidth="1"/>
    <col min="16" max="16384" width="9.140625" style="19"/>
  </cols>
  <sheetData>
    <row r="1" spans="1:14" s="20" customFormat="1" ht="26.1" customHeight="1" x14ac:dyDescent="0.55000000000000004">
      <c r="A1" s="1145" t="s">
        <v>1205</v>
      </c>
      <c r="B1" s="1145"/>
      <c r="C1" s="1145"/>
      <c r="D1" s="1145"/>
      <c r="E1" s="1145"/>
      <c r="F1" s="1145"/>
      <c r="G1" s="1146"/>
      <c r="H1" s="1146"/>
      <c r="I1" s="216"/>
      <c r="J1" s="163" t="s">
        <v>660</v>
      </c>
      <c r="K1" s="217">
        <v>2</v>
      </c>
      <c r="L1" s="47"/>
      <c r="M1" s="47"/>
      <c r="N1" s="47"/>
    </row>
    <row r="2" spans="1:14" s="23" customFormat="1" ht="26.1" customHeight="1" x14ac:dyDescent="0.2">
      <c r="A2" s="1148" t="s">
        <v>7046</v>
      </c>
      <c r="B2" s="1148"/>
      <c r="C2" s="1148"/>
      <c r="D2" s="1148"/>
      <c r="E2" s="1148"/>
      <c r="F2" s="1148"/>
      <c r="G2" s="1147" t="s">
        <v>1209</v>
      </c>
      <c r="H2" s="1147"/>
      <c r="I2" s="1147"/>
      <c r="J2" s="1147"/>
      <c r="K2" s="1147"/>
      <c r="L2" s="48"/>
      <c r="M2" s="48"/>
      <c r="N2" s="48"/>
    </row>
    <row r="3" spans="1:14" s="23" customFormat="1" ht="26.1" customHeight="1" x14ac:dyDescent="0.2">
      <c r="A3" s="1148" t="s">
        <v>1207</v>
      </c>
      <c r="B3" s="1148"/>
      <c r="C3" s="1148"/>
      <c r="D3" s="1148"/>
      <c r="E3" s="1148"/>
      <c r="F3" s="1148"/>
      <c r="G3" s="1147" t="s">
        <v>7051</v>
      </c>
      <c r="H3" s="1147"/>
      <c r="I3" s="1147"/>
      <c r="J3" s="1147"/>
      <c r="K3" s="1147"/>
      <c r="L3" s="48"/>
      <c r="M3" s="48"/>
      <c r="N3" s="48"/>
    </row>
    <row r="4" spans="1:14" s="20" customFormat="1" ht="26.1" customHeight="1" thickBot="1" x14ac:dyDescent="0.6">
      <c r="A4" s="1154" t="s">
        <v>1210</v>
      </c>
      <c r="B4" s="1154"/>
      <c r="C4" s="1154"/>
      <c r="D4" s="1154"/>
      <c r="E4" s="1154"/>
      <c r="F4" s="1154"/>
      <c r="G4" s="1154"/>
      <c r="H4" s="1154"/>
      <c r="I4" s="1154"/>
      <c r="J4" s="1154"/>
      <c r="K4" s="216"/>
      <c r="L4" s="47"/>
      <c r="M4" s="47"/>
      <c r="N4" s="47"/>
    </row>
    <row r="5" spans="1:14" s="23" customFormat="1" ht="26.1" customHeight="1" thickBot="1" x14ac:dyDescent="0.25">
      <c r="A5" s="1160" t="s">
        <v>0</v>
      </c>
      <c r="B5" s="1141" t="s">
        <v>1</v>
      </c>
      <c r="C5" s="1158"/>
      <c r="D5" s="1160" t="s">
        <v>2</v>
      </c>
      <c r="E5" s="1142" t="s">
        <v>3</v>
      </c>
      <c r="F5" s="1156" t="s">
        <v>4</v>
      </c>
      <c r="G5" s="1157"/>
      <c r="H5" s="1156" t="s">
        <v>5</v>
      </c>
      <c r="I5" s="1157"/>
      <c r="J5" s="265" t="s">
        <v>6</v>
      </c>
      <c r="K5" s="1158" t="s">
        <v>7</v>
      </c>
      <c r="L5" s="48"/>
      <c r="M5" s="48"/>
      <c r="N5" s="48"/>
    </row>
    <row r="6" spans="1:14" s="23" customFormat="1" ht="26.1" customHeight="1" thickBot="1" x14ac:dyDescent="0.25">
      <c r="A6" s="1161"/>
      <c r="B6" s="1163"/>
      <c r="C6" s="1159"/>
      <c r="D6" s="1161"/>
      <c r="E6" s="1162"/>
      <c r="F6" s="267" t="s">
        <v>8</v>
      </c>
      <c r="G6" s="268" t="s">
        <v>9</v>
      </c>
      <c r="H6" s="269" t="s">
        <v>8</v>
      </c>
      <c r="I6" s="270" t="s">
        <v>9</v>
      </c>
      <c r="J6" s="271" t="s">
        <v>10</v>
      </c>
      <c r="K6" s="1159"/>
      <c r="L6" s="48" t="s">
        <v>967</v>
      </c>
      <c r="M6" s="48" t="s">
        <v>968</v>
      </c>
      <c r="N6" s="48" t="s">
        <v>969</v>
      </c>
    </row>
    <row r="7" spans="1:14" ht="26.1" customHeight="1" x14ac:dyDescent="0.2">
      <c r="A7" s="272">
        <v>1</v>
      </c>
      <c r="B7" s="273" t="s">
        <v>288</v>
      </c>
      <c r="C7" s="273"/>
      <c r="D7" s="183"/>
      <c r="E7" s="274"/>
      <c r="F7" s="275"/>
      <c r="G7" s="276"/>
      <c r="H7" s="277"/>
      <c r="I7" s="278"/>
      <c r="J7" s="278"/>
      <c r="K7" s="279"/>
    </row>
    <row r="8" spans="1:14" s="25" customFormat="1" ht="26.1" customHeight="1" x14ac:dyDescent="0.2">
      <c r="A8" s="247"/>
      <c r="B8" s="246">
        <v>1.1000000000000001</v>
      </c>
      <c r="C8" s="280" t="s">
        <v>655</v>
      </c>
      <c r="D8" s="281">
        <v>0</v>
      </c>
      <c r="E8" s="246" t="s">
        <v>24</v>
      </c>
      <c r="F8" s="277">
        <f>ข้อมูล!E26</f>
        <v>0</v>
      </c>
      <c r="G8" s="282">
        <f>D8*F8</f>
        <v>0</v>
      </c>
      <c r="H8" s="277">
        <v>0</v>
      </c>
      <c r="I8" s="277">
        <f>D8*H8</f>
        <v>0</v>
      </c>
      <c r="J8" s="277">
        <f>G8+I8</f>
        <v>0</v>
      </c>
      <c r="K8" s="283"/>
      <c r="L8" s="26"/>
      <c r="M8" s="26"/>
      <c r="N8" s="26">
        <v>1.4</v>
      </c>
    </row>
    <row r="9" spans="1:14" ht="26.1" customHeight="1" x14ac:dyDescent="0.2">
      <c r="A9" s="183"/>
      <c r="B9" s="246">
        <v>1.2</v>
      </c>
      <c r="C9" s="280" t="s">
        <v>1189</v>
      </c>
      <c r="D9" s="284">
        <v>368</v>
      </c>
      <c r="E9" s="274" t="s">
        <v>24</v>
      </c>
      <c r="F9" s="277" t="str">
        <f>ข้อมูล!B1</f>
        <v>1,943.93</v>
      </c>
      <c r="G9" s="282">
        <f>D9*F9</f>
        <v>715366.24</v>
      </c>
      <c r="H9" s="277">
        <v>522</v>
      </c>
      <c r="I9" s="277">
        <f>D9*H9</f>
        <v>192096</v>
      </c>
      <c r="J9" s="277">
        <f>G9+I9</f>
        <v>907462.24</v>
      </c>
      <c r="K9" s="283"/>
      <c r="N9" s="21">
        <v>1.7</v>
      </c>
    </row>
    <row r="10" spans="1:14" ht="26.1" customHeight="1" x14ac:dyDescent="0.2">
      <c r="A10" s="183"/>
      <c r="B10" s="246">
        <v>1.3</v>
      </c>
      <c r="C10" s="280" t="s">
        <v>656</v>
      </c>
      <c r="D10" s="284"/>
      <c r="E10" s="274"/>
      <c r="F10" s="275"/>
      <c r="G10" s="282">
        <f t="shared" ref="G10:G20" si="0">D10*F10</f>
        <v>0</v>
      </c>
      <c r="H10" s="277"/>
      <c r="I10" s="277">
        <f t="shared" ref="I10:I20" si="1">D10*H10</f>
        <v>0</v>
      </c>
      <c r="J10" s="277">
        <f t="shared" ref="J10:J20" si="2">G10+I10</f>
        <v>0</v>
      </c>
      <c r="K10" s="283"/>
    </row>
    <row r="11" spans="1:14" ht="26.1" customHeight="1" x14ac:dyDescent="0.2">
      <c r="A11" s="183"/>
      <c r="B11" s="246" t="s">
        <v>652</v>
      </c>
      <c r="C11" s="285" t="s">
        <v>644</v>
      </c>
      <c r="D11" s="284">
        <v>1929</v>
      </c>
      <c r="E11" s="274" t="s">
        <v>26</v>
      </c>
      <c r="F11" s="286">
        <f>ข้อมูล!B3</f>
        <v>24.61495</v>
      </c>
      <c r="G11" s="282">
        <f t="shared" si="0"/>
        <v>47482.238550000002</v>
      </c>
      <c r="H11" s="287">
        <v>4.9000000000000004</v>
      </c>
      <c r="I11" s="277">
        <f t="shared" si="1"/>
        <v>9452.1</v>
      </c>
      <c r="J11" s="277">
        <f t="shared" si="2"/>
        <v>56934.33855</v>
      </c>
      <c r="K11" s="283"/>
      <c r="N11" s="21" t="s">
        <v>970</v>
      </c>
    </row>
    <row r="12" spans="1:14" ht="26.1" customHeight="1" x14ac:dyDescent="0.2">
      <c r="A12" s="183"/>
      <c r="B12" s="246" t="s">
        <v>652</v>
      </c>
      <c r="C12" s="285" t="s">
        <v>645</v>
      </c>
      <c r="D12" s="284">
        <v>12930</v>
      </c>
      <c r="E12" s="274" t="s">
        <v>26</v>
      </c>
      <c r="F12" s="286">
        <f>ข้อมูล!B4</f>
        <v>23.38785</v>
      </c>
      <c r="G12" s="282">
        <f t="shared" si="0"/>
        <v>302404.90049999999</v>
      </c>
      <c r="H12" s="287">
        <f>H11</f>
        <v>4.9000000000000004</v>
      </c>
      <c r="I12" s="277">
        <f t="shared" si="1"/>
        <v>63357.000000000007</v>
      </c>
      <c r="J12" s="277">
        <f t="shared" si="2"/>
        <v>365761.90049999999</v>
      </c>
      <c r="K12" s="283"/>
      <c r="N12" s="21" t="s">
        <v>970</v>
      </c>
    </row>
    <row r="13" spans="1:14" ht="26.1" customHeight="1" x14ac:dyDescent="0.2">
      <c r="A13" s="183"/>
      <c r="B13" s="246" t="s">
        <v>652</v>
      </c>
      <c r="C13" s="285" t="s">
        <v>646</v>
      </c>
      <c r="D13" s="284">
        <v>1228</v>
      </c>
      <c r="E13" s="274" t="s">
        <v>26</v>
      </c>
      <c r="F13" s="286">
        <f>ข้อมูล!B14</f>
        <v>23.891119999999997</v>
      </c>
      <c r="G13" s="282">
        <f t="shared" si="0"/>
        <v>29338.295359999996</v>
      </c>
      <c r="H13" s="287">
        <v>3.9</v>
      </c>
      <c r="I13" s="277">
        <f t="shared" si="1"/>
        <v>4789.2</v>
      </c>
      <c r="J13" s="277">
        <f t="shared" si="2"/>
        <v>34127.495359999994</v>
      </c>
      <c r="K13" s="283"/>
      <c r="N13" s="21" t="s">
        <v>971</v>
      </c>
    </row>
    <row r="14" spans="1:14" ht="26.1" customHeight="1" x14ac:dyDescent="0.2">
      <c r="A14" s="183"/>
      <c r="B14" s="246" t="s">
        <v>652</v>
      </c>
      <c r="C14" s="285" t="s">
        <v>647</v>
      </c>
      <c r="D14" s="284">
        <v>6651</v>
      </c>
      <c r="E14" s="274" t="s">
        <v>26</v>
      </c>
      <c r="F14" s="286">
        <f>ข้อมูล!B15</f>
        <v>24.57056</v>
      </c>
      <c r="G14" s="282">
        <f t="shared" si="0"/>
        <v>163418.79456000001</v>
      </c>
      <c r="H14" s="287">
        <f>H13</f>
        <v>3.9</v>
      </c>
      <c r="I14" s="277">
        <f t="shared" si="1"/>
        <v>25938.899999999998</v>
      </c>
      <c r="J14" s="277">
        <f t="shared" si="2"/>
        <v>189357.69456</v>
      </c>
      <c r="K14" s="283"/>
      <c r="N14" s="21" t="s">
        <v>971</v>
      </c>
    </row>
    <row r="15" spans="1:14" ht="26.1" customHeight="1" x14ac:dyDescent="0.2">
      <c r="A15" s="183"/>
      <c r="B15" s="246" t="s">
        <v>652</v>
      </c>
      <c r="C15" s="285" t="s">
        <v>648</v>
      </c>
      <c r="D15" s="284">
        <v>9360</v>
      </c>
      <c r="E15" s="274" t="s">
        <v>26</v>
      </c>
      <c r="F15" s="286">
        <f>ข้อมูล!B16</f>
        <v>22.643930000000001</v>
      </c>
      <c r="G15" s="282">
        <f t="shared" si="0"/>
        <v>211947.18480000002</v>
      </c>
      <c r="H15" s="287">
        <v>3.5</v>
      </c>
      <c r="I15" s="277">
        <f t="shared" si="1"/>
        <v>32760</v>
      </c>
      <c r="J15" s="277">
        <f t="shared" si="2"/>
        <v>244707.18480000002</v>
      </c>
      <c r="K15" s="283"/>
      <c r="N15" s="21" t="s">
        <v>972</v>
      </c>
    </row>
    <row r="16" spans="1:14" ht="26.1" customHeight="1" x14ac:dyDescent="0.2">
      <c r="A16" s="183"/>
      <c r="B16" s="246" t="s">
        <v>652</v>
      </c>
      <c r="C16" s="285" t="s">
        <v>649</v>
      </c>
      <c r="D16" s="284">
        <v>12737</v>
      </c>
      <c r="E16" s="274" t="s">
        <v>19</v>
      </c>
      <c r="F16" s="286">
        <f>ข้อมูล!B17</f>
        <v>22.557939999999999</v>
      </c>
      <c r="G16" s="282">
        <f t="shared" si="0"/>
        <v>287320.48177999997</v>
      </c>
      <c r="H16" s="287">
        <f>H15</f>
        <v>3.5</v>
      </c>
      <c r="I16" s="277">
        <f t="shared" si="1"/>
        <v>44579.5</v>
      </c>
      <c r="J16" s="277">
        <f t="shared" si="2"/>
        <v>331899.98177999997</v>
      </c>
      <c r="K16" s="283"/>
      <c r="N16" s="21" t="s">
        <v>972</v>
      </c>
    </row>
    <row r="17" spans="1:14" ht="26.1" customHeight="1" x14ac:dyDescent="0.2">
      <c r="A17" s="183"/>
      <c r="B17" s="246" t="s">
        <v>652</v>
      </c>
      <c r="C17" s="280" t="s">
        <v>253</v>
      </c>
      <c r="D17" s="284">
        <v>1345</v>
      </c>
      <c r="E17" s="274" t="s">
        <v>26</v>
      </c>
      <c r="F17" s="338" t="str">
        <f>ข้อมูล!B20</f>
        <v>35.75</v>
      </c>
      <c r="G17" s="282">
        <f t="shared" si="0"/>
        <v>48083.75</v>
      </c>
      <c r="H17" s="277">
        <v>0</v>
      </c>
      <c r="I17" s="277">
        <f t="shared" si="1"/>
        <v>0</v>
      </c>
      <c r="J17" s="277">
        <f t="shared" si="2"/>
        <v>48083.75</v>
      </c>
      <c r="K17" s="283"/>
    </row>
    <row r="18" spans="1:14" ht="26.1" customHeight="1" x14ac:dyDescent="0.2">
      <c r="A18" s="183"/>
      <c r="B18" s="246">
        <v>1.4</v>
      </c>
      <c r="C18" s="280" t="s">
        <v>651</v>
      </c>
      <c r="D18" s="284">
        <f>D19*0.5</f>
        <v>1822</v>
      </c>
      <c r="E18" s="274" t="s">
        <v>16</v>
      </c>
      <c r="F18" s="286">
        <f>ราคาต่อหน่วย!G254</f>
        <v>296.625</v>
      </c>
      <c r="G18" s="282">
        <f t="shared" si="0"/>
        <v>540450.75</v>
      </c>
      <c r="H18" s="277">
        <v>0</v>
      </c>
      <c r="I18" s="277">
        <f t="shared" si="1"/>
        <v>0</v>
      </c>
      <c r="J18" s="277">
        <f t="shared" si="2"/>
        <v>540450.75</v>
      </c>
      <c r="K18" s="288"/>
      <c r="M18" s="21" t="s">
        <v>973</v>
      </c>
    </row>
    <row r="19" spans="1:14" ht="26.1" customHeight="1" x14ac:dyDescent="0.2">
      <c r="A19" s="183"/>
      <c r="B19" s="246" t="s">
        <v>652</v>
      </c>
      <c r="C19" s="280" t="s">
        <v>653</v>
      </c>
      <c r="D19" s="284">
        <v>3644</v>
      </c>
      <c r="E19" s="274" t="s">
        <v>16</v>
      </c>
      <c r="F19" s="286">
        <v>0</v>
      </c>
      <c r="G19" s="282">
        <f t="shared" si="0"/>
        <v>0</v>
      </c>
      <c r="H19" s="277">
        <v>163</v>
      </c>
      <c r="I19" s="277">
        <f t="shared" si="1"/>
        <v>593972</v>
      </c>
      <c r="J19" s="277">
        <f t="shared" si="2"/>
        <v>593972</v>
      </c>
      <c r="K19" s="283"/>
      <c r="N19" s="21" t="s">
        <v>982</v>
      </c>
    </row>
    <row r="20" spans="1:14" ht="26.1" customHeight="1" x14ac:dyDescent="0.2">
      <c r="A20" s="183"/>
      <c r="B20" s="289">
        <v>1.5</v>
      </c>
      <c r="C20" s="280" t="s">
        <v>654</v>
      </c>
      <c r="D20" s="284">
        <v>911</v>
      </c>
      <c r="E20" s="274" t="s">
        <v>26</v>
      </c>
      <c r="F20" s="338" t="str">
        <f>ข้อมูล!B21</f>
        <v>50.00</v>
      </c>
      <c r="G20" s="282">
        <f t="shared" si="0"/>
        <v>45550</v>
      </c>
      <c r="H20" s="277">
        <v>0</v>
      </c>
      <c r="I20" s="277">
        <f t="shared" si="1"/>
        <v>0</v>
      </c>
      <c r="J20" s="277">
        <f t="shared" si="2"/>
        <v>45550</v>
      </c>
      <c r="K20" s="283"/>
    </row>
    <row r="21" spans="1:14" ht="26.1" customHeight="1" x14ac:dyDescent="0.2">
      <c r="A21" s="179"/>
      <c r="B21" s="260"/>
      <c r="C21" s="181"/>
      <c r="D21" s="179"/>
      <c r="E21" s="260"/>
      <c r="F21" s="290"/>
      <c r="G21" s="291"/>
      <c r="H21" s="292"/>
      <c r="I21" s="293"/>
      <c r="J21" s="293"/>
      <c r="K21" s="294"/>
    </row>
    <row r="22" spans="1:14" ht="26.1" customHeight="1" x14ac:dyDescent="0.2">
      <c r="A22" s="183"/>
      <c r="B22" s="280"/>
      <c r="C22" s="280"/>
      <c r="D22" s="183"/>
      <c r="E22" s="274"/>
      <c r="F22" s="275"/>
      <c r="G22" s="276"/>
      <c r="H22" s="277"/>
      <c r="I22" s="278"/>
      <c r="J22" s="278"/>
      <c r="K22" s="283"/>
    </row>
    <row r="23" spans="1:14" ht="26.1" customHeight="1" thickBot="1" x14ac:dyDescent="0.25">
      <c r="A23" s="295"/>
      <c r="B23" s="296"/>
      <c r="C23" s="297"/>
      <c r="D23" s="295"/>
      <c r="E23" s="298"/>
      <c r="F23" s="299"/>
      <c r="G23" s="300"/>
      <c r="H23" s="301"/>
      <c r="I23" s="302"/>
      <c r="J23" s="302"/>
      <c r="K23" s="303"/>
    </row>
    <row r="24" spans="1:14" ht="26.1" customHeight="1" thickBot="1" x14ac:dyDescent="0.25">
      <c r="A24" s="304"/>
      <c r="B24" s="1127" t="s">
        <v>650</v>
      </c>
      <c r="C24" s="1128"/>
      <c r="D24" s="1128"/>
      <c r="E24" s="1128"/>
      <c r="F24" s="1128"/>
      <c r="G24" s="1128"/>
      <c r="H24" s="1128"/>
      <c r="I24" s="1155"/>
      <c r="J24" s="305">
        <f>SUM(J7:J23)</f>
        <v>3358307.33555</v>
      </c>
      <c r="K24" s="306"/>
    </row>
  </sheetData>
  <mergeCells count="15">
    <mergeCell ref="G3:K3"/>
    <mergeCell ref="A4:J4"/>
    <mergeCell ref="F5:G5"/>
    <mergeCell ref="B5:C6"/>
    <mergeCell ref="A1:F1"/>
    <mergeCell ref="G1:H1"/>
    <mergeCell ref="A2:F2"/>
    <mergeCell ref="G2:K2"/>
    <mergeCell ref="A3:F3"/>
    <mergeCell ref="B24:I24"/>
    <mergeCell ref="H5:I5"/>
    <mergeCell ref="K5:K6"/>
    <mergeCell ref="A5:A6"/>
    <mergeCell ref="D5:D6"/>
    <mergeCell ref="E5:E6"/>
  </mergeCells>
  <phoneticPr fontId="0" type="noConversion"/>
  <printOptions horizontalCentered="1" verticalCentered="1"/>
  <pageMargins left="0.39370078740157483" right="0.39370078740157483" top="0.39370078740157483" bottom="0.39370078740157483" header="0.39370078740157483" footer="0.39370078740157483"/>
  <pageSetup paperSize="9" scale="78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6" tint="0.79998168889431442"/>
  </sheetPr>
  <dimension ref="A1:N288"/>
  <sheetViews>
    <sheetView view="pageBreakPreview" zoomScale="70" zoomScaleNormal="85" zoomScaleSheetLayoutView="70" workbookViewId="0">
      <selection activeCell="I9" sqref="I9"/>
    </sheetView>
  </sheetViews>
  <sheetFormatPr defaultRowHeight="26.1" customHeight="1" x14ac:dyDescent="0.2"/>
  <cols>
    <col min="1" max="2" width="7.7109375" style="162" customWidth="1"/>
    <col min="3" max="3" width="61" style="162" customWidth="1"/>
    <col min="4" max="4" width="12.7109375" style="163" customWidth="1"/>
    <col min="5" max="5" width="7.7109375" style="162" customWidth="1"/>
    <col min="6" max="6" width="12.7109375" style="309" customWidth="1"/>
    <col min="7" max="7" width="12.7109375" style="308" customWidth="1"/>
    <col min="8" max="8" width="12.7109375" style="309" customWidth="1"/>
    <col min="9" max="9" width="12.7109375" style="389" customWidth="1"/>
    <col min="10" max="10" width="24" style="308" bestFit="1" customWidth="1"/>
    <col min="11" max="11" width="12.7109375" style="162" customWidth="1"/>
    <col min="12" max="12" width="14.28515625" style="22" customWidth="1"/>
    <col min="13" max="13" width="21.42578125" style="21" customWidth="1"/>
    <col min="14" max="14" width="14.28515625" style="21" customWidth="1"/>
    <col min="15" max="16384" width="9.140625" style="19"/>
  </cols>
  <sheetData>
    <row r="1" spans="1:14" s="20" customFormat="1" ht="26.1" customHeight="1" x14ac:dyDescent="0.55000000000000004">
      <c r="A1" s="1145" t="s">
        <v>1205</v>
      </c>
      <c r="B1" s="1145"/>
      <c r="C1" s="1145"/>
      <c r="D1" s="1145"/>
      <c r="E1" s="1145"/>
      <c r="F1" s="1145"/>
      <c r="G1" s="1146"/>
      <c r="H1" s="1146"/>
      <c r="I1" s="216"/>
      <c r="J1" s="163" t="s">
        <v>660</v>
      </c>
      <c r="K1" s="217">
        <v>3</v>
      </c>
      <c r="L1" s="71"/>
      <c r="M1" s="47"/>
      <c r="N1" s="47"/>
    </row>
    <row r="2" spans="1:14" s="23" customFormat="1" ht="26.1" customHeight="1" x14ac:dyDescent="0.2">
      <c r="A2" s="1148" t="s">
        <v>7047</v>
      </c>
      <c r="B2" s="1148"/>
      <c r="C2" s="1148"/>
      <c r="D2" s="1148"/>
      <c r="E2" s="1148"/>
      <c r="F2" s="1148"/>
      <c r="G2" s="1147" t="s">
        <v>1209</v>
      </c>
      <c r="H2" s="1147"/>
      <c r="I2" s="1147"/>
      <c r="J2" s="1147"/>
      <c r="K2" s="1147"/>
      <c r="L2" s="70"/>
      <c r="M2" s="48"/>
      <c r="N2" s="48"/>
    </row>
    <row r="3" spans="1:14" s="23" customFormat="1" ht="26.1" customHeight="1" x14ac:dyDescent="0.2">
      <c r="A3" s="1148" t="s">
        <v>1207</v>
      </c>
      <c r="B3" s="1148"/>
      <c r="C3" s="1148"/>
      <c r="D3" s="1148"/>
      <c r="E3" s="1148"/>
      <c r="F3" s="1148"/>
      <c r="G3" s="1147" t="s">
        <v>7052</v>
      </c>
      <c r="H3" s="1147"/>
      <c r="I3" s="1147"/>
      <c r="J3" s="1147"/>
      <c r="K3" s="1147"/>
      <c r="L3" s="70"/>
      <c r="M3" s="48"/>
      <c r="N3" s="48"/>
    </row>
    <row r="4" spans="1:14" s="20" customFormat="1" ht="26.1" customHeight="1" thickBot="1" x14ac:dyDescent="0.6">
      <c r="A4" s="1153" t="s">
        <v>1208</v>
      </c>
      <c r="B4" s="1154"/>
      <c r="C4" s="1154"/>
      <c r="D4" s="1154"/>
      <c r="E4" s="1154"/>
      <c r="F4" s="1154"/>
      <c r="G4" s="1154"/>
      <c r="H4" s="1154"/>
      <c r="I4" s="1154"/>
      <c r="J4" s="1154"/>
      <c r="K4" s="216"/>
      <c r="L4" s="71"/>
      <c r="M4" s="47"/>
      <c r="N4" s="47"/>
    </row>
    <row r="5" spans="1:14" s="23" customFormat="1" ht="26.1" customHeight="1" thickBot="1" x14ac:dyDescent="0.25">
      <c r="A5" s="1160" t="s">
        <v>0</v>
      </c>
      <c r="B5" s="1141" t="s">
        <v>1</v>
      </c>
      <c r="C5" s="1158"/>
      <c r="D5" s="1160" t="s">
        <v>2</v>
      </c>
      <c r="E5" s="1142" t="s">
        <v>3</v>
      </c>
      <c r="F5" s="1156" t="s">
        <v>4</v>
      </c>
      <c r="G5" s="1157"/>
      <c r="H5" s="1156" t="s">
        <v>5</v>
      </c>
      <c r="I5" s="1157"/>
      <c r="J5" s="265" t="s">
        <v>6</v>
      </c>
      <c r="K5" s="1158" t="s">
        <v>7</v>
      </c>
      <c r="L5" s="70"/>
      <c r="M5" s="48"/>
      <c r="N5" s="48"/>
    </row>
    <row r="6" spans="1:14" s="23" customFormat="1" ht="26.1" customHeight="1" thickBot="1" x14ac:dyDescent="0.25">
      <c r="A6" s="1161"/>
      <c r="B6" s="1163"/>
      <c r="C6" s="1159"/>
      <c r="D6" s="1161"/>
      <c r="E6" s="1162"/>
      <c r="F6" s="269" t="s">
        <v>8</v>
      </c>
      <c r="G6" s="268" t="s">
        <v>9</v>
      </c>
      <c r="H6" s="269" t="s">
        <v>8</v>
      </c>
      <c r="I6" s="310" t="s">
        <v>9</v>
      </c>
      <c r="J6" s="271" t="s">
        <v>10</v>
      </c>
      <c r="K6" s="1159"/>
      <c r="L6" s="70" t="s">
        <v>967</v>
      </c>
      <c r="M6" s="48" t="s">
        <v>968</v>
      </c>
      <c r="N6" s="48" t="s">
        <v>969</v>
      </c>
    </row>
    <row r="7" spans="1:14" s="23" customFormat="1" ht="26.1" customHeight="1" x14ac:dyDescent="0.2">
      <c r="A7" s="311">
        <v>2</v>
      </c>
      <c r="B7" s="312" t="s">
        <v>17</v>
      </c>
      <c r="C7" s="312"/>
      <c r="D7" s="311"/>
      <c r="E7" s="313"/>
      <c r="F7" s="314"/>
      <c r="G7" s="315"/>
      <c r="H7" s="314"/>
      <c r="I7" s="316"/>
      <c r="J7" s="317"/>
      <c r="K7" s="318"/>
      <c r="L7" s="22"/>
      <c r="M7" s="21"/>
      <c r="N7" s="21"/>
    </row>
    <row r="8" spans="1:14" ht="26.1" customHeight="1" x14ac:dyDescent="0.2">
      <c r="A8" s="183"/>
      <c r="B8" s="274">
        <v>2.1</v>
      </c>
      <c r="C8" s="185" t="s">
        <v>618</v>
      </c>
      <c r="D8" s="183"/>
      <c r="E8" s="274"/>
      <c r="F8" s="277"/>
      <c r="G8" s="276"/>
      <c r="H8" s="277"/>
      <c r="I8" s="319"/>
      <c r="J8" s="278">
        <f>J51</f>
        <v>836996.86822794704</v>
      </c>
      <c r="K8" s="279"/>
      <c r="L8" s="72"/>
      <c r="M8" s="26"/>
      <c r="N8" s="26"/>
    </row>
    <row r="9" spans="1:14" ht="26.1" customHeight="1" x14ac:dyDescent="0.2">
      <c r="A9" s="179"/>
      <c r="B9" s="260">
        <v>2.2000000000000002</v>
      </c>
      <c r="C9" s="181" t="s">
        <v>619</v>
      </c>
      <c r="D9" s="179"/>
      <c r="E9" s="260"/>
      <c r="F9" s="292"/>
      <c r="G9" s="291"/>
      <c r="H9" s="292"/>
      <c r="I9" s="320"/>
      <c r="J9" s="293">
        <f>J78</f>
        <v>414516</v>
      </c>
      <c r="K9" s="321"/>
    </row>
    <row r="10" spans="1:14" ht="26.1" customHeight="1" x14ac:dyDescent="0.2">
      <c r="A10" s="179"/>
      <c r="B10" s="260">
        <v>2.2999999999999998</v>
      </c>
      <c r="C10" s="181" t="s">
        <v>620</v>
      </c>
      <c r="D10" s="322"/>
      <c r="E10" s="260"/>
      <c r="F10" s="292"/>
      <c r="G10" s="291"/>
      <c r="H10" s="292"/>
      <c r="I10" s="320"/>
      <c r="J10" s="293">
        <f>J104</f>
        <v>2437409.4</v>
      </c>
      <c r="K10" s="321"/>
    </row>
    <row r="11" spans="1:14" ht="26.1" customHeight="1" x14ac:dyDescent="0.2">
      <c r="A11" s="179"/>
      <c r="B11" s="260">
        <v>2.4</v>
      </c>
      <c r="C11" s="181" t="s">
        <v>621</v>
      </c>
      <c r="D11" s="179"/>
      <c r="E11" s="260"/>
      <c r="F11" s="292"/>
      <c r="G11" s="291"/>
      <c r="H11" s="292"/>
      <c r="I11" s="320"/>
      <c r="J11" s="293">
        <f>J133</f>
        <v>1154194</v>
      </c>
      <c r="K11" s="321"/>
    </row>
    <row r="12" spans="1:14" ht="26.1" customHeight="1" x14ac:dyDescent="0.2">
      <c r="A12" s="179"/>
      <c r="B12" s="260">
        <v>2.5</v>
      </c>
      <c r="C12" s="181" t="s">
        <v>622</v>
      </c>
      <c r="D12" s="179"/>
      <c r="E12" s="260"/>
      <c r="F12" s="292"/>
      <c r="G12" s="291"/>
      <c r="H12" s="292"/>
      <c r="I12" s="320"/>
      <c r="J12" s="293">
        <f>J186</f>
        <v>592250</v>
      </c>
      <c r="K12" s="321"/>
    </row>
    <row r="13" spans="1:14" ht="26.1" customHeight="1" x14ac:dyDescent="0.2">
      <c r="A13" s="179"/>
      <c r="B13" s="260">
        <v>2.6</v>
      </c>
      <c r="C13" s="181" t="s">
        <v>623</v>
      </c>
      <c r="D13" s="179"/>
      <c r="E13" s="260"/>
      <c r="F13" s="292"/>
      <c r="G13" s="291"/>
      <c r="H13" s="292"/>
      <c r="I13" s="320"/>
      <c r="J13" s="293">
        <f>J213</f>
        <v>801250</v>
      </c>
      <c r="K13" s="321"/>
    </row>
    <row r="14" spans="1:14" ht="26.1" customHeight="1" x14ac:dyDescent="0.2">
      <c r="A14" s="179"/>
      <c r="B14" s="260">
        <v>2.7</v>
      </c>
      <c r="C14" s="181" t="s">
        <v>624</v>
      </c>
      <c r="D14" s="179"/>
      <c r="E14" s="260"/>
      <c r="F14" s="292"/>
      <c r="G14" s="291"/>
      <c r="H14" s="292"/>
      <c r="I14" s="320"/>
      <c r="J14" s="293">
        <f>J264</f>
        <v>249183</v>
      </c>
      <c r="K14" s="321"/>
    </row>
    <row r="15" spans="1:14" ht="26.1" customHeight="1" x14ac:dyDescent="0.2">
      <c r="A15" s="179"/>
      <c r="B15" s="260">
        <v>2.8</v>
      </c>
      <c r="C15" s="181" t="s">
        <v>625</v>
      </c>
      <c r="D15" s="179"/>
      <c r="E15" s="260"/>
      <c r="F15" s="292"/>
      <c r="G15" s="291"/>
      <c r="H15" s="292"/>
      <c r="I15" s="320"/>
      <c r="J15" s="293">
        <f>J288</f>
        <v>487330</v>
      </c>
      <c r="K15" s="321"/>
    </row>
    <row r="16" spans="1:14" ht="26.1" customHeight="1" x14ac:dyDescent="0.2">
      <c r="A16" s="179"/>
      <c r="B16" s="260"/>
      <c r="C16" s="181"/>
      <c r="D16" s="322"/>
      <c r="E16" s="260"/>
      <c r="F16" s="292"/>
      <c r="G16" s="291"/>
      <c r="H16" s="292"/>
      <c r="I16" s="320"/>
      <c r="J16" s="293"/>
      <c r="K16" s="321"/>
    </row>
    <row r="17" spans="1:14" ht="26.1" customHeight="1" x14ac:dyDescent="0.2">
      <c r="A17" s="179"/>
      <c r="B17" s="260"/>
      <c r="C17" s="181"/>
      <c r="D17" s="322"/>
      <c r="E17" s="260"/>
      <c r="F17" s="292"/>
      <c r="G17" s="291"/>
      <c r="H17" s="292"/>
      <c r="I17" s="320"/>
      <c r="J17" s="293"/>
      <c r="K17" s="321"/>
    </row>
    <row r="18" spans="1:14" ht="26.1" customHeight="1" x14ac:dyDescent="0.2">
      <c r="A18" s="179"/>
      <c r="B18" s="260"/>
      <c r="C18" s="181"/>
      <c r="D18" s="179"/>
      <c r="E18" s="260"/>
      <c r="F18" s="292"/>
      <c r="G18" s="291"/>
      <c r="H18" s="292"/>
      <c r="I18" s="320"/>
      <c r="J18" s="293"/>
      <c r="K18" s="321"/>
    </row>
    <row r="19" spans="1:14" ht="26.1" customHeight="1" x14ac:dyDescent="0.2">
      <c r="A19" s="179"/>
      <c r="B19" s="260"/>
      <c r="C19" s="181"/>
      <c r="D19" s="179"/>
      <c r="E19" s="260"/>
      <c r="F19" s="292"/>
      <c r="G19" s="291"/>
      <c r="H19" s="292"/>
      <c r="I19" s="320"/>
      <c r="J19" s="293"/>
      <c r="K19" s="321"/>
    </row>
    <row r="20" spans="1:14" ht="26.1" customHeight="1" x14ac:dyDescent="0.2">
      <c r="A20" s="179"/>
      <c r="B20" s="260"/>
      <c r="C20" s="181"/>
      <c r="D20" s="179"/>
      <c r="E20" s="260"/>
      <c r="F20" s="292"/>
      <c r="G20" s="291"/>
      <c r="H20" s="292"/>
      <c r="I20" s="320"/>
      <c r="J20" s="293"/>
      <c r="K20" s="321"/>
    </row>
    <row r="21" spans="1:14" ht="26.1" customHeight="1" x14ac:dyDescent="0.2">
      <c r="A21" s="179"/>
      <c r="B21" s="260"/>
      <c r="C21" s="181"/>
      <c r="D21" s="179"/>
      <c r="E21" s="260"/>
      <c r="F21" s="292"/>
      <c r="G21" s="291"/>
      <c r="H21" s="292"/>
      <c r="I21" s="320"/>
      <c r="J21" s="293"/>
      <c r="K21" s="321"/>
    </row>
    <row r="22" spans="1:14" ht="26.1" customHeight="1" x14ac:dyDescent="0.2">
      <c r="A22" s="179"/>
      <c r="B22" s="260"/>
      <c r="C22" s="181"/>
      <c r="D22" s="179"/>
      <c r="E22" s="260"/>
      <c r="F22" s="292"/>
      <c r="G22" s="291"/>
      <c r="H22" s="292"/>
      <c r="I22" s="320"/>
      <c r="J22" s="293"/>
      <c r="K22" s="321"/>
    </row>
    <row r="23" spans="1:14" ht="26.1" customHeight="1" thickBot="1" x14ac:dyDescent="0.25">
      <c r="A23" s="174"/>
      <c r="B23" s="323"/>
      <c r="C23" s="176"/>
      <c r="D23" s="174"/>
      <c r="E23" s="323"/>
      <c r="F23" s="324"/>
      <c r="G23" s="325"/>
      <c r="H23" s="324"/>
      <c r="I23" s="326"/>
      <c r="J23" s="327"/>
      <c r="K23" s="328"/>
    </row>
    <row r="24" spans="1:14" ht="26.1" customHeight="1" thickBot="1" x14ac:dyDescent="0.25">
      <c r="A24" s="304"/>
      <c r="B24" s="1127" t="s">
        <v>627</v>
      </c>
      <c r="C24" s="1128"/>
      <c r="D24" s="1128"/>
      <c r="E24" s="1128"/>
      <c r="F24" s="1128"/>
      <c r="G24" s="1128"/>
      <c r="H24" s="1128"/>
      <c r="I24" s="1155"/>
      <c r="J24" s="305">
        <f>SUM(J7:J23)</f>
        <v>6973129.2682279469</v>
      </c>
      <c r="K24" s="306"/>
    </row>
    <row r="25" spans="1:14" s="20" customFormat="1" ht="26.1" customHeight="1" x14ac:dyDescent="0.55000000000000004">
      <c r="A25" s="1145" t="s">
        <v>1205</v>
      </c>
      <c r="B25" s="1145"/>
      <c r="C25" s="1145"/>
      <c r="D25" s="1145"/>
      <c r="E25" s="1145"/>
      <c r="F25" s="1145"/>
      <c r="G25" s="1146"/>
      <c r="H25" s="1146"/>
      <c r="I25" s="216"/>
      <c r="J25" s="163" t="s">
        <v>660</v>
      </c>
      <c r="K25" s="217">
        <v>4</v>
      </c>
      <c r="L25" s="22"/>
      <c r="M25" s="21"/>
      <c r="N25" s="21"/>
    </row>
    <row r="26" spans="1:14" s="23" customFormat="1" ht="26.1" customHeight="1" x14ac:dyDescent="0.2">
      <c r="A26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26" s="1148"/>
      <c r="C26" s="1148"/>
      <c r="D26" s="1148"/>
      <c r="E26" s="1148"/>
      <c r="F26" s="1148"/>
      <c r="G26" s="1147" t="s">
        <v>1209</v>
      </c>
      <c r="H26" s="1147"/>
      <c r="I26" s="1147"/>
      <c r="J26" s="1147"/>
      <c r="K26" s="1147"/>
      <c r="L26" s="22"/>
      <c r="M26" s="21"/>
      <c r="N26" s="21"/>
    </row>
    <row r="27" spans="1:14" s="23" customFormat="1" ht="26.1" customHeight="1" x14ac:dyDescent="0.2">
      <c r="A27" s="1148" t="s">
        <v>1207</v>
      </c>
      <c r="B27" s="1148"/>
      <c r="C27" s="1148"/>
      <c r="D27" s="1148"/>
      <c r="E27" s="1148"/>
      <c r="F27" s="1148"/>
      <c r="G27" s="1164" t="str">
        <f>G3</f>
        <v>ประมาณราคา  วันที่  29   เดือน ธันวาคม  พ.ศ.  2568</v>
      </c>
      <c r="H27" s="1164"/>
      <c r="I27" s="1164"/>
      <c r="J27" s="1164"/>
      <c r="K27" s="1164"/>
      <c r="L27" s="22"/>
      <c r="M27" s="21"/>
      <c r="N27" s="21"/>
    </row>
    <row r="28" spans="1:14" s="20" customFormat="1" ht="26.1" customHeight="1" thickBot="1" x14ac:dyDescent="0.6">
      <c r="A28" s="1154" t="str">
        <f>A4</f>
        <v>ประมาณราคาโดย  คณะกรรมการกำหนดราคากลาง</v>
      </c>
      <c r="B28" s="1154"/>
      <c r="C28" s="1154"/>
      <c r="D28" s="1154"/>
      <c r="E28" s="1154"/>
      <c r="F28" s="1154"/>
      <c r="G28" s="1154"/>
      <c r="H28" s="1154"/>
      <c r="I28" s="1154"/>
      <c r="J28" s="1154"/>
      <c r="K28" s="216"/>
      <c r="L28" s="22"/>
      <c r="M28" s="21"/>
      <c r="N28" s="21"/>
    </row>
    <row r="29" spans="1:14" s="23" customFormat="1" ht="26.1" customHeight="1" thickBot="1" x14ac:dyDescent="0.25">
      <c r="A29" s="1160" t="s">
        <v>0</v>
      </c>
      <c r="B29" s="1141" t="s">
        <v>1</v>
      </c>
      <c r="C29" s="1158"/>
      <c r="D29" s="1160" t="s">
        <v>2</v>
      </c>
      <c r="E29" s="1142" t="s">
        <v>3</v>
      </c>
      <c r="F29" s="1156" t="s">
        <v>4</v>
      </c>
      <c r="G29" s="1157"/>
      <c r="H29" s="1156" t="s">
        <v>5</v>
      </c>
      <c r="I29" s="1157"/>
      <c r="J29" s="265" t="s">
        <v>6</v>
      </c>
      <c r="K29" s="1158" t="s">
        <v>7</v>
      </c>
      <c r="L29" s="22" t="s">
        <v>967</v>
      </c>
      <c r="M29" s="21" t="s">
        <v>968</v>
      </c>
      <c r="N29" s="21" t="s">
        <v>969</v>
      </c>
    </row>
    <row r="30" spans="1:14" s="23" customFormat="1" ht="26.1" customHeight="1" thickBot="1" x14ac:dyDescent="0.25">
      <c r="A30" s="1161"/>
      <c r="B30" s="1163"/>
      <c r="C30" s="1159"/>
      <c r="D30" s="1161"/>
      <c r="E30" s="1162"/>
      <c r="F30" s="269" t="s">
        <v>8</v>
      </c>
      <c r="G30" s="268" t="s">
        <v>9</v>
      </c>
      <c r="H30" s="269" t="s">
        <v>8</v>
      </c>
      <c r="I30" s="310" t="s">
        <v>9</v>
      </c>
      <c r="J30" s="271" t="s">
        <v>10</v>
      </c>
      <c r="K30" s="1159"/>
      <c r="L30" s="22"/>
      <c r="M30" s="21"/>
      <c r="N30" s="21"/>
    </row>
    <row r="31" spans="1:14" ht="26.1" customHeight="1" x14ac:dyDescent="0.2">
      <c r="A31" s="183"/>
      <c r="B31" s="274">
        <v>2.1</v>
      </c>
      <c r="C31" s="185" t="s">
        <v>618</v>
      </c>
      <c r="D31" s="183"/>
      <c r="E31" s="274"/>
      <c r="F31" s="277"/>
      <c r="G31" s="276"/>
      <c r="H31" s="277"/>
      <c r="I31" s="329"/>
      <c r="J31" s="278"/>
      <c r="K31" s="279"/>
    </row>
    <row r="32" spans="1:14" ht="26.1" customHeight="1" x14ac:dyDescent="0.2">
      <c r="A32" s="183"/>
      <c r="B32" s="274" t="s">
        <v>383</v>
      </c>
      <c r="C32" s="185" t="s">
        <v>926</v>
      </c>
      <c r="D32" s="330">
        <v>45</v>
      </c>
      <c r="E32" s="274" t="s">
        <v>13</v>
      </c>
      <c r="F32" s="277">
        <v>2517</v>
      </c>
      <c r="G32" s="276">
        <f t="shared" ref="G32:G47" si="0">D32*F32</f>
        <v>113265</v>
      </c>
      <c r="H32" s="277">
        <v>0</v>
      </c>
      <c r="I32" s="329">
        <f t="shared" ref="I32:I47" si="1">D32*H32</f>
        <v>0</v>
      </c>
      <c r="J32" s="278">
        <f t="shared" ref="J32:J47" si="2">G32+I32</f>
        <v>113265</v>
      </c>
      <c r="K32" s="279"/>
      <c r="L32" s="22" t="s">
        <v>1036</v>
      </c>
      <c r="N32" s="21">
        <v>2774.7</v>
      </c>
    </row>
    <row r="33" spans="1:14" ht="26.1" customHeight="1" x14ac:dyDescent="0.2">
      <c r="A33" s="183"/>
      <c r="B33" s="274" t="s">
        <v>384</v>
      </c>
      <c r="C33" s="185" t="s">
        <v>927</v>
      </c>
      <c r="D33" s="330">
        <v>39</v>
      </c>
      <c r="E33" s="274" t="s">
        <v>13</v>
      </c>
      <c r="F33" s="277">
        <v>1122</v>
      </c>
      <c r="G33" s="276">
        <f t="shared" si="0"/>
        <v>43758</v>
      </c>
      <c r="H33" s="277">
        <v>0</v>
      </c>
      <c r="I33" s="329">
        <f t="shared" si="1"/>
        <v>0</v>
      </c>
      <c r="J33" s="278">
        <f t="shared" si="2"/>
        <v>43758</v>
      </c>
      <c r="K33" s="279"/>
      <c r="L33" s="22" t="s">
        <v>1036</v>
      </c>
    </row>
    <row r="34" spans="1:14" ht="26.1" customHeight="1" x14ac:dyDescent="0.2">
      <c r="A34" s="183"/>
      <c r="B34" s="274" t="s">
        <v>385</v>
      </c>
      <c r="C34" s="185" t="s">
        <v>928</v>
      </c>
      <c r="D34" s="330">
        <v>51</v>
      </c>
      <c r="E34" s="274" t="s">
        <v>13</v>
      </c>
      <c r="F34" s="277">
        <v>311</v>
      </c>
      <c r="G34" s="276">
        <f t="shared" si="0"/>
        <v>15861</v>
      </c>
      <c r="H34" s="277">
        <v>0</v>
      </c>
      <c r="I34" s="329">
        <f t="shared" si="1"/>
        <v>0</v>
      </c>
      <c r="J34" s="278">
        <f t="shared" si="2"/>
        <v>15861</v>
      </c>
      <c r="K34" s="279"/>
      <c r="L34" s="22" t="s">
        <v>1036</v>
      </c>
    </row>
    <row r="35" spans="1:14" ht="26.1" customHeight="1" x14ac:dyDescent="0.2">
      <c r="A35" s="183"/>
      <c r="B35" s="274" t="s">
        <v>386</v>
      </c>
      <c r="C35" s="185" t="s">
        <v>929</v>
      </c>
      <c r="D35" s="330">
        <v>52</v>
      </c>
      <c r="E35" s="274" t="s">
        <v>13</v>
      </c>
      <c r="F35" s="277">
        <v>148</v>
      </c>
      <c r="G35" s="276">
        <f t="shared" si="0"/>
        <v>7696</v>
      </c>
      <c r="H35" s="277">
        <v>0</v>
      </c>
      <c r="I35" s="329">
        <f t="shared" si="1"/>
        <v>0</v>
      </c>
      <c r="J35" s="278">
        <f t="shared" si="2"/>
        <v>7696</v>
      </c>
      <c r="K35" s="279"/>
      <c r="L35" s="22" t="s">
        <v>1036</v>
      </c>
    </row>
    <row r="36" spans="1:14" ht="26.1" customHeight="1" x14ac:dyDescent="0.2">
      <c r="A36" s="183"/>
      <c r="B36" s="274" t="s">
        <v>387</v>
      </c>
      <c r="C36" s="185" t="s">
        <v>930</v>
      </c>
      <c r="D36" s="330">
        <v>80</v>
      </c>
      <c r="E36" s="274" t="s">
        <v>13</v>
      </c>
      <c r="F36" s="333" t="str">
        <f>ราคาพณ.กระบี่!F48</f>
        <v>1,210.28</v>
      </c>
      <c r="G36" s="276">
        <f t="shared" si="0"/>
        <v>96822.399999999994</v>
      </c>
      <c r="H36" s="277">
        <v>0</v>
      </c>
      <c r="I36" s="329">
        <f t="shared" si="1"/>
        <v>0</v>
      </c>
      <c r="J36" s="278">
        <f t="shared" si="2"/>
        <v>96822.399999999994</v>
      </c>
      <c r="K36" s="279"/>
      <c r="L36" s="22" t="s">
        <v>1037</v>
      </c>
    </row>
    <row r="37" spans="1:14" ht="26.1" customHeight="1" x14ac:dyDescent="0.2">
      <c r="A37" s="183"/>
      <c r="B37" s="274" t="s">
        <v>388</v>
      </c>
      <c r="C37" s="185" t="s">
        <v>14</v>
      </c>
      <c r="D37" s="331">
        <v>12030</v>
      </c>
      <c r="E37" s="274" t="s">
        <v>19</v>
      </c>
      <c r="F37" s="277">
        <v>0</v>
      </c>
      <c r="G37" s="276">
        <f t="shared" si="0"/>
        <v>0</v>
      </c>
      <c r="H37" s="277">
        <v>12</v>
      </c>
      <c r="I37" s="329">
        <f t="shared" si="1"/>
        <v>144360</v>
      </c>
      <c r="J37" s="278">
        <f t="shared" si="2"/>
        <v>144360</v>
      </c>
      <c r="K37" s="279" t="s">
        <v>987</v>
      </c>
      <c r="N37" s="21" t="s">
        <v>988</v>
      </c>
    </row>
    <row r="38" spans="1:14" ht="26.1" customHeight="1" x14ac:dyDescent="0.2">
      <c r="A38" s="183"/>
      <c r="B38" s="274" t="s">
        <v>389</v>
      </c>
      <c r="C38" s="185" t="s">
        <v>15</v>
      </c>
      <c r="D38" s="332">
        <v>348</v>
      </c>
      <c r="E38" s="274" t="s">
        <v>16</v>
      </c>
      <c r="F38" s="277">
        <f>ราคาต่อหน่วย!G6</f>
        <v>43.512698412698413</v>
      </c>
      <c r="G38" s="276">
        <f t="shared" si="0"/>
        <v>15142.419047619047</v>
      </c>
      <c r="H38" s="277">
        <v>36</v>
      </c>
      <c r="I38" s="329">
        <f t="shared" si="1"/>
        <v>12528</v>
      </c>
      <c r="J38" s="278">
        <f t="shared" si="2"/>
        <v>27670.419047619049</v>
      </c>
      <c r="K38" s="321"/>
      <c r="L38" s="22" t="s">
        <v>973</v>
      </c>
      <c r="N38" s="21" t="s">
        <v>113</v>
      </c>
    </row>
    <row r="39" spans="1:14" ht="26.1" customHeight="1" x14ac:dyDescent="0.2">
      <c r="A39" s="183"/>
      <c r="B39" s="274" t="s">
        <v>390</v>
      </c>
      <c r="C39" s="185" t="s">
        <v>856</v>
      </c>
      <c r="D39" s="332">
        <v>455</v>
      </c>
      <c r="E39" s="274" t="s">
        <v>16</v>
      </c>
      <c r="F39" s="277">
        <v>350</v>
      </c>
      <c r="G39" s="276">
        <f t="shared" si="0"/>
        <v>159250</v>
      </c>
      <c r="H39" s="277">
        <v>72</v>
      </c>
      <c r="I39" s="329">
        <f t="shared" si="1"/>
        <v>32760</v>
      </c>
      <c r="J39" s="278">
        <f t="shared" si="2"/>
        <v>192010</v>
      </c>
      <c r="K39" s="279"/>
      <c r="L39" s="22" t="s">
        <v>1167</v>
      </c>
      <c r="N39" s="21" t="s">
        <v>390</v>
      </c>
    </row>
    <row r="40" spans="1:14" ht="26.1" customHeight="1" x14ac:dyDescent="0.2">
      <c r="A40" s="183"/>
      <c r="B40" s="274" t="s">
        <v>391</v>
      </c>
      <c r="C40" s="185" t="s">
        <v>314</v>
      </c>
      <c r="D40" s="332">
        <v>60</v>
      </c>
      <c r="E40" s="274" t="s">
        <v>12</v>
      </c>
      <c r="F40" s="277">
        <v>104</v>
      </c>
      <c r="G40" s="276">
        <f t="shared" si="0"/>
        <v>6240</v>
      </c>
      <c r="H40" s="277">
        <v>51</v>
      </c>
      <c r="I40" s="329">
        <f t="shared" si="1"/>
        <v>3060</v>
      </c>
      <c r="J40" s="278">
        <f t="shared" si="2"/>
        <v>9300</v>
      </c>
      <c r="K40" s="279"/>
      <c r="L40" s="22" t="s">
        <v>1036</v>
      </c>
      <c r="N40" s="21" t="s">
        <v>390</v>
      </c>
    </row>
    <row r="41" spans="1:14" s="25" customFormat="1" ht="26.1" customHeight="1" x14ac:dyDescent="0.2">
      <c r="A41" s="247"/>
      <c r="B41" s="274" t="s">
        <v>392</v>
      </c>
      <c r="C41" s="280" t="s">
        <v>1168</v>
      </c>
      <c r="D41" s="333">
        <v>455</v>
      </c>
      <c r="E41" s="246" t="s">
        <v>16</v>
      </c>
      <c r="F41" s="277">
        <v>200</v>
      </c>
      <c r="G41" s="276">
        <f t="shared" si="0"/>
        <v>91000</v>
      </c>
      <c r="H41" s="277">
        <v>25</v>
      </c>
      <c r="I41" s="329">
        <f t="shared" si="1"/>
        <v>11375</v>
      </c>
      <c r="J41" s="278">
        <f t="shared" si="2"/>
        <v>102375</v>
      </c>
      <c r="K41" s="334"/>
      <c r="L41" s="22"/>
      <c r="M41" s="21"/>
      <c r="N41" s="21" t="s">
        <v>392</v>
      </c>
    </row>
    <row r="42" spans="1:14" s="73" customFormat="1" ht="26.1" customHeight="1" x14ac:dyDescent="0.2">
      <c r="A42" s="247"/>
      <c r="B42" s="246" t="s">
        <v>393</v>
      </c>
      <c r="C42" s="280" t="s">
        <v>255</v>
      </c>
      <c r="D42" s="333">
        <v>300</v>
      </c>
      <c r="E42" s="246" t="s">
        <v>16</v>
      </c>
      <c r="F42" s="277">
        <v>125</v>
      </c>
      <c r="G42" s="282">
        <f t="shared" si="0"/>
        <v>37500</v>
      </c>
      <c r="H42" s="277">
        <v>26</v>
      </c>
      <c r="I42" s="286">
        <f t="shared" si="1"/>
        <v>7800</v>
      </c>
      <c r="J42" s="278">
        <f t="shared" si="2"/>
        <v>45300</v>
      </c>
      <c r="K42" s="334"/>
      <c r="L42" s="22"/>
      <c r="M42" s="21"/>
      <c r="N42" s="21" t="s">
        <v>392</v>
      </c>
    </row>
    <row r="43" spans="1:14" s="73" customFormat="1" ht="26.1" customHeight="1" x14ac:dyDescent="0.2">
      <c r="A43" s="247"/>
      <c r="B43" s="274" t="s">
        <v>394</v>
      </c>
      <c r="C43" s="185" t="s">
        <v>41</v>
      </c>
      <c r="D43" s="332">
        <v>90</v>
      </c>
      <c r="E43" s="274" t="s">
        <v>12</v>
      </c>
      <c r="F43" s="277">
        <f>250/3.05</f>
        <v>81.967213114754102</v>
      </c>
      <c r="G43" s="276">
        <f t="shared" si="0"/>
        <v>7377.0491803278692</v>
      </c>
      <c r="H43" s="277">
        <v>46</v>
      </c>
      <c r="I43" s="329">
        <f t="shared" si="1"/>
        <v>4140</v>
      </c>
      <c r="J43" s="278">
        <f t="shared" si="2"/>
        <v>11517.049180327869</v>
      </c>
      <c r="K43" s="334"/>
      <c r="L43" s="22" t="s">
        <v>1169</v>
      </c>
      <c r="M43" s="21"/>
      <c r="N43" s="21" t="s">
        <v>392</v>
      </c>
    </row>
    <row r="44" spans="1:14" ht="26.1" customHeight="1" x14ac:dyDescent="0.2">
      <c r="A44" s="183"/>
      <c r="B44" s="274" t="s">
        <v>395</v>
      </c>
      <c r="C44" s="185" t="s">
        <v>42</v>
      </c>
      <c r="D44" s="332">
        <v>90</v>
      </c>
      <c r="E44" s="274" t="s">
        <v>12</v>
      </c>
      <c r="F44" s="277">
        <v>57</v>
      </c>
      <c r="G44" s="276">
        <f t="shared" si="0"/>
        <v>5130</v>
      </c>
      <c r="H44" s="277">
        <v>46</v>
      </c>
      <c r="I44" s="329">
        <f t="shared" si="1"/>
        <v>4140</v>
      </c>
      <c r="J44" s="278">
        <f t="shared" si="2"/>
        <v>9270</v>
      </c>
      <c r="K44" s="279"/>
      <c r="L44" s="22" t="s">
        <v>1036</v>
      </c>
      <c r="N44" s="21" t="s">
        <v>392</v>
      </c>
    </row>
    <row r="45" spans="1:14" ht="26.1" customHeight="1" x14ac:dyDescent="0.2">
      <c r="A45" s="183"/>
      <c r="B45" s="274" t="s">
        <v>396</v>
      </c>
      <c r="C45" s="185" t="s">
        <v>315</v>
      </c>
      <c r="D45" s="332">
        <v>2</v>
      </c>
      <c r="E45" s="246" t="s">
        <v>16</v>
      </c>
      <c r="F45" s="277">
        <v>1500</v>
      </c>
      <c r="G45" s="276">
        <f t="shared" si="0"/>
        <v>3000</v>
      </c>
      <c r="H45" s="277">
        <v>150</v>
      </c>
      <c r="I45" s="329">
        <f t="shared" si="1"/>
        <v>300</v>
      </c>
      <c r="J45" s="278">
        <f t="shared" si="2"/>
        <v>3300</v>
      </c>
      <c r="K45" s="279"/>
      <c r="N45" s="21" t="s">
        <v>64</v>
      </c>
    </row>
    <row r="46" spans="1:14" ht="26.1" customHeight="1" x14ac:dyDescent="0.2">
      <c r="A46" s="183"/>
      <c r="B46" s="274" t="s">
        <v>397</v>
      </c>
      <c r="C46" s="185" t="s">
        <v>379</v>
      </c>
      <c r="D46" s="330">
        <v>28</v>
      </c>
      <c r="E46" s="246" t="s">
        <v>18</v>
      </c>
      <c r="F46" s="277">
        <v>324</v>
      </c>
      <c r="G46" s="276">
        <f t="shared" si="0"/>
        <v>9072</v>
      </c>
      <c r="H46" s="277">
        <v>45</v>
      </c>
      <c r="I46" s="329">
        <f t="shared" si="1"/>
        <v>1260</v>
      </c>
      <c r="J46" s="278">
        <f t="shared" si="2"/>
        <v>10332</v>
      </c>
      <c r="K46" s="279"/>
      <c r="L46" s="22" t="s">
        <v>1036</v>
      </c>
    </row>
    <row r="47" spans="1:14" ht="26.1" customHeight="1" x14ac:dyDescent="0.2">
      <c r="A47" s="183"/>
      <c r="B47" s="274" t="s">
        <v>398</v>
      </c>
      <c r="C47" s="185" t="s">
        <v>380</v>
      </c>
      <c r="D47" s="335">
        <v>64</v>
      </c>
      <c r="E47" s="246" t="s">
        <v>36</v>
      </c>
      <c r="F47" s="277">
        <v>50</v>
      </c>
      <c r="G47" s="276">
        <f t="shared" si="0"/>
        <v>3200</v>
      </c>
      <c r="H47" s="277">
        <v>15</v>
      </c>
      <c r="I47" s="329">
        <f t="shared" si="1"/>
        <v>960</v>
      </c>
      <c r="J47" s="278">
        <f t="shared" si="2"/>
        <v>4160</v>
      </c>
      <c r="K47" s="279"/>
    </row>
    <row r="48" spans="1:14" ht="26.1" customHeight="1" x14ac:dyDescent="0.2">
      <c r="A48" s="183"/>
      <c r="B48" s="336"/>
      <c r="C48" s="185"/>
      <c r="D48" s="183"/>
      <c r="E48" s="274"/>
      <c r="F48" s="277"/>
      <c r="G48" s="276"/>
      <c r="H48" s="277"/>
      <c r="I48" s="329"/>
      <c r="J48" s="278"/>
      <c r="K48" s="279"/>
    </row>
    <row r="49" spans="1:14" ht="26.1" customHeight="1" x14ac:dyDescent="0.2">
      <c r="A49" s="183"/>
      <c r="B49" s="336"/>
      <c r="C49" s="185"/>
      <c r="D49" s="183"/>
      <c r="E49" s="274"/>
      <c r="F49" s="277"/>
      <c r="G49" s="276"/>
      <c r="H49" s="277"/>
      <c r="I49" s="319"/>
      <c r="J49" s="278"/>
      <c r="K49" s="279"/>
    </row>
    <row r="50" spans="1:14" ht="26.1" customHeight="1" thickBot="1" x14ac:dyDescent="0.25">
      <c r="A50" s="183"/>
      <c r="B50" s="336"/>
      <c r="C50" s="185"/>
      <c r="D50" s="183"/>
      <c r="E50" s="274"/>
      <c r="F50" s="277"/>
      <c r="G50" s="276"/>
      <c r="H50" s="277"/>
      <c r="I50" s="319"/>
      <c r="J50" s="278"/>
      <c r="K50" s="279"/>
    </row>
    <row r="51" spans="1:14" ht="26.1" customHeight="1" thickBot="1" x14ac:dyDescent="0.25">
      <c r="A51" s="304"/>
      <c r="B51" s="1127" t="s">
        <v>628</v>
      </c>
      <c r="C51" s="1128"/>
      <c r="D51" s="1128"/>
      <c r="E51" s="1128"/>
      <c r="F51" s="1128"/>
      <c r="G51" s="1128"/>
      <c r="H51" s="1128"/>
      <c r="I51" s="1155"/>
      <c r="J51" s="305">
        <f>SUM(J31:J49)</f>
        <v>836996.86822794704</v>
      </c>
      <c r="K51" s="306"/>
    </row>
    <row r="52" spans="1:14" s="20" customFormat="1" ht="26.1" customHeight="1" x14ac:dyDescent="0.55000000000000004">
      <c r="A52" s="1145" t="s">
        <v>1205</v>
      </c>
      <c r="B52" s="1145"/>
      <c r="C52" s="1145"/>
      <c r="D52" s="1145"/>
      <c r="E52" s="1145"/>
      <c r="F52" s="1145"/>
      <c r="G52" s="1146"/>
      <c r="H52" s="1146"/>
      <c r="I52" s="216"/>
      <c r="J52" s="163" t="s">
        <v>660</v>
      </c>
      <c r="K52" s="217">
        <v>5</v>
      </c>
      <c r="L52" s="22"/>
      <c r="M52" s="21"/>
      <c r="N52" s="21"/>
    </row>
    <row r="53" spans="1:14" s="23" customFormat="1" ht="26.1" customHeight="1" x14ac:dyDescent="0.2">
      <c r="A53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53" s="1148"/>
      <c r="C53" s="1148"/>
      <c r="D53" s="1148"/>
      <c r="E53" s="1148"/>
      <c r="F53" s="1148"/>
      <c r="G53" s="1147" t="s">
        <v>1209</v>
      </c>
      <c r="H53" s="1147"/>
      <c r="I53" s="1147"/>
      <c r="J53" s="1147"/>
      <c r="K53" s="1147"/>
      <c r="L53" s="22"/>
      <c r="M53" s="21"/>
      <c r="N53" s="21"/>
    </row>
    <row r="54" spans="1:14" s="23" customFormat="1" ht="26.1" customHeight="1" x14ac:dyDescent="0.2">
      <c r="A54" s="1148" t="s">
        <v>1207</v>
      </c>
      <c r="B54" s="1148"/>
      <c r="C54" s="1148"/>
      <c r="D54" s="1148"/>
      <c r="E54" s="1148"/>
      <c r="F54" s="1148"/>
      <c r="G54" s="1164" t="str">
        <f>G3</f>
        <v>ประมาณราคา  วันที่  29   เดือน ธันวาคม  พ.ศ.  2568</v>
      </c>
      <c r="H54" s="1164"/>
      <c r="I54" s="1164"/>
      <c r="J54" s="1164"/>
      <c r="K54" s="1164"/>
      <c r="L54" s="22"/>
      <c r="M54" s="21"/>
      <c r="N54" s="21"/>
    </row>
    <row r="55" spans="1:14" s="20" customFormat="1" ht="26.1" customHeight="1" thickBot="1" x14ac:dyDescent="0.6">
      <c r="A55" s="1154" t="str">
        <f>A4</f>
        <v>ประมาณราคาโดย  คณะกรรมการกำหนดราคากลาง</v>
      </c>
      <c r="B55" s="1154"/>
      <c r="C55" s="1154"/>
      <c r="D55" s="1154"/>
      <c r="E55" s="1154"/>
      <c r="F55" s="1154"/>
      <c r="G55" s="1154"/>
      <c r="H55" s="1154"/>
      <c r="I55" s="1154"/>
      <c r="J55" s="1154"/>
      <c r="K55" s="216"/>
      <c r="L55" s="22"/>
      <c r="M55" s="21"/>
      <c r="N55" s="21"/>
    </row>
    <row r="56" spans="1:14" s="23" customFormat="1" ht="26.1" customHeight="1" thickBot="1" x14ac:dyDescent="0.25">
      <c r="A56" s="1160" t="s">
        <v>0</v>
      </c>
      <c r="B56" s="1141" t="s">
        <v>1</v>
      </c>
      <c r="C56" s="1158"/>
      <c r="D56" s="1160" t="s">
        <v>2</v>
      </c>
      <c r="E56" s="1142" t="s">
        <v>3</v>
      </c>
      <c r="F56" s="1156" t="s">
        <v>4</v>
      </c>
      <c r="G56" s="1157"/>
      <c r="H56" s="1156" t="s">
        <v>5</v>
      </c>
      <c r="I56" s="1157"/>
      <c r="J56" s="265" t="s">
        <v>6</v>
      </c>
      <c r="K56" s="1158" t="s">
        <v>7</v>
      </c>
      <c r="L56" s="22"/>
      <c r="M56" s="21"/>
      <c r="N56" s="21"/>
    </row>
    <row r="57" spans="1:14" s="23" customFormat="1" ht="26.1" customHeight="1" thickBot="1" x14ac:dyDescent="0.25">
      <c r="A57" s="1161"/>
      <c r="B57" s="1163"/>
      <c r="C57" s="1159"/>
      <c r="D57" s="1161"/>
      <c r="E57" s="1162"/>
      <c r="F57" s="269" t="s">
        <v>8</v>
      </c>
      <c r="G57" s="268" t="s">
        <v>9</v>
      </c>
      <c r="H57" s="269" t="s">
        <v>8</v>
      </c>
      <c r="I57" s="310" t="s">
        <v>9</v>
      </c>
      <c r="J57" s="271" t="s">
        <v>10</v>
      </c>
      <c r="K57" s="1159"/>
      <c r="L57" s="22"/>
      <c r="M57" s="21"/>
      <c r="N57" s="21"/>
    </row>
    <row r="58" spans="1:14" ht="26.1" customHeight="1" x14ac:dyDescent="0.2">
      <c r="A58" s="183"/>
      <c r="B58" s="274">
        <v>2.2000000000000002</v>
      </c>
      <c r="C58" s="185" t="s">
        <v>619</v>
      </c>
      <c r="D58" s="183"/>
      <c r="E58" s="274"/>
      <c r="F58" s="277"/>
      <c r="G58" s="276"/>
      <c r="H58" s="277"/>
      <c r="I58" s="329"/>
      <c r="J58" s="278"/>
      <c r="K58" s="279"/>
    </row>
    <row r="59" spans="1:14" ht="26.1" customHeight="1" x14ac:dyDescent="0.2">
      <c r="A59" s="183"/>
      <c r="B59" s="274" t="s">
        <v>399</v>
      </c>
      <c r="C59" s="185" t="s">
        <v>857</v>
      </c>
      <c r="D59" s="337">
        <v>515</v>
      </c>
      <c r="E59" s="274" t="s">
        <v>16</v>
      </c>
      <c r="F59" s="277">
        <f>ราคาต่อหน่วย!G14</f>
        <v>260</v>
      </c>
      <c r="G59" s="276">
        <f>D59*F59</f>
        <v>133900</v>
      </c>
      <c r="H59" s="277">
        <v>77</v>
      </c>
      <c r="I59" s="329">
        <f>D59*H59</f>
        <v>39655</v>
      </c>
      <c r="J59" s="278">
        <f>G59+I59</f>
        <v>173555</v>
      </c>
      <c r="K59" s="279"/>
      <c r="L59" s="22" t="s">
        <v>973</v>
      </c>
      <c r="N59" s="21" t="s">
        <v>401</v>
      </c>
    </row>
    <row r="60" spans="1:14" ht="26.1" customHeight="1" x14ac:dyDescent="0.2">
      <c r="A60" s="183"/>
      <c r="B60" s="274" t="s">
        <v>400</v>
      </c>
      <c r="C60" s="185" t="s">
        <v>857</v>
      </c>
      <c r="D60" s="337">
        <v>217</v>
      </c>
      <c r="E60" s="274" t="s">
        <v>16</v>
      </c>
      <c r="F60" s="277">
        <f>ราคาต่อหน่วย!G23</f>
        <v>341</v>
      </c>
      <c r="G60" s="276">
        <f>D60*F60</f>
        <v>73997</v>
      </c>
      <c r="H60" s="277">
        <v>77</v>
      </c>
      <c r="I60" s="329">
        <f>D60*H60</f>
        <v>16709</v>
      </c>
      <c r="J60" s="278">
        <f>G60+I60</f>
        <v>90706</v>
      </c>
      <c r="K60" s="279"/>
      <c r="L60" s="22" t="s">
        <v>973</v>
      </c>
      <c r="N60" s="21" t="s">
        <v>401</v>
      </c>
    </row>
    <row r="61" spans="1:14" ht="26.1" customHeight="1" x14ac:dyDescent="0.2">
      <c r="A61" s="183"/>
      <c r="B61" s="274"/>
      <c r="C61" s="185" t="s">
        <v>381</v>
      </c>
      <c r="D61" s="337"/>
      <c r="E61" s="274"/>
      <c r="F61" s="277"/>
      <c r="G61" s="276"/>
      <c r="H61" s="277"/>
      <c r="I61" s="329"/>
      <c r="J61" s="278"/>
      <c r="K61" s="279"/>
    </row>
    <row r="62" spans="1:14" ht="26.1" customHeight="1" x14ac:dyDescent="0.2">
      <c r="A62" s="183"/>
      <c r="B62" s="274" t="s">
        <v>401</v>
      </c>
      <c r="C62" s="185" t="s">
        <v>894</v>
      </c>
      <c r="D62" s="337">
        <v>90</v>
      </c>
      <c r="E62" s="274" t="s">
        <v>16</v>
      </c>
      <c r="F62" s="277">
        <f>ราคาต่อหน่วย!G31</f>
        <v>290</v>
      </c>
      <c r="G62" s="276">
        <f>D62*F62</f>
        <v>26100</v>
      </c>
      <c r="H62" s="277">
        <v>53</v>
      </c>
      <c r="I62" s="329">
        <f>D62*H62</f>
        <v>4770</v>
      </c>
      <c r="J62" s="278">
        <f>G62+I62</f>
        <v>30870</v>
      </c>
      <c r="K62" s="279"/>
      <c r="L62" s="22" t="s">
        <v>973</v>
      </c>
      <c r="N62" s="21" t="s">
        <v>402</v>
      </c>
    </row>
    <row r="63" spans="1:14" ht="26.1" customHeight="1" x14ac:dyDescent="0.2">
      <c r="A63" s="183"/>
      <c r="B63" s="274" t="s">
        <v>402</v>
      </c>
      <c r="C63" s="185" t="s">
        <v>895</v>
      </c>
      <c r="D63" s="337">
        <v>246</v>
      </c>
      <c r="E63" s="274" t="s">
        <v>16</v>
      </c>
      <c r="F63" s="277">
        <v>78</v>
      </c>
      <c r="G63" s="276">
        <f>D63*F63</f>
        <v>19188</v>
      </c>
      <c r="H63" s="277">
        <v>96</v>
      </c>
      <c r="I63" s="329">
        <f>D63*H63</f>
        <v>23616</v>
      </c>
      <c r="J63" s="278">
        <f>G63+I63</f>
        <v>42804</v>
      </c>
      <c r="K63" s="279"/>
      <c r="N63" s="21" t="s">
        <v>990</v>
      </c>
    </row>
    <row r="64" spans="1:14" ht="26.1" customHeight="1" x14ac:dyDescent="0.2">
      <c r="A64" s="183"/>
      <c r="B64" s="274" t="s">
        <v>403</v>
      </c>
      <c r="C64" s="185" t="s">
        <v>858</v>
      </c>
      <c r="D64" s="337">
        <v>60</v>
      </c>
      <c r="E64" s="274" t="s">
        <v>16</v>
      </c>
      <c r="F64" s="277">
        <v>500</v>
      </c>
      <c r="G64" s="276">
        <f>D64*F64</f>
        <v>30000</v>
      </c>
      <c r="H64" s="277">
        <f>77</f>
        <v>77</v>
      </c>
      <c r="I64" s="329">
        <f>D64*H64</f>
        <v>4620</v>
      </c>
      <c r="J64" s="278">
        <f>G64+I64</f>
        <v>34620</v>
      </c>
      <c r="K64" s="279"/>
      <c r="N64" s="21" t="s">
        <v>991</v>
      </c>
    </row>
    <row r="65" spans="1:14" s="25" customFormat="1" ht="26.1" customHeight="1" x14ac:dyDescent="0.2">
      <c r="A65" s="247"/>
      <c r="B65" s="274"/>
      <c r="C65" s="185" t="s">
        <v>316</v>
      </c>
      <c r="D65" s="338"/>
      <c r="E65" s="274"/>
      <c r="F65" s="277"/>
      <c r="G65" s="276"/>
      <c r="H65" s="277"/>
      <c r="I65" s="329"/>
      <c r="J65" s="278"/>
      <c r="K65" s="334"/>
      <c r="L65" s="22"/>
      <c r="M65" s="21"/>
      <c r="N65" s="21"/>
    </row>
    <row r="66" spans="1:14" ht="26.1" customHeight="1" x14ac:dyDescent="0.2">
      <c r="A66" s="183"/>
      <c r="B66" s="246" t="s">
        <v>404</v>
      </c>
      <c r="C66" s="280" t="s">
        <v>859</v>
      </c>
      <c r="D66" s="339">
        <v>16</v>
      </c>
      <c r="E66" s="274" t="s">
        <v>16</v>
      </c>
      <c r="F66" s="277">
        <v>280</v>
      </c>
      <c r="G66" s="282">
        <f>D66*F66</f>
        <v>4480</v>
      </c>
      <c r="H66" s="277">
        <v>89</v>
      </c>
      <c r="I66" s="286">
        <f>D66*H66</f>
        <v>1424</v>
      </c>
      <c r="J66" s="277">
        <f>G66+I66</f>
        <v>5904</v>
      </c>
      <c r="K66" s="279"/>
      <c r="L66" s="22" t="s">
        <v>1170</v>
      </c>
      <c r="N66" s="21" t="s">
        <v>992</v>
      </c>
    </row>
    <row r="67" spans="1:14" ht="26.1" customHeight="1" x14ac:dyDescent="0.2">
      <c r="A67" s="183"/>
      <c r="B67" s="246"/>
      <c r="C67" s="280" t="s">
        <v>860</v>
      </c>
      <c r="D67" s="339"/>
      <c r="E67" s="274"/>
      <c r="F67" s="277"/>
      <c r="G67" s="282"/>
      <c r="H67" s="277"/>
      <c r="I67" s="286"/>
      <c r="J67" s="277"/>
      <c r="K67" s="279"/>
    </row>
    <row r="68" spans="1:14" ht="26.1" customHeight="1" x14ac:dyDescent="0.2">
      <c r="A68" s="183"/>
      <c r="B68" s="274" t="s">
        <v>405</v>
      </c>
      <c r="C68" s="185" t="s">
        <v>854</v>
      </c>
      <c r="D68" s="340">
        <v>357</v>
      </c>
      <c r="E68" s="274" t="s">
        <v>12</v>
      </c>
      <c r="F68" s="287">
        <v>61</v>
      </c>
      <c r="G68" s="341">
        <f>D68*F68</f>
        <v>21777</v>
      </c>
      <c r="H68" s="287">
        <v>40</v>
      </c>
      <c r="I68" s="342">
        <f>D68*H68</f>
        <v>14280</v>
      </c>
      <c r="J68" s="343">
        <f>G68+I68</f>
        <v>36057</v>
      </c>
      <c r="K68" s="344"/>
      <c r="L68" s="22" t="s">
        <v>1171</v>
      </c>
      <c r="N68" s="21" t="s">
        <v>989</v>
      </c>
    </row>
    <row r="69" spans="1:14" ht="26.1" customHeight="1" x14ac:dyDescent="0.2">
      <c r="A69" s="183"/>
      <c r="B69" s="246"/>
      <c r="C69" s="185"/>
      <c r="D69" s="339"/>
      <c r="E69" s="274"/>
      <c r="F69" s="277"/>
      <c r="G69" s="276"/>
      <c r="H69" s="277"/>
      <c r="I69" s="329"/>
      <c r="J69" s="278"/>
      <c r="K69" s="279"/>
    </row>
    <row r="70" spans="1:14" ht="26.1" customHeight="1" x14ac:dyDescent="0.2">
      <c r="A70" s="183"/>
      <c r="B70" s="336"/>
      <c r="C70" s="185"/>
      <c r="D70" s="183"/>
      <c r="E70" s="274"/>
      <c r="F70" s="277"/>
      <c r="G70" s="276"/>
      <c r="H70" s="277"/>
      <c r="I70" s="319"/>
      <c r="J70" s="278"/>
      <c r="K70" s="279"/>
    </row>
    <row r="71" spans="1:14" ht="26.1" customHeight="1" x14ac:dyDescent="0.2">
      <c r="A71" s="183"/>
      <c r="B71" s="336"/>
      <c r="C71" s="185"/>
      <c r="D71" s="183"/>
      <c r="E71" s="274"/>
      <c r="F71" s="277"/>
      <c r="G71" s="276"/>
      <c r="H71" s="277"/>
      <c r="I71" s="319"/>
      <c r="J71" s="278"/>
      <c r="K71" s="279"/>
    </row>
    <row r="72" spans="1:14" ht="26.1" customHeight="1" x14ac:dyDescent="0.2">
      <c r="A72" s="183"/>
      <c r="B72" s="336"/>
      <c r="C72" s="185"/>
      <c r="D72" s="183"/>
      <c r="E72" s="274"/>
      <c r="F72" s="277"/>
      <c r="G72" s="276"/>
      <c r="H72" s="277"/>
      <c r="I72" s="319"/>
      <c r="J72" s="278"/>
      <c r="K72" s="279"/>
    </row>
    <row r="73" spans="1:14" ht="26.1" customHeight="1" x14ac:dyDescent="0.2">
      <c r="A73" s="183"/>
      <c r="B73" s="336"/>
      <c r="C73" s="185"/>
      <c r="D73" s="183"/>
      <c r="E73" s="274"/>
      <c r="F73" s="277"/>
      <c r="G73" s="276"/>
      <c r="H73" s="277"/>
      <c r="I73" s="319"/>
      <c r="J73" s="278"/>
      <c r="K73" s="279"/>
    </row>
    <row r="74" spans="1:14" ht="26.1" customHeight="1" x14ac:dyDescent="0.2">
      <c r="A74" s="183"/>
      <c r="B74" s="336"/>
      <c r="C74" s="185"/>
      <c r="D74" s="183"/>
      <c r="E74" s="274"/>
      <c r="F74" s="277"/>
      <c r="G74" s="276"/>
      <c r="H74" s="277"/>
      <c r="I74" s="319"/>
      <c r="J74" s="278"/>
      <c r="K74" s="279"/>
    </row>
    <row r="75" spans="1:14" ht="26.1" customHeight="1" x14ac:dyDescent="0.2">
      <c r="A75" s="183"/>
      <c r="B75" s="336"/>
      <c r="C75" s="185"/>
      <c r="D75" s="183"/>
      <c r="E75" s="274"/>
      <c r="F75" s="277"/>
      <c r="G75" s="276"/>
      <c r="H75" s="277"/>
      <c r="I75" s="319"/>
      <c r="J75" s="278"/>
      <c r="K75" s="279"/>
    </row>
    <row r="76" spans="1:14" ht="26.1" customHeight="1" x14ac:dyDescent="0.2">
      <c r="A76" s="183"/>
      <c r="B76" s="336"/>
      <c r="C76" s="185"/>
      <c r="D76" s="183"/>
      <c r="E76" s="274"/>
      <c r="F76" s="277"/>
      <c r="G76" s="276"/>
      <c r="H76" s="277"/>
      <c r="I76" s="319"/>
      <c r="J76" s="278"/>
      <c r="K76" s="279"/>
    </row>
    <row r="77" spans="1:14" ht="26.1" customHeight="1" thickBot="1" x14ac:dyDescent="0.25">
      <c r="A77" s="295"/>
      <c r="B77" s="345"/>
      <c r="C77" s="192"/>
      <c r="D77" s="295"/>
      <c r="E77" s="298"/>
      <c r="F77" s="301"/>
      <c r="G77" s="300"/>
      <c r="H77" s="301"/>
      <c r="I77" s="346"/>
      <c r="J77" s="302"/>
      <c r="K77" s="347"/>
    </row>
    <row r="78" spans="1:14" ht="26.1" customHeight="1" thickBot="1" x14ac:dyDescent="0.25">
      <c r="A78" s="304"/>
      <c r="B78" s="1127" t="s">
        <v>629</v>
      </c>
      <c r="C78" s="1128"/>
      <c r="D78" s="1128"/>
      <c r="E78" s="1128"/>
      <c r="F78" s="1128"/>
      <c r="G78" s="1128"/>
      <c r="H78" s="1128"/>
      <c r="I78" s="1155"/>
      <c r="J78" s="305">
        <f>SUM(J58:J77)</f>
        <v>414516</v>
      </c>
      <c r="K78" s="306"/>
    </row>
    <row r="79" spans="1:14" s="20" customFormat="1" ht="26.1" customHeight="1" x14ac:dyDescent="0.55000000000000004">
      <c r="A79" s="1145" t="s">
        <v>1205</v>
      </c>
      <c r="B79" s="1145"/>
      <c r="C79" s="1145"/>
      <c r="D79" s="1145"/>
      <c r="E79" s="1145"/>
      <c r="F79" s="1145"/>
      <c r="G79" s="1146"/>
      <c r="H79" s="1146"/>
      <c r="I79" s="216"/>
      <c r="J79" s="163" t="s">
        <v>660</v>
      </c>
      <c r="K79" s="217">
        <v>6</v>
      </c>
      <c r="L79" s="22"/>
      <c r="M79" s="21"/>
      <c r="N79" s="21"/>
    </row>
    <row r="80" spans="1:14" s="23" customFormat="1" ht="26.1" customHeight="1" x14ac:dyDescent="0.2">
      <c r="A80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80" s="1148"/>
      <c r="C80" s="1148"/>
      <c r="D80" s="1148"/>
      <c r="E80" s="1148"/>
      <c r="F80" s="1148"/>
      <c r="G80" s="1147" t="s">
        <v>1209</v>
      </c>
      <c r="H80" s="1147"/>
      <c r="I80" s="1147"/>
      <c r="J80" s="1147"/>
      <c r="K80" s="1147"/>
      <c r="L80" s="22"/>
      <c r="M80" s="21"/>
      <c r="N80" s="21"/>
    </row>
    <row r="81" spans="1:14" s="23" customFormat="1" ht="26.1" customHeight="1" x14ac:dyDescent="0.2">
      <c r="A81" s="1148" t="s">
        <v>1207</v>
      </c>
      <c r="B81" s="1148"/>
      <c r="C81" s="1148"/>
      <c r="D81" s="1148"/>
      <c r="E81" s="1148"/>
      <c r="F81" s="1148"/>
      <c r="G81" s="1164" t="str">
        <f>G3</f>
        <v>ประมาณราคา  วันที่  29   เดือน ธันวาคม  พ.ศ.  2568</v>
      </c>
      <c r="H81" s="1164"/>
      <c r="I81" s="1164"/>
      <c r="J81" s="1164"/>
      <c r="K81" s="1164"/>
      <c r="L81" s="22"/>
      <c r="M81" s="21"/>
      <c r="N81" s="21"/>
    </row>
    <row r="82" spans="1:14" s="20" customFormat="1" ht="26.1" customHeight="1" thickBot="1" x14ac:dyDescent="0.6">
      <c r="A82" s="1153" t="str">
        <f>A4</f>
        <v>ประมาณราคาโดย  คณะกรรมการกำหนดราคากลาง</v>
      </c>
      <c r="B82" s="1154"/>
      <c r="C82" s="1154"/>
      <c r="D82" s="1154"/>
      <c r="E82" s="1154"/>
      <c r="F82" s="1154"/>
      <c r="G82" s="1154"/>
      <c r="H82" s="1154"/>
      <c r="I82" s="1154"/>
      <c r="J82" s="1154"/>
      <c r="K82" s="216"/>
      <c r="L82" s="22"/>
      <c r="M82" s="21"/>
      <c r="N82" s="21"/>
    </row>
    <row r="83" spans="1:14" s="23" customFormat="1" ht="26.1" customHeight="1" thickBot="1" x14ac:dyDescent="0.25">
      <c r="A83" s="1160" t="s">
        <v>0</v>
      </c>
      <c r="B83" s="1141" t="s">
        <v>1</v>
      </c>
      <c r="C83" s="1158"/>
      <c r="D83" s="1160" t="s">
        <v>2</v>
      </c>
      <c r="E83" s="1142" t="s">
        <v>3</v>
      </c>
      <c r="F83" s="1156" t="s">
        <v>4</v>
      </c>
      <c r="G83" s="1157"/>
      <c r="H83" s="1156" t="s">
        <v>5</v>
      </c>
      <c r="I83" s="1157"/>
      <c r="J83" s="265" t="s">
        <v>6</v>
      </c>
      <c r="K83" s="1158" t="s">
        <v>7</v>
      </c>
      <c r="L83" s="22"/>
      <c r="M83" s="21"/>
      <c r="N83" s="21"/>
    </row>
    <row r="84" spans="1:14" s="23" customFormat="1" ht="26.1" customHeight="1" thickBot="1" x14ac:dyDescent="0.25">
      <c r="A84" s="1161"/>
      <c r="B84" s="1163"/>
      <c r="C84" s="1159"/>
      <c r="D84" s="1161"/>
      <c r="E84" s="1162"/>
      <c r="F84" s="269" t="s">
        <v>8</v>
      </c>
      <c r="G84" s="268" t="s">
        <v>9</v>
      </c>
      <c r="H84" s="269" t="s">
        <v>8</v>
      </c>
      <c r="I84" s="310" t="s">
        <v>9</v>
      </c>
      <c r="J84" s="271" t="s">
        <v>10</v>
      </c>
      <c r="K84" s="1159"/>
      <c r="L84" s="22"/>
      <c r="M84" s="21"/>
      <c r="N84" s="21"/>
    </row>
    <row r="85" spans="1:14" ht="26.1" customHeight="1" x14ac:dyDescent="0.2">
      <c r="A85" s="183"/>
      <c r="B85" s="274">
        <v>2.2999999999999998</v>
      </c>
      <c r="C85" s="185" t="s">
        <v>620</v>
      </c>
      <c r="D85" s="183"/>
      <c r="E85" s="274"/>
      <c r="F85" s="277"/>
      <c r="G85" s="276"/>
      <c r="H85" s="277"/>
      <c r="I85" s="319"/>
      <c r="J85" s="278"/>
      <c r="K85" s="279"/>
    </row>
    <row r="86" spans="1:14" s="25" customFormat="1" ht="26.1" customHeight="1" x14ac:dyDescent="0.2">
      <c r="A86" s="247"/>
      <c r="B86" s="246" t="s">
        <v>64</v>
      </c>
      <c r="C86" s="280" t="s">
        <v>43</v>
      </c>
      <c r="D86" s="348">
        <v>1050</v>
      </c>
      <c r="E86" s="246" t="s">
        <v>16</v>
      </c>
      <c r="F86" s="277">
        <v>250</v>
      </c>
      <c r="G86" s="282">
        <f t="shared" ref="G86:G95" si="3">D86*F86</f>
        <v>262500</v>
      </c>
      <c r="H86" s="277">
        <v>104</v>
      </c>
      <c r="I86" s="286">
        <f t="shared" ref="I86:I95" si="4">D86*H86</f>
        <v>109200</v>
      </c>
      <c r="J86" s="277">
        <f t="shared" ref="J86:J95" si="5">G86+I86</f>
        <v>371700</v>
      </c>
      <c r="K86" s="349"/>
      <c r="L86" s="22">
        <v>250</v>
      </c>
      <c r="M86" s="21"/>
      <c r="N86" s="21" t="s">
        <v>64</v>
      </c>
    </row>
    <row r="87" spans="1:14" ht="26.1" customHeight="1" x14ac:dyDescent="0.2">
      <c r="A87" s="183"/>
      <c r="B87" s="246" t="s">
        <v>65</v>
      </c>
      <c r="C87" s="185" t="s">
        <v>44</v>
      </c>
      <c r="D87" s="350">
        <v>25</v>
      </c>
      <c r="E87" s="274" t="s">
        <v>16</v>
      </c>
      <c r="F87" s="277">
        <v>355</v>
      </c>
      <c r="G87" s="282">
        <f t="shared" si="3"/>
        <v>8875</v>
      </c>
      <c r="H87" s="277">
        <v>117</v>
      </c>
      <c r="I87" s="286">
        <f t="shared" si="4"/>
        <v>2925</v>
      </c>
      <c r="J87" s="277">
        <f t="shared" si="5"/>
        <v>11800</v>
      </c>
      <c r="K87" s="279"/>
      <c r="N87" s="21" t="s">
        <v>64</v>
      </c>
    </row>
    <row r="88" spans="1:14" ht="26.1" customHeight="1" x14ac:dyDescent="0.2">
      <c r="A88" s="183"/>
      <c r="B88" s="246" t="s">
        <v>66</v>
      </c>
      <c r="C88" s="185" t="s">
        <v>45</v>
      </c>
      <c r="D88" s="350">
        <v>194</v>
      </c>
      <c r="E88" s="274" t="s">
        <v>16</v>
      </c>
      <c r="F88" s="277">
        <v>640</v>
      </c>
      <c r="G88" s="282">
        <f t="shared" si="3"/>
        <v>124160</v>
      </c>
      <c r="H88" s="277">
        <v>150</v>
      </c>
      <c r="I88" s="286">
        <f t="shared" si="4"/>
        <v>29100</v>
      </c>
      <c r="J88" s="277">
        <f t="shared" si="5"/>
        <v>153260</v>
      </c>
      <c r="K88" s="351"/>
    </row>
    <row r="89" spans="1:14" ht="26.1" customHeight="1" x14ac:dyDescent="0.2">
      <c r="A89" s="183"/>
      <c r="B89" s="246" t="s">
        <v>67</v>
      </c>
      <c r="C89" s="185" t="s">
        <v>46</v>
      </c>
      <c r="D89" s="350">
        <v>2100</v>
      </c>
      <c r="E89" s="274" t="s">
        <v>16</v>
      </c>
      <c r="F89" s="277">
        <f>ราคาต่อหน่วย!G83</f>
        <v>91</v>
      </c>
      <c r="G89" s="282">
        <f t="shared" si="3"/>
        <v>191100</v>
      </c>
      <c r="H89" s="277">
        <v>96</v>
      </c>
      <c r="I89" s="286">
        <f t="shared" si="4"/>
        <v>201600</v>
      </c>
      <c r="J89" s="277">
        <f t="shared" si="5"/>
        <v>392700</v>
      </c>
      <c r="K89" s="279"/>
      <c r="L89" s="22" t="s">
        <v>973</v>
      </c>
      <c r="N89" s="21" t="s">
        <v>990</v>
      </c>
    </row>
    <row r="90" spans="1:14" s="25" customFormat="1" ht="26.1" customHeight="1" x14ac:dyDescent="0.2">
      <c r="A90" s="247"/>
      <c r="B90" s="246" t="s">
        <v>68</v>
      </c>
      <c r="C90" s="280" t="s">
        <v>317</v>
      </c>
      <c r="D90" s="348">
        <v>9</v>
      </c>
      <c r="E90" s="246" t="s">
        <v>16</v>
      </c>
      <c r="F90" s="277">
        <v>250</v>
      </c>
      <c r="G90" s="282">
        <f t="shared" si="3"/>
        <v>2250</v>
      </c>
      <c r="H90" s="277">
        <v>133</v>
      </c>
      <c r="I90" s="286">
        <f t="shared" si="4"/>
        <v>1197</v>
      </c>
      <c r="J90" s="277">
        <f t="shared" si="5"/>
        <v>3447</v>
      </c>
      <c r="K90" s="334"/>
      <c r="L90" s="22"/>
      <c r="M90" s="21"/>
      <c r="N90" s="21" t="s">
        <v>993</v>
      </c>
    </row>
    <row r="91" spans="1:14" s="25" customFormat="1" ht="26.1" customHeight="1" x14ac:dyDescent="0.2">
      <c r="A91" s="247"/>
      <c r="B91" s="246" t="s">
        <v>69</v>
      </c>
      <c r="C91" s="280" t="s">
        <v>47</v>
      </c>
      <c r="D91" s="348">
        <v>0</v>
      </c>
      <c r="E91" s="246" t="s">
        <v>16</v>
      </c>
      <c r="F91" s="277">
        <f>ราคาต่อหน่วย!G46</f>
        <v>113</v>
      </c>
      <c r="G91" s="282">
        <f t="shared" si="3"/>
        <v>0</v>
      </c>
      <c r="H91" s="277">
        <v>92</v>
      </c>
      <c r="I91" s="286">
        <f t="shared" si="4"/>
        <v>0</v>
      </c>
      <c r="J91" s="277">
        <f t="shared" si="5"/>
        <v>0</v>
      </c>
      <c r="K91" s="334"/>
      <c r="L91" s="22"/>
      <c r="M91" s="21"/>
      <c r="N91" s="21" t="s">
        <v>990</v>
      </c>
    </row>
    <row r="92" spans="1:14" ht="26.1" customHeight="1" x14ac:dyDescent="0.2">
      <c r="A92" s="183"/>
      <c r="B92" s="246" t="s">
        <v>70</v>
      </c>
      <c r="C92" s="185" t="s">
        <v>896</v>
      </c>
      <c r="D92" s="350">
        <f>306+12</f>
        <v>318</v>
      </c>
      <c r="E92" s="274" t="s">
        <v>16</v>
      </c>
      <c r="F92" s="277">
        <f>ราคาต่อหน่วย!G100</f>
        <v>286</v>
      </c>
      <c r="G92" s="282">
        <f t="shared" si="3"/>
        <v>90948</v>
      </c>
      <c r="H92" s="277">
        <v>169</v>
      </c>
      <c r="I92" s="286">
        <f t="shared" si="4"/>
        <v>53742</v>
      </c>
      <c r="J92" s="277">
        <f t="shared" si="5"/>
        <v>144690</v>
      </c>
      <c r="K92" s="321"/>
      <c r="L92" s="22" t="s">
        <v>973</v>
      </c>
      <c r="N92" s="21" t="s">
        <v>993</v>
      </c>
    </row>
    <row r="93" spans="1:14" ht="26.1" customHeight="1" x14ac:dyDescent="0.2">
      <c r="A93" s="183"/>
      <c r="B93" s="246" t="s">
        <v>406</v>
      </c>
      <c r="C93" s="185" t="s">
        <v>20</v>
      </c>
      <c r="D93" s="350">
        <v>1870</v>
      </c>
      <c r="E93" s="274" t="s">
        <v>16</v>
      </c>
      <c r="F93" s="277">
        <f>ราคาต่อหน่วย!G38</f>
        <v>91</v>
      </c>
      <c r="G93" s="282">
        <f t="shared" si="3"/>
        <v>170170</v>
      </c>
      <c r="H93" s="277">
        <v>109</v>
      </c>
      <c r="I93" s="286">
        <f t="shared" si="4"/>
        <v>203830</v>
      </c>
      <c r="J93" s="277">
        <f t="shared" si="5"/>
        <v>374000</v>
      </c>
      <c r="K93" s="321"/>
      <c r="L93" s="22" t="s">
        <v>973</v>
      </c>
      <c r="N93" s="21" t="s">
        <v>990</v>
      </c>
    </row>
    <row r="94" spans="1:14" ht="26.1" customHeight="1" x14ac:dyDescent="0.2">
      <c r="A94" s="183"/>
      <c r="B94" s="246" t="s">
        <v>407</v>
      </c>
      <c r="C94" s="185" t="s">
        <v>48</v>
      </c>
      <c r="D94" s="352">
        <v>9</v>
      </c>
      <c r="E94" s="274" t="s">
        <v>11</v>
      </c>
      <c r="F94" s="277">
        <v>12000</v>
      </c>
      <c r="G94" s="282">
        <f t="shared" si="3"/>
        <v>108000</v>
      </c>
      <c r="H94" s="277">
        <v>0</v>
      </c>
      <c r="I94" s="286">
        <f t="shared" si="4"/>
        <v>0</v>
      </c>
      <c r="J94" s="277">
        <f t="shared" si="5"/>
        <v>108000</v>
      </c>
      <c r="K94" s="279"/>
      <c r="L94" s="22" t="s">
        <v>1177</v>
      </c>
    </row>
    <row r="95" spans="1:14" ht="26.1" customHeight="1" x14ac:dyDescent="0.2">
      <c r="A95" s="183"/>
      <c r="B95" s="246" t="s">
        <v>408</v>
      </c>
      <c r="C95" s="185" t="s">
        <v>630</v>
      </c>
      <c r="D95" s="350">
        <v>61</v>
      </c>
      <c r="E95" s="274" t="s">
        <v>16</v>
      </c>
      <c r="F95" s="277">
        <v>750</v>
      </c>
      <c r="G95" s="282">
        <f t="shared" si="3"/>
        <v>45750</v>
      </c>
      <c r="H95" s="277">
        <v>99</v>
      </c>
      <c r="I95" s="286">
        <f t="shared" si="4"/>
        <v>6039</v>
      </c>
      <c r="J95" s="277">
        <f t="shared" si="5"/>
        <v>51789</v>
      </c>
      <c r="K95" s="279"/>
    </row>
    <row r="96" spans="1:14" ht="26.1" customHeight="1" x14ac:dyDescent="0.2">
      <c r="A96" s="183"/>
      <c r="B96" s="274"/>
      <c r="C96" s="185" t="s">
        <v>254</v>
      </c>
      <c r="D96" s="350"/>
      <c r="E96" s="274"/>
      <c r="F96" s="277"/>
      <c r="G96" s="276"/>
      <c r="H96" s="277"/>
      <c r="I96" s="329"/>
      <c r="J96" s="278"/>
      <c r="K96" s="279"/>
    </row>
    <row r="97" spans="1:14" ht="26.1" customHeight="1" x14ac:dyDescent="0.2">
      <c r="A97" s="183"/>
      <c r="B97" s="274" t="s">
        <v>409</v>
      </c>
      <c r="C97" s="185" t="s">
        <v>1179</v>
      </c>
      <c r="D97" s="350">
        <v>90</v>
      </c>
      <c r="E97" s="274" t="s">
        <v>16</v>
      </c>
      <c r="F97" s="277">
        <f>ราคาต่อหน่วย!G109</f>
        <v>566</v>
      </c>
      <c r="G97" s="276">
        <f t="shared" ref="G97:G103" si="6">D97*F97</f>
        <v>50940</v>
      </c>
      <c r="H97" s="277">
        <v>123</v>
      </c>
      <c r="I97" s="329">
        <f t="shared" ref="I97:I103" si="7">D97*H97</f>
        <v>11070</v>
      </c>
      <c r="J97" s="278">
        <f t="shared" ref="J97:J103" si="8">G97+I97</f>
        <v>62010</v>
      </c>
      <c r="K97" s="279"/>
      <c r="L97" s="22" t="s">
        <v>973</v>
      </c>
      <c r="N97" s="21" t="s">
        <v>66</v>
      </c>
    </row>
    <row r="98" spans="1:14" ht="26.1" customHeight="1" x14ac:dyDescent="0.2">
      <c r="A98" s="183"/>
      <c r="B98" s="274" t="s">
        <v>410</v>
      </c>
      <c r="C98" s="185" t="s">
        <v>49</v>
      </c>
      <c r="D98" s="350">
        <v>2.4</v>
      </c>
      <c r="E98" s="274" t="s">
        <v>16</v>
      </c>
      <c r="F98" s="277">
        <f>ราคาต่อหน่วย!G117</f>
        <v>1639</v>
      </c>
      <c r="G98" s="276">
        <f t="shared" si="6"/>
        <v>3933.6</v>
      </c>
      <c r="H98" s="277">
        <v>154</v>
      </c>
      <c r="I98" s="329">
        <f t="shared" si="7"/>
        <v>369.59999999999997</v>
      </c>
      <c r="J98" s="278">
        <f t="shared" si="8"/>
        <v>4303.2</v>
      </c>
      <c r="K98" s="279"/>
      <c r="L98" s="22" t="s">
        <v>973</v>
      </c>
      <c r="N98" s="21" t="s">
        <v>64</v>
      </c>
    </row>
    <row r="99" spans="1:14" s="25" customFormat="1" ht="26.1" customHeight="1" x14ac:dyDescent="0.2">
      <c r="A99" s="247"/>
      <c r="B99" s="274" t="s">
        <v>411</v>
      </c>
      <c r="C99" s="280" t="s">
        <v>631</v>
      </c>
      <c r="D99" s="348">
        <v>193</v>
      </c>
      <c r="E99" s="246" t="s">
        <v>16</v>
      </c>
      <c r="F99" s="277">
        <v>650</v>
      </c>
      <c r="G99" s="276">
        <f t="shared" si="6"/>
        <v>125450</v>
      </c>
      <c r="H99" s="277">
        <v>150</v>
      </c>
      <c r="I99" s="329">
        <f t="shared" si="7"/>
        <v>28950</v>
      </c>
      <c r="J99" s="278">
        <f t="shared" si="8"/>
        <v>154400</v>
      </c>
      <c r="K99" s="351"/>
      <c r="L99" s="22"/>
      <c r="M99" s="21"/>
      <c r="N99" s="21" t="s">
        <v>64</v>
      </c>
    </row>
    <row r="100" spans="1:14" ht="26.1" customHeight="1" x14ac:dyDescent="0.2">
      <c r="A100" s="183"/>
      <c r="B100" s="274" t="s">
        <v>412</v>
      </c>
      <c r="C100" s="185" t="s">
        <v>50</v>
      </c>
      <c r="D100" s="350">
        <v>21</v>
      </c>
      <c r="E100" s="274" t="s">
        <v>16</v>
      </c>
      <c r="F100" s="277">
        <v>1655</v>
      </c>
      <c r="G100" s="276">
        <f t="shared" si="6"/>
        <v>34755</v>
      </c>
      <c r="H100" s="277">
        <v>0</v>
      </c>
      <c r="I100" s="329">
        <f t="shared" si="7"/>
        <v>0</v>
      </c>
      <c r="J100" s="278">
        <f t="shared" si="8"/>
        <v>34755</v>
      </c>
      <c r="K100" s="279" t="s">
        <v>626</v>
      </c>
    </row>
    <row r="101" spans="1:14" ht="26.1" customHeight="1" x14ac:dyDescent="0.2">
      <c r="A101" s="183"/>
      <c r="B101" s="274" t="s">
        <v>413</v>
      </c>
      <c r="C101" s="185" t="s">
        <v>51</v>
      </c>
      <c r="D101" s="350">
        <v>2104</v>
      </c>
      <c r="E101" s="274" t="s">
        <v>12</v>
      </c>
      <c r="F101" s="277">
        <f>ราคาต่อหน่วย!G129</f>
        <v>92.8</v>
      </c>
      <c r="G101" s="276">
        <f t="shared" si="6"/>
        <v>195251.19999999998</v>
      </c>
      <c r="H101" s="277">
        <v>51</v>
      </c>
      <c r="I101" s="329">
        <f t="shared" si="7"/>
        <v>107304</v>
      </c>
      <c r="J101" s="278">
        <f t="shared" si="8"/>
        <v>302555.19999999995</v>
      </c>
      <c r="K101" s="279"/>
      <c r="L101" s="22" t="s">
        <v>973</v>
      </c>
      <c r="N101" s="21" t="s">
        <v>64</v>
      </c>
    </row>
    <row r="102" spans="1:14" ht="26.1" customHeight="1" x14ac:dyDescent="0.2">
      <c r="A102" s="183"/>
      <c r="B102" s="274" t="s">
        <v>414</v>
      </c>
      <c r="C102" s="185" t="s">
        <v>897</v>
      </c>
      <c r="D102" s="352">
        <v>44</v>
      </c>
      <c r="E102" s="274" t="s">
        <v>11</v>
      </c>
      <c r="F102" s="277">
        <v>4500</v>
      </c>
      <c r="G102" s="276">
        <f t="shared" si="6"/>
        <v>198000</v>
      </c>
      <c r="H102" s="277">
        <v>0</v>
      </c>
      <c r="I102" s="329">
        <f t="shared" si="7"/>
        <v>0</v>
      </c>
      <c r="J102" s="278">
        <f t="shared" si="8"/>
        <v>198000</v>
      </c>
      <c r="K102" s="351" t="s">
        <v>626</v>
      </c>
    </row>
    <row r="103" spans="1:14" ht="25.5" customHeight="1" thickBot="1" x14ac:dyDescent="0.25">
      <c r="A103" s="183"/>
      <c r="B103" s="274" t="s">
        <v>415</v>
      </c>
      <c r="C103" s="185" t="s">
        <v>318</v>
      </c>
      <c r="D103" s="350">
        <v>28</v>
      </c>
      <c r="E103" s="274" t="s">
        <v>12</v>
      </c>
      <c r="F103" s="277">
        <v>2500</v>
      </c>
      <c r="G103" s="276">
        <f t="shared" si="6"/>
        <v>70000</v>
      </c>
      <c r="H103" s="277">
        <v>0</v>
      </c>
      <c r="I103" s="329">
        <f t="shared" si="7"/>
        <v>0</v>
      </c>
      <c r="J103" s="278">
        <f t="shared" si="8"/>
        <v>70000</v>
      </c>
      <c r="K103" s="351" t="s">
        <v>626</v>
      </c>
    </row>
    <row r="104" spans="1:14" ht="26.1" customHeight="1" thickBot="1" x14ac:dyDescent="0.25">
      <c r="A104" s="304"/>
      <c r="B104" s="1127" t="s">
        <v>632</v>
      </c>
      <c r="C104" s="1128"/>
      <c r="D104" s="1128"/>
      <c r="E104" s="1128"/>
      <c r="F104" s="1128"/>
      <c r="G104" s="1128"/>
      <c r="H104" s="1128"/>
      <c r="I104" s="1155"/>
      <c r="J104" s="305">
        <f>SUM(J85:J103)</f>
        <v>2437409.4</v>
      </c>
      <c r="K104" s="306"/>
    </row>
    <row r="105" spans="1:14" ht="26.1" customHeight="1" x14ac:dyDescent="0.2">
      <c r="A105" s="298"/>
      <c r="B105" s="1042"/>
      <c r="C105" s="1042"/>
      <c r="D105" s="1042"/>
      <c r="E105" s="1042"/>
      <c r="F105" s="1042"/>
      <c r="G105" s="1042"/>
      <c r="H105" s="1042"/>
      <c r="I105" s="1042"/>
      <c r="J105" s="1043"/>
      <c r="K105" s="1044"/>
    </row>
    <row r="106" spans="1:14" ht="26.1" customHeight="1" x14ac:dyDescent="0.2">
      <c r="A106" s="298"/>
      <c r="B106" s="1042"/>
      <c r="C106" s="1042"/>
      <c r="D106" s="1042"/>
      <c r="E106" s="1042"/>
      <c r="F106" s="1042"/>
      <c r="G106" s="1042"/>
      <c r="H106" s="1042"/>
      <c r="I106" s="1042"/>
      <c r="J106" s="1043"/>
      <c r="K106" s="1044"/>
    </row>
    <row r="107" spans="1:14" s="20" customFormat="1" ht="26.1" customHeight="1" x14ac:dyDescent="0.55000000000000004">
      <c r="A107" s="1145" t="s">
        <v>1205</v>
      </c>
      <c r="B107" s="1145"/>
      <c r="C107" s="1145"/>
      <c r="D107" s="1145"/>
      <c r="E107" s="1145"/>
      <c r="F107" s="1145"/>
      <c r="G107" s="1146"/>
      <c r="H107" s="1146"/>
      <c r="I107" s="216"/>
      <c r="J107" s="163" t="s">
        <v>660</v>
      </c>
      <c r="K107" s="217">
        <v>7</v>
      </c>
      <c r="L107" s="22"/>
      <c r="M107" s="21"/>
      <c r="N107" s="21"/>
    </row>
    <row r="108" spans="1:14" s="23" customFormat="1" ht="26.1" customHeight="1" x14ac:dyDescent="0.2">
      <c r="A108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108" s="1148"/>
      <c r="C108" s="1148"/>
      <c r="D108" s="1148"/>
      <c r="E108" s="1148"/>
      <c r="F108" s="1148"/>
      <c r="G108" s="1147" t="s">
        <v>1209</v>
      </c>
      <c r="H108" s="1147"/>
      <c r="I108" s="1147"/>
      <c r="J108" s="1147"/>
      <c r="K108" s="1147"/>
      <c r="L108" s="22"/>
      <c r="M108" s="21"/>
      <c r="N108" s="21"/>
    </row>
    <row r="109" spans="1:14" s="23" customFormat="1" ht="26.1" customHeight="1" x14ac:dyDescent="0.2">
      <c r="A109" s="1148" t="s">
        <v>1207</v>
      </c>
      <c r="B109" s="1148"/>
      <c r="C109" s="1148"/>
      <c r="D109" s="1148"/>
      <c r="E109" s="1148"/>
      <c r="F109" s="1148"/>
      <c r="G109" s="1147" t="str">
        <f>G3</f>
        <v>ประมาณราคา  วันที่  29   เดือน ธันวาคม  พ.ศ.  2568</v>
      </c>
      <c r="H109" s="1147"/>
      <c r="I109" s="1147"/>
      <c r="J109" s="1147"/>
      <c r="K109" s="1147"/>
      <c r="L109" s="22"/>
      <c r="M109" s="21"/>
      <c r="N109" s="21"/>
    </row>
    <row r="110" spans="1:14" s="20" customFormat="1" ht="26.1" customHeight="1" thickBot="1" x14ac:dyDescent="0.6">
      <c r="A110" s="1154" t="str">
        <f>A4</f>
        <v>ประมาณราคาโดย  คณะกรรมการกำหนดราคากลาง</v>
      </c>
      <c r="B110" s="1154"/>
      <c r="C110" s="1154"/>
      <c r="D110" s="1154"/>
      <c r="E110" s="1154"/>
      <c r="F110" s="1154"/>
      <c r="G110" s="1154"/>
      <c r="H110" s="1154"/>
      <c r="I110" s="1154"/>
      <c r="J110" s="1154"/>
      <c r="K110" s="216"/>
      <c r="L110" s="22"/>
      <c r="M110" s="21"/>
      <c r="N110" s="21"/>
    </row>
    <row r="111" spans="1:14" s="23" customFormat="1" ht="26.1" customHeight="1" thickBot="1" x14ac:dyDescent="0.25">
      <c r="A111" s="1160" t="s">
        <v>0</v>
      </c>
      <c r="B111" s="1141" t="s">
        <v>1</v>
      </c>
      <c r="C111" s="1158"/>
      <c r="D111" s="1160" t="s">
        <v>2</v>
      </c>
      <c r="E111" s="1142" t="s">
        <v>3</v>
      </c>
      <c r="F111" s="1156" t="s">
        <v>4</v>
      </c>
      <c r="G111" s="1157"/>
      <c r="H111" s="1156" t="s">
        <v>5</v>
      </c>
      <c r="I111" s="1157"/>
      <c r="J111" s="265" t="s">
        <v>6</v>
      </c>
      <c r="K111" s="1158" t="s">
        <v>7</v>
      </c>
      <c r="L111" s="22"/>
      <c r="M111" s="21"/>
      <c r="N111" s="21"/>
    </row>
    <row r="112" spans="1:14" s="23" customFormat="1" ht="26.1" customHeight="1" thickBot="1" x14ac:dyDescent="0.25">
      <c r="A112" s="1161"/>
      <c r="B112" s="1163"/>
      <c r="C112" s="1159"/>
      <c r="D112" s="1161"/>
      <c r="E112" s="1162"/>
      <c r="F112" s="269" t="s">
        <v>8</v>
      </c>
      <c r="G112" s="268" t="s">
        <v>9</v>
      </c>
      <c r="H112" s="269" t="s">
        <v>8</v>
      </c>
      <c r="I112" s="310" t="s">
        <v>9</v>
      </c>
      <c r="J112" s="271" t="s">
        <v>10</v>
      </c>
      <c r="K112" s="1159"/>
      <c r="L112" s="22"/>
      <c r="M112" s="21"/>
      <c r="N112" s="21"/>
    </row>
    <row r="113" spans="1:14" ht="26.1" customHeight="1" x14ac:dyDescent="0.2">
      <c r="A113" s="183"/>
      <c r="B113" s="274">
        <v>2.4</v>
      </c>
      <c r="C113" s="185" t="s">
        <v>621</v>
      </c>
      <c r="D113" s="183"/>
      <c r="E113" s="274"/>
      <c r="F113" s="277"/>
      <c r="G113" s="276"/>
      <c r="H113" s="277"/>
      <c r="I113" s="329"/>
      <c r="J113" s="278"/>
      <c r="K113" s="279"/>
    </row>
    <row r="114" spans="1:14" ht="26.1" customHeight="1" x14ac:dyDescent="0.2">
      <c r="A114" s="183"/>
      <c r="B114" s="274" t="s">
        <v>416</v>
      </c>
      <c r="C114" s="185" t="s">
        <v>861</v>
      </c>
      <c r="D114" s="332">
        <v>128</v>
      </c>
      <c r="E114" s="274" t="s">
        <v>16</v>
      </c>
      <c r="F114" s="353">
        <f>ราคาต่อหน่วย!G142</f>
        <v>329</v>
      </c>
      <c r="G114" s="276">
        <f t="shared" ref="G114:G125" si="9">D114*F114</f>
        <v>42112</v>
      </c>
      <c r="H114" s="354">
        <v>161</v>
      </c>
      <c r="I114" s="329">
        <f t="shared" ref="I114:I125" si="10">D114*H114</f>
        <v>20608</v>
      </c>
      <c r="J114" s="278">
        <f t="shared" ref="J114:J125" si="11">G114+I114</f>
        <v>62720</v>
      </c>
      <c r="K114" s="279"/>
      <c r="L114" s="22" t="s">
        <v>973</v>
      </c>
      <c r="N114" s="21" t="s">
        <v>421</v>
      </c>
    </row>
    <row r="115" spans="1:14" ht="26.1" customHeight="1" x14ac:dyDescent="0.2">
      <c r="A115" s="183"/>
      <c r="B115" s="274" t="s">
        <v>417</v>
      </c>
      <c r="C115" s="185" t="s">
        <v>375</v>
      </c>
      <c r="D115" s="332">
        <v>41</v>
      </c>
      <c r="E115" s="274" t="s">
        <v>16</v>
      </c>
      <c r="F115" s="355">
        <f>ราคาต่อหน่วย!G150</f>
        <v>504</v>
      </c>
      <c r="G115" s="276">
        <f t="shared" si="9"/>
        <v>20664</v>
      </c>
      <c r="H115" s="353">
        <v>228</v>
      </c>
      <c r="I115" s="329">
        <f t="shared" si="10"/>
        <v>9348</v>
      </c>
      <c r="J115" s="278">
        <f t="shared" si="11"/>
        <v>30012</v>
      </c>
      <c r="K115" s="279"/>
      <c r="L115" s="22" t="s">
        <v>973</v>
      </c>
      <c r="N115" s="21" t="s">
        <v>423</v>
      </c>
    </row>
    <row r="116" spans="1:14" ht="26.1" customHeight="1" x14ac:dyDescent="0.2">
      <c r="A116" s="183"/>
      <c r="B116" s="274" t="s">
        <v>418</v>
      </c>
      <c r="C116" s="185" t="s">
        <v>862</v>
      </c>
      <c r="D116" s="332">
        <v>747</v>
      </c>
      <c r="E116" s="274" t="s">
        <v>16</v>
      </c>
      <c r="F116" s="356">
        <f>ราคาต่อหน่วย!G158</f>
        <v>482</v>
      </c>
      <c r="G116" s="276">
        <f t="shared" si="9"/>
        <v>360054</v>
      </c>
      <c r="H116" s="357">
        <v>228</v>
      </c>
      <c r="I116" s="329">
        <f t="shared" si="10"/>
        <v>170316</v>
      </c>
      <c r="J116" s="278">
        <f t="shared" si="11"/>
        <v>530370</v>
      </c>
      <c r="K116" s="321"/>
      <c r="L116" s="22" t="s">
        <v>973</v>
      </c>
      <c r="N116" s="21" t="s">
        <v>423</v>
      </c>
    </row>
    <row r="117" spans="1:14" ht="26.1" customHeight="1" x14ac:dyDescent="0.2">
      <c r="A117" s="183"/>
      <c r="B117" s="274" t="s">
        <v>419</v>
      </c>
      <c r="C117" s="185" t="s">
        <v>382</v>
      </c>
      <c r="D117" s="332">
        <v>116</v>
      </c>
      <c r="E117" s="274" t="s">
        <v>16</v>
      </c>
      <c r="F117" s="353">
        <f>ราคาต่อหน่วย!G166</f>
        <v>355</v>
      </c>
      <c r="G117" s="276">
        <f t="shared" si="9"/>
        <v>41180</v>
      </c>
      <c r="H117" s="354">
        <v>161</v>
      </c>
      <c r="I117" s="329">
        <f t="shared" si="10"/>
        <v>18676</v>
      </c>
      <c r="J117" s="278">
        <f t="shared" si="11"/>
        <v>59856</v>
      </c>
      <c r="K117" s="279"/>
      <c r="L117" s="22" t="s">
        <v>973</v>
      </c>
      <c r="N117" s="21" t="s">
        <v>421</v>
      </c>
    </row>
    <row r="118" spans="1:14" ht="26.1" customHeight="1" x14ac:dyDescent="0.2">
      <c r="A118" s="183"/>
      <c r="B118" s="274" t="s">
        <v>420</v>
      </c>
      <c r="C118" s="185" t="s">
        <v>376</v>
      </c>
      <c r="D118" s="332">
        <v>54</v>
      </c>
      <c r="E118" s="274" t="s">
        <v>16</v>
      </c>
      <c r="F118" s="358">
        <v>350</v>
      </c>
      <c r="G118" s="276">
        <f t="shared" si="9"/>
        <v>18900</v>
      </c>
      <c r="H118" s="354">
        <v>123</v>
      </c>
      <c r="I118" s="329">
        <f t="shared" si="10"/>
        <v>6642</v>
      </c>
      <c r="J118" s="278">
        <f t="shared" si="11"/>
        <v>25542</v>
      </c>
      <c r="K118" s="321"/>
      <c r="N118" s="21" t="s">
        <v>994</v>
      </c>
    </row>
    <row r="119" spans="1:14" ht="26.1" customHeight="1" x14ac:dyDescent="0.2">
      <c r="A119" s="183"/>
      <c r="B119" s="274" t="s">
        <v>421</v>
      </c>
      <c r="C119" s="359" t="s">
        <v>319</v>
      </c>
      <c r="D119" s="332">
        <v>204</v>
      </c>
      <c r="E119" s="274" t="s">
        <v>16</v>
      </c>
      <c r="F119" s="355">
        <f>ราคาต่อหน่วย!G179</f>
        <v>136</v>
      </c>
      <c r="G119" s="276">
        <f t="shared" si="9"/>
        <v>27744</v>
      </c>
      <c r="H119" s="353">
        <v>96</v>
      </c>
      <c r="I119" s="329">
        <f t="shared" si="10"/>
        <v>19584</v>
      </c>
      <c r="J119" s="278">
        <f t="shared" si="11"/>
        <v>47328</v>
      </c>
      <c r="K119" s="321"/>
      <c r="L119" s="22" t="s">
        <v>973</v>
      </c>
      <c r="N119" s="21" t="s">
        <v>416</v>
      </c>
    </row>
    <row r="120" spans="1:14" ht="26.1" customHeight="1" x14ac:dyDescent="0.2">
      <c r="A120" s="183"/>
      <c r="B120" s="274" t="s">
        <v>422</v>
      </c>
      <c r="C120" s="359" t="s">
        <v>1180</v>
      </c>
      <c r="D120" s="332">
        <v>209</v>
      </c>
      <c r="E120" s="274" t="s">
        <v>16</v>
      </c>
      <c r="F120" s="355">
        <f>ราคาต่อหน่วย!G173</f>
        <v>146</v>
      </c>
      <c r="G120" s="276">
        <f t="shared" si="9"/>
        <v>30514</v>
      </c>
      <c r="H120" s="354">
        <v>96</v>
      </c>
      <c r="I120" s="329">
        <f t="shared" si="10"/>
        <v>20064</v>
      </c>
      <c r="J120" s="278">
        <f t="shared" si="11"/>
        <v>50578</v>
      </c>
      <c r="K120" s="321"/>
      <c r="L120" s="22" t="s">
        <v>973</v>
      </c>
      <c r="N120" s="21" t="s">
        <v>416</v>
      </c>
    </row>
    <row r="121" spans="1:14" s="25" customFormat="1" ht="26.1" customHeight="1" x14ac:dyDescent="0.2">
      <c r="A121" s="247"/>
      <c r="B121" s="274" t="s">
        <v>423</v>
      </c>
      <c r="C121" s="280" t="s">
        <v>63</v>
      </c>
      <c r="D121" s="333">
        <v>90</v>
      </c>
      <c r="E121" s="246" t="s">
        <v>16</v>
      </c>
      <c r="F121" s="353">
        <v>320</v>
      </c>
      <c r="G121" s="276">
        <f t="shared" si="9"/>
        <v>28800</v>
      </c>
      <c r="H121" s="354">
        <v>100</v>
      </c>
      <c r="I121" s="329">
        <f t="shared" si="10"/>
        <v>9000</v>
      </c>
      <c r="J121" s="278">
        <f t="shared" si="11"/>
        <v>37800</v>
      </c>
      <c r="K121" s="334"/>
      <c r="L121" s="22"/>
      <c r="M121" s="21"/>
      <c r="N121" s="21"/>
    </row>
    <row r="122" spans="1:14" ht="26.1" customHeight="1" x14ac:dyDescent="0.2">
      <c r="A122" s="183"/>
      <c r="B122" s="274" t="s">
        <v>424</v>
      </c>
      <c r="C122" s="185" t="s">
        <v>317</v>
      </c>
      <c r="D122" s="332">
        <v>24</v>
      </c>
      <c r="E122" s="246" t="s">
        <v>16</v>
      </c>
      <c r="F122" s="355">
        <f>ราคาต่อหน่วย!G188</f>
        <v>320</v>
      </c>
      <c r="G122" s="276">
        <f t="shared" si="9"/>
        <v>7680</v>
      </c>
      <c r="H122" s="353">
        <v>108</v>
      </c>
      <c r="I122" s="329">
        <f t="shared" si="10"/>
        <v>2592</v>
      </c>
      <c r="J122" s="278">
        <f t="shared" si="11"/>
        <v>10272</v>
      </c>
      <c r="K122" s="279"/>
      <c r="L122" s="22" t="s">
        <v>973</v>
      </c>
      <c r="N122" s="21" t="s">
        <v>417</v>
      </c>
    </row>
    <row r="123" spans="1:14" ht="26.1" customHeight="1" x14ac:dyDescent="0.2">
      <c r="A123" s="183"/>
      <c r="B123" s="274" t="s">
        <v>425</v>
      </c>
      <c r="C123" s="185" t="s">
        <v>320</v>
      </c>
      <c r="D123" s="332">
        <v>1096</v>
      </c>
      <c r="E123" s="274" t="s">
        <v>16</v>
      </c>
      <c r="F123" s="353">
        <f>ราคาต่อหน่วย!G194</f>
        <v>132</v>
      </c>
      <c r="G123" s="276">
        <f t="shared" si="9"/>
        <v>144672</v>
      </c>
      <c r="H123" s="354">
        <v>75</v>
      </c>
      <c r="I123" s="329">
        <f t="shared" si="10"/>
        <v>82200</v>
      </c>
      <c r="J123" s="278">
        <f t="shared" si="11"/>
        <v>226872</v>
      </c>
      <c r="K123" s="279"/>
      <c r="L123" s="22" t="s">
        <v>973</v>
      </c>
      <c r="N123" s="21" t="s">
        <v>416</v>
      </c>
    </row>
    <row r="124" spans="1:14" ht="26.1" customHeight="1" x14ac:dyDescent="0.2">
      <c r="A124" s="183"/>
      <c r="B124" s="274" t="s">
        <v>426</v>
      </c>
      <c r="C124" s="185" t="s">
        <v>321</v>
      </c>
      <c r="D124" s="360">
        <v>72</v>
      </c>
      <c r="E124" s="274" t="s">
        <v>12</v>
      </c>
      <c r="F124" s="355">
        <v>120</v>
      </c>
      <c r="G124" s="276">
        <f t="shared" si="9"/>
        <v>8640</v>
      </c>
      <c r="H124" s="353">
        <v>42</v>
      </c>
      <c r="I124" s="329">
        <f t="shared" si="10"/>
        <v>3024</v>
      </c>
      <c r="J124" s="278">
        <f t="shared" si="11"/>
        <v>11664</v>
      </c>
      <c r="K124" s="279"/>
      <c r="L124" s="22" t="s">
        <v>1022</v>
      </c>
      <c r="N124" s="21" t="s">
        <v>98</v>
      </c>
    </row>
    <row r="125" spans="1:14" ht="26.1" customHeight="1" x14ac:dyDescent="0.2">
      <c r="A125" s="183"/>
      <c r="B125" s="274" t="s">
        <v>427</v>
      </c>
      <c r="C125" s="185" t="s">
        <v>855</v>
      </c>
      <c r="D125" s="340">
        <v>532</v>
      </c>
      <c r="E125" s="274" t="s">
        <v>12</v>
      </c>
      <c r="F125" s="361">
        <v>75</v>
      </c>
      <c r="G125" s="276">
        <f t="shared" si="9"/>
        <v>39900</v>
      </c>
      <c r="H125" s="362">
        <v>40</v>
      </c>
      <c r="I125" s="329">
        <f t="shared" si="10"/>
        <v>21280</v>
      </c>
      <c r="J125" s="278">
        <f t="shared" si="11"/>
        <v>61180</v>
      </c>
      <c r="K125" s="344"/>
      <c r="L125" s="22" t="s">
        <v>1022</v>
      </c>
      <c r="N125" s="21" t="s">
        <v>989</v>
      </c>
    </row>
    <row r="126" spans="1:14" ht="26.1" customHeight="1" x14ac:dyDescent="0.2">
      <c r="A126" s="183"/>
      <c r="B126" s="274"/>
      <c r="C126" s="185"/>
      <c r="D126" s="183"/>
      <c r="E126" s="274"/>
      <c r="F126" s="292"/>
      <c r="G126" s="276"/>
      <c r="H126" s="292"/>
      <c r="I126" s="329"/>
      <c r="J126" s="278"/>
      <c r="K126" s="279"/>
    </row>
    <row r="127" spans="1:14" ht="26.1" customHeight="1" x14ac:dyDescent="0.2">
      <c r="A127" s="183"/>
      <c r="B127" s="336"/>
      <c r="C127" s="185"/>
      <c r="D127" s="183"/>
      <c r="E127" s="274"/>
      <c r="F127" s="277"/>
      <c r="G127" s="276"/>
      <c r="H127" s="277"/>
      <c r="I127" s="329"/>
      <c r="J127" s="278"/>
      <c r="K127" s="279"/>
    </row>
    <row r="128" spans="1:14" ht="26.1" customHeight="1" x14ac:dyDescent="0.2">
      <c r="A128" s="183"/>
      <c r="B128" s="336"/>
      <c r="C128" s="185"/>
      <c r="D128" s="183"/>
      <c r="E128" s="274"/>
      <c r="F128" s="277"/>
      <c r="G128" s="276"/>
      <c r="H128" s="277"/>
      <c r="I128" s="319"/>
      <c r="J128" s="278"/>
      <c r="K128" s="279"/>
    </row>
    <row r="129" spans="1:14" ht="26.1" customHeight="1" x14ac:dyDescent="0.2">
      <c r="A129" s="183"/>
      <c r="B129" s="336"/>
      <c r="C129" s="185"/>
      <c r="D129" s="183"/>
      <c r="E129" s="274"/>
      <c r="F129" s="277"/>
      <c r="G129" s="276"/>
      <c r="H129" s="277"/>
      <c r="I129" s="319"/>
      <c r="J129" s="278"/>
      <c r="K129" s="279"/>
    </row>
    <row r="130" spans="1:14" ht="26.1" customHeight="1" x14ac:dyDescent="0.2">
      <c r="A130" s="183"/>
      <c r="B130" s="336"/>
      <c r="C130" s="185"/>
      <c r="D130" s="183"/>
      <c r="E130" s="274"/>
      <c r="F130" s="277"/>
      <c r="G130" s="276"/>
      <c r="H130" s="277"/>
      <c r="I130" s="319"/>
      <c r="J130" s="278"/>
      <c r="K130" s="279"/>
    </row>
    <row r="131" spans="1:14" ht="26.1" customHeight="1" x14ac:dyDescent="0.2">
      <c r="A131" s="183"/>
      <c r="B131" s="336"/>
      <c r="C131" s="185"/>
      <c r="D131" s="183"/>
      <c r="E131" s="274"/>
      <c r="F131" s="277"/>
      <c r="G131" s="276"/>
      <c r="H131" s="277"/>
      <c r="I131" s="319"/>
      <c r="J131" s="278"/>
      <c r="K131" s="279"/>
    </row>
    <row r="132" spans="1:14" ht="26.1" customHeight="1" thickBot="1" x14ac:dyDescent="0.25">
      <c r="A132" s="295"/>
      <c r="B132" s="345"/>
      <c r="C132" s="192"/>
      <c r="D132" s="295"/>
      <c r="E132" s="298"/>
      <c r="F132" s="301"/>
      <c r="G132" s="300"/>
      <c r="H132" s="301"/>
      <c r="I132" s="346"/>
      <c r="J132" s="302"/>
      <c r="K132" s="279"/>
    </row>
    <row r="133" spans="1:14" ht="26.1" customHeight="1" thickBot="1" x14ac:dyDescent="0.25">
      <c r="A133" s="304"/>
      <c r="B133" s="1127" t="s">
        <v>633</v>
      </c>
      <c r="C133" s="1128"/>
      <c r="D133" s="1128"/>
      <c r="E133" s="1128"/>
      <c r="F133" s="1128"/>
      <c r="G133" s="1128"/>
      <c r="H133" s="1128"/>
      <c r="I133" s="1155"/>
      <c r="J133" s="305">
        <f>SUM(J113:J132)</f>
        <v>1154194</v>
      </c>
      <c r="K133" s="363"/>
    </row>
    <row r="134" spans="1:14" s="20" customFormat="1" ht="26.1" customHeight="1" x14ac:dyDescent="0.55000000000000004">
      <c r="A134" s="1145" t="s">
        <v>1205</v>
      </c>
      <c r="B134" s="1145"/>
      <c r="C134" s="1145"/>
      <c r="D134" s="1145"/>
      <c r="E134" s="1145"/>
      <c r="F134" s="1145"/>
      <c r="G134" s="1146"/>
      <c r="H134" s="1146"/>
      <c r="I134" s="216"/>
      <c r="J134" s="163" t="s">
        <v>660</v>
      </c>
      <c r="K134" s="217">
        <v>8</v>
      </c>
      <c r="L134" s="22"/>
      <c r="M134" s="21"/>
      <c r="N134" s="21"/>
    </row>
    <row r="135" spans="1:14" s="23" customFormat="1" ht="26.1" customHeight="1" x14ac:dyDescent="0.2">
      <c r="A135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135" s="1148"/>
      <c r="C135" s="1148"/>
      <c r="D135" s="1148"/>
      <c r="E135" s="1148"/>
      <c r="F135" s="1148"/>
      <c r="G135" s="1147" t="s">
        <v>1209</v>
      </c>
      <c r="H135" s="1147"/>
      <c r="I135" s="1147"/>
      <c r="J135" s="1147"/>
      <c r="K135" s="1147"/>
      <c r="L135" s="22"/>
      <c r="M135" s="21"/>
      <c r="N135" s="21"/>
    </row>
    <row r="136" spans="1:14" s="23" customFormat="1" ht="26.1" customHeight="1" x14ac:dyDescent="0.2">
      <c r="A136" s="1148" t="s">
        <v>1207</v>
      </c>
      <c r="B136" s="1148"/>
      <c r="C136" s="1148"/>
      <c r="D136" s="1148"/>
      <c r="E136" s="1148"/>
      <c r="F136" s="1148"/>
      <c r="G136" s="1164" t="str">
        <f>G3</f>
        <v>ประมาณราคา  วันที่  29   เดือน ธันวาคม  พ.ศ.  2568</v>
      </c>
      <c r="H136" s="1164"/>
      <c r="I136" s="1164"/>
      <c r="J136" s="1164"/>
      <c r="K136" s="1164"/>
      <c r="L136" s="22"/>
      <c r="M136" s="21"/>
      <c r="N136" s="21"/>
    </row>
    <row r="137" spans="1:14" s="20" customFormat="1" ht="26.1" customHeight="1" thickBot="1" x14ac:dyDescent="0.6">
      <c r="A137" s="1154" t="str">
        <f>A4</f>
        <v>ประมาณราคาโดย  คณะกรรมการกำหนดราคากลาง</v>
      </c>
      <c r="B137" s="1154"/>
      <c r="C137" s="1154"/>
      <c r="D137" s="1154"/>
      <c r="E137" s="1154"/>
      <c r="F137" s="1154"/>
      <c r="G137" s="1154"/>
      <c r="H137" s="1154"/>
      <c r="I137" s="1154"/>
      <c r="J137" s="1154"/>
      <c r="K137" s="216"/>
      <c r="L137" s="22"/>
      <c r="M137" s="21"/>
      <c r="N137" s="21"/>
    </row>
    <row r="138" spans="1:14" s="23" customFormat="1" ht="26.1" customHeight="1" thickBot="1" x14ac:dyDescent="0.25">
      <c r="A138" s="1160" t="s">
        <v>0</v>
      </c>
      <c r="B138" s="1141" t="s">
        <v>1</v>
      </c>
      <c r="C138" s="1158"/>
      <c r="D138" s="1160" t="s">
        <v>2</v>
      </c>
      <c r="E138" s="1142" t="s">
        <v>3</v>
      </c>
      <c r="F138" s="1156" t="s">
        <v>4</v>
      </c>
      <c r="G138" s="1157"/>
      <c r="H138" s="1156" t="s">
        <v>5</v>
      </c>
      <c r="I138" s="1157"/>
      <c r="J138" s="265" t="s">
        <v>6</v>
      </c>
      <c r="K138" s="1158" t="s">
        <v>7</v>
      </c>
      <c r="L138" s="22"/>
      <c r="M138" s="21"/>
      <c r="N138" s="21"/>
    </row>
    <row r="139" spans="1:14" s="23" customFormat="1" ht="26.1" customHeight="1" thickBot="1" x14ac:dyDescent="0.25">
      <c r="A139" s="1161"/>
      <c r="B139" s="1163"/>
      <c r="C139" s="1159"/>
      <c r="D139" s="1161"/>
      <c r="E139" s="1162"/>
      <c r="F139" s="269" t="s">
        <v>8</v>
      </c>
      <c r="G139" s="268" t="s">
        <v>9</v>
      </c>
      <c r="H139" s="269" t="s">
        <v>8</v>
      </c>
      <c r="I139" s="310" t="s">
        <v>9</v>
      </c>
      <c r="J139" s="271" t="s">
        <v>10</v>
      </c>
      <c r="K139" s="1159"/>
      <c r="L139" s="22"/>
      <c r="M139" s="21"/>
      <c r="N139" s="21"/>
    </row>
    <row r="140" spans="1:14" ht="26.1" customHeight="1" x14ac:dyDescent="0.2">
      <c r="A140" s="183"/>
      <c r="B140" s="274">
        <v>2.5</v>
      </c>
      <c r="C140" s="185" t="s">
        <v>622</v>
      </c>
      <c r="D140" s="183"/>
      <c r="E140" s="274"/>
      <c r="F140" s="277"/>
      <c r="G140" s="276"/>
      <c r="H140" s="277"/>
      <c r="I140" s="319"/>
      <c r="J140" s="278"/>
      <c r="K140" s="364"/>
    </row>
    <row r="141" spans="1:14" ht="26.1" customHeight="1" x14ac:dyDescent="0.2">
      <c r="A141" s="183"/>
      <c r="B141" s="274" t="s">
        <v>428</v>
      </c>
      <c r="C141" s="365" t="s">
        <v>322</v>
      </c>
      <c r="D141" s="335">
        <v>1</v>
      </c>
      <c r="E141" s="274" t="s">
        <v>11</v>
      </c>
      <c r="F141" s="277">
        <v>10000</v>
      </c>
      <c r="G141" s="276">
        <f>D141*F141</f>
        <v>10000</v>
      </c>
      <c r="H141" s="277">
        <v>0</v>
      </c>
      <c r="I141" s="319">
        <f>D141*H141</f>
        <v>0</v>
      </c>
      <c r="J141" s="278">
        <f>G141+I141</f>
        <v>10000</v>
      </c>
      <c r="K141" s="351" t="s">
        <v>626</v>
      </c>
    </row>
    <row r="142" spans="1:14" ht="26.1" customHeight="1" x14ac:dyDescent="0.2">
      <c r="A142" s="183"/>
      <c r="B142" s="274" t="s">
        <v>429</v>
      </c>
      <c r="C142" s="365" t="s">
        <v>323</v>
      </c>
      <c r="D142" s="335">
        <v>2</v>
      </c>
      <c r="E142" s="274" t="s">
        <v>11</v>
      </c>
      <c r="F142" s="277">
        <v>5000</v>
      </c>
      <c r="G142" s="276">
        <f>D142*F142</f>
        <v>10000</v>
      </c>
      <c r="H142" s="277">
        <v>0</v>
      </c>
      <c r="I142" s="319">
        <f>D142*H142</f>
        <v>0</v>
      </c>
      <c r="J142" s="278">
        <f>G142+I142</f>
        <v>10000</v>
      </c>
      <c r="K142" s="351" t="s">
        <v>626</v>
      </c>
    </row>
    <row r="143" spans="1:14" ht="26.1" customHeight="1" x14ac:dyDescent="0.2">
      <c r="A143" s="183"/>
      <c r="B143" s="274" t="s">
        <v>430</v>
      </c>
      <c r="C143" s="365" t="s">
        <v>324</v>
      </c>
      <c r="D143" s="335">
        <v>1</v>
      </c>
      <c r="E143" s="274" t="s">
        <v>11</v>
      </c>
      <c r="F143" s="277">
        <v>5400</v>
      </c>
      <c r="G143" s="276">
        <f t="shared" ref="G143:G155" si="12">D143*F143</f>
        <v>5400</v>
      </c>
      <c r="H143" s="277">
        <v>0</v>
      </c>
      <c r="I143" s="319">
        <f t="shared" ref="I143:I155" si="13">D143*H143</f>
        <v>0</v>
      </c>
      <c r="J143" s="278">
        <f t="shared" ref="J143:J155" si="14">G143+I143</f>
        <v>5400</v>
      </c>
      <c r="K143" s="351" t="s">
        <v>626</v>
      </c>
    </row>
    <row r="144" spans="1:14" ht="26.1" customHeight="1" x14ac:dyDescent="0.2">
      <c r="A144" s="183"/>
      <c r="B144" s="274" t="s">
        <v>71</v>
      </c>
      <c r="C144" s="365" t="s">
        <v>325</v>
      </c>
      <c r="D144" s="335">
        <v>3</v>
      </c>
      <c r="E144" s="274" t="s">
        <v>11</v>
      </c>
      <c r="F144" s="277">
        <v>6500</v>
      </c>
      <c r="G144" s="276">
        <f t="shared" si="12"/>
        <v>19500</v>
      </c>
      <c r="H144" s="277">
        <v>0</v>
      </c>
      <c r="I144" s="319">
        <f t="shared" si="13"/>
        <v>0</v>
      </c>
      <c r="J144" s="278">
        <f t="shared" si="14"/>
        <v>19500</v>
      </c>
      <c r="K144" s="351" t="s">
        <v>626</v>
      </c>
    </row>
    <row r="145" spans="1:14" ht="26.1" customHeight="1" x14ac:dyDescent="0.2">
      <c r="A145" s="183"/>
      <c r="B145" s="274" t="s">
        <v>72</v>
      </c>
      <c r="C145" s="365" t="s">
        <v>330</v>
      </c>
      <c r="D145" s="335">
        <v>1</v>
      </c>
      <c r="E145" s="274" t="s">
        <v>11</v>
      </c>
      <c r="F145" s="277">
        <v>12000</v>
      </c>
      <c r="G145" s="276">
        <f t="shared" si="12"/>
        <v>12000</v>
      </c>
      <c r="H145" s="277">
        <v>0</v>
      </c>
      <c r="I145" s="319">
        <f t="shared" si="13"/>
        <v>0</v>
      </c>
      <c r="J145" s="278">
        <f t="shared" si="14"/>
        <v>12000</v>
      </c>
      <c r="K145" s="351" t="s">
        <v>626</v>
      </c>
    </row>
    <row r="146" spans="1:14" ht="26.1" customHeight="1" x14ac:dyDescent="0.2">
      <c r="A146" s="183"/>
      <c r="B146" s="274" t="s">
        <v>73</v>
      </c>
      <c r="C146" s="365" t="s">
        <v>326</v>
      </c>
      <c r="D146" s="335">
        <v>6</v>
      </c>
      <c r="E146" s="274" t="s">
        <v>11</v>
      </c>
      <c r="F146" s="277">
        <v>7200</v>
      </c>
      <c r="G146" s="276">
        <f t="shared" si="12"/>
        <v>43200</v>
      </c>
      <c r="H146" s="277">
        <v>0</v>
      </c>
      <c r="I146" s="319">
        <f t="shared" si="13"/>
        <v>0</v>
      </c>
      <c r="J146" s="278">
        <f t="shared" si="14"/>
        <v>43200</v>
      </c>
      <c r="K146" s="351" t="s">
        <v>626</v>
      </c>
    </row>
    <row r="147" spans="1:14" ht="26.1" customHeight="1" x14ac:dyDescent="0.2">
      <c r="A147" s="183"/>
      <c r="B147" s="274" t="s">
        <v>74</v>
      </c>
      <c r="C147" s="365" t="s">
        <v>327</v>
      </c>
      <c r="D147" s="335">
        <v>2</v>
      </c>
      <c r="E147" s="274" t="s">
        <v>11</v>
      </c>
      <c r="F147" s="277">
        <v>6400</v>
      </c>
      <c r="G147" s="276">
        <f t="shared" si="12"/>
        <v>12800</v>
      </c>
      <c r="H147" s="277">
        <v>0</v>
      </c>
      <c r="I147" s="319">
        <f t="shared" si="13"/>
        <v>0</v>
      </c>
      <c r="J147" s="278">
        <f t="shared" si="14"/>
        <v>12800</v>
      </c>
      <c r="K147" s="351" t="s">
        <v>626</v>
      </c>
    </row>
    <row r="148" spans="1:14" ht="26.1" customHeight="1" x14ac:dyDescent="0.2">
      <c r="A148" s="183"/>
      <c r="B148" s="274" t="s">
        <v>75</v>
      </c>
      <c r="C148" s="365" t="s">
        <v>328</v>
      </c>
      <c r="D148" s="335">
        <v>2</v>
      </c>
      <c r="E148" s="274" t="s">
        <v>11</v>
      </c>
      <c r="F148" s="277">
        <v>6000</v>
      </c>
      <c r="G148" s="276">
        <f t="shared" si="12"/>
        <v>12000</v>
      </c>
      <c r="H148" s="277">
        <v>0</v>
      </c>
      <c r="I148" s="319">
        <f t="shared" si="13"/>
        <v>0</v>
      </c>
      <c r="J148" s="278">
        <f t="shared" si="14"/>
        <v>12000</v>
      </c>
      <c r="K148" s="351" t="s">
        <v>626</v>
      </c>
    </row>
    <row r="149" spans="1:14" ht="26.1" customHeight="1" x14ac:dyDescent="0.2">
      <c r="A149" s="183"/>
      <c r="B149" s="274" t="s">
        <v>76</v>
      </c>
      <c r="C149" s="365" t="s">
        <v>329</v>
      </c>
      <c r="D149" s="335">
        <v>1</v>
      </c>
      <c r="E149" s="274" t="s">
        <v>11</v>
      </c>
      <c r="F149" s="277">
        <v>6600</v>
      </c>
      <c r="G149" s="276">
        <f t="shared" si="12"/>
        <v>6600</v>
      </c>
      <c r="H149" s="277">
        <v>0</v>
      </c>
      <c r="I149" s="319">
        <f t="shared" si="13"/>
        <v>0</v>
      </c>
      <c r="J149" s="278">
        <f t="shared" si="14"/>
        <v>6600</v>
      </c>
      <c r="K149" s="351" t="s">
        <v>626</v>
      </c>
    </row>
    <row r="150" spans="1:14" ht="26.1" customHeight="1" x14ac:dyDescent="0.2">
      <c r="A150" s="183"/>
      <c r="B150" s="274" t="s">
        <v>77</v>
      </c>
      <c r="C150" s="365" t="s">
        <v>331</v>
      </c>
      <c r="D150" s="335">
        <v>8</v>
      </c>
      <c r="E150" s="274" t="s">
        <v>11</v>
      </c>
      <c r="F150" s="277">
        <v>4800</v>
      </c>
      <c r="G150" s="276">
        <f t="shared" si="12"/>
        <v>38400</v>
      </c>
      <c r="H150" s="277">
        <v>0</v>
      </c>
      <c r="I150" s="319">
        <f t="shared" si="13"/>
        <v>0</v>
      </c>
      <c r="J150" s="278">
        <f t="shared" si="14"/>
        <v>38400</v>
      </c>
      <c r="K150" s="351" t="s">
        <v>626</v>
      </c>
    </row>
    <row r="151" spans="1:14" ht="26.1" customHeight="1" x14ac:dyDescent="0.2">
      <c r="A151" s="183"/>
      <c r="B151" s="274" t="s">
        <v>78</v>
      </c>
      <c r="C151" s="365" t="s">
        <v>301</v>
      </c>
      <c r="D151" s="335">
        <v>5</v>
      </c>
      <c r="E151" s="274" t="s">
        <v>11</v>
      </c>
      <c r="F151" s="277">
        <v>4800</v>
      </c>
      <c r="G151" s="276">
        <f t="shared" si="12"/>
        <v>24000</v>
      </c>
      <c r="H151" s="277">
        <v>0</v>
      </c>
      <c r="I151" s="319">
        <f t="shared" si="13"/>
        <v>0</v>
      </c>
      <c r="J151" s="278">
        <f t="shared" si="14"/>
        <v>24000</v>
      </c>
      <c r="K151" s="351" t="s">
        <v>626</v>
      </c>
    </row>
    <row r="152" spans="1:14" ht="26.1" customHeight="1" x14ac:dyDescent="0.2">
      <c r="A152" s="183"/>
      <c r="B152" s="274" t="s">
        <v>79</v>
      </c>
      <c r="C152" s="365" t="s">
        <v>332</v>
      </c>
      <c r="D152" s="335">
        <v>1</v>
      </c>
      <c r="E152" s="274" t="s">
        <v>11</v>
      </c>
      <c r="F152" s="277">
        <v>9000</v>
      </c>
      <c r="G152" s="276">
        <f t="shared" si="12"/>
        <v>9000</v>
      </c>
      <c r="H152" s="277">
        <v>0</v>
      </c>
      <c r="I152" s="319">
        <f t="shared" si="13"/>
        <v>0</v>
      </c>
      <c r="J152" s="278">
        <f t="shared" si="14"/>
        <v>9000</v>
      </c>
      <c r="K152" s="351" t="s">
        <v>626</v>
      </c>
    </row>
    <row r="153" spans="1:14" ht="26.1" customHeight="1" x14ac:dyDescent="0.2">
      <c r="A153" s="183"/>
      <c r="B153" s="274" t="s">
        <v>80</v>
      </c>
      <c r="C153" s="365" t="s">
        <v>333</v>
      </c>
      <c r="D153" s="335">
        <v>5</v>
      </c>
      <c r="E153" s="274" t="s">
        <v>11</v>
      </c>
      <c r="F153" s="277">
        <v>3500</v>
      </c>
      <c r="G153" s="276">
        <f t="shared" si="12"/>
        <v>17500</v>
      </c>
      <c r="H153" s="277">
        <v>0</v>
      </c>
      <c r="I153" s="319">
        <f t="shared" si="13"/>
        <v>0</v>
      </c>
      <c r="J153" s="278">
        <f t="shared" si="14"/>
        <v>17500</v>
      </c>
      <c r="K153" s="351" t="s">
        <v>626</v>
      </c>
    </row>
    <row r="154" spans="1:14" ht="26.1" customHeight="1" x14ac:dyDescent="0.2">
      <c r="A154" s="183"/>
      <c r="B154" s="274" t="s">
        <v>81</v>
      </c>
      <c r="C154" s="365" t="s">
        <v>334</v>
      </c>
      <c r="D154" s="335">
        <v>2</v>
      </c>
      <c r="E154" s="274" t="s">
        <v>11</v>
      </c>
      <c r="F154" s="277">
        <v>4000</v>
      </c>
      <c r="G154" s="276">
        <f t="shared" si="12"/>
        <v>8000</v>
      </c>
      <c r="H154" s="277">
        <v>0</v>
      </c>
      <c r="I154" s="319">
        <f t="shared" si="13"/>
        <v>0</v>
      </c>
      <c r="J154" s="278">
        <f t="shared" si="14"/>
        <v>8000</v>
      </c>
      <c r="K154" s="351" t="s">
        <v>626</v>
      </c>
    </row>
    <row r="155" spans="1:14" ht="26.1" customHeight="1" x14ac:dyDescent="0.2">
      <c r="A155" s="295"/>
      <c r="B155" s="274" t="s">
        <v>82</v>
      </c>
      <c r="C155" s="365" t="s">
        <v>335</v>
      </c>
      <c r="D155" s="335">
        <v>2</v>
      </c>
      <c r="E155" s="274" t="s">
        <v>11</v>
      </c>
      <c r="F155" s="277">
        <v>20000</v>
      </c>
      <c r="G155" s="276">
        <f t="shared" si="12"/>
        <v>40000</v>
      </c>
      <c r="H155" s="277">
        <v>0</v>
      </c>
      <c r="I155" s="319">
        <f t="shared" si="13"/>
        <v>0</v>
      </c>
      <c r="J155" s="278">
        <f t="shared" si="14"/>
        <v>40000</v>
      </c>
      <c r="K155" s="351" t="s">
        <v>626</v>
      </c>
    </row>
    <row r="156" spans="1:14" s="28" customFormat="1" ht="26.1" customHeight="1" thickBot="1" x14ac:dyDescent="0.25">
      <c r="A156" s="366"/>
      <c r="B156" s="1168" t="s">
        <v>365</v>
      </c>
      <c r="C156" s="1169"/>
      <c r="D156" s="1169"/>
      <c r="E156" s="1169"/>
      <c r="F156" s="1169"/>
      <c r="G156" s="1169"/>
      <c r="H156" s="1169"/>
      <c r="I156" s="1170"/>
      <c r="J156" s="367">
        <f>SUM(J137:J155)</f>
        <v>268400</v>
      </c>
      <c r="K156" s="368"/>
      <c r="L156" s="22"/>
      <c r="M156" s="21"/>
      <c r="N156" s="21"/>
    </row>
    <row r="157" spans="1:14" s="28" customFormat="1" ht="26.1" customHeight="1" x14ac:dyDescent="0.2">
      <c r="A157" s="1045"/>
      <c r="B157" s="1045"/>
      <c r="C157" s="1045"/>
      <c r="D157" s="1045"/>
      <c r="E157" s="1045"/>
      <c r="F157" s="1045"/>
      <c r="G157" s="1045"/>
      <c r="H157" s="1045"/>
      <c r="I157" s="1045"/>
      <c r="J157" s="1046"/>
      <c r="K157" s="1047"/>
      <c r="L157" s="22"/>
      <c r="M157" s="21"/>
      <c r="N157" s="21"/>
    </row>
    <row r="158" spans="1:14" s="28" customFormat="1" ht="26.1" customHeight="1" x14ac:dyDescent="0.2">
      <c r="A158" s="1045"/>
      <c r="B158" s="1045"/>
      <c r="C158" s="1045"/>
      <c r="D158" s="1045"/>
      <c r="E158" s="1045"/>
      <c r="F158" s="1045"/>
      <c r="G158" s="1045"/>
      <c r="H158" s="1045"/>
      <c r="I158" s="1045"/>
      <c r="J158" s="1046"/>
      <c r="K158" s="1047"/>
      <c r="L158" s="22"/>
      <c r="M158" s="21"/>
      <c r="N158" s="21"/>
    </row>
    <row r="159" spans="1:14" s="28" customFormat="1" ht="26.1" customHeight="1" x14ac:dyDescent="0.2">
      <c r="A159" s="1045"/>
      <c r="B159" s="1045"/>
      <c r="C159" s="1045"/>
      <c r="D159" s="1045"/>
      <c r="E159" s="1045"/>
      <c r="F159" s="1045"/>
      <c r="G159" s="1045"/>
      <c r="H159" s="1045"/>
      <c r="I159" s="1045"/>
      <c r="J159" s="1046"/>
      <c r="K159" s="1047"/>
      <c r="L159" s="22"/>
      <c r="M159" s="21"/>
      <c r="N159" s="21"/>
    </row>
    <row r="160" spans="1:14" s="20" customFormat="1" ht="26.1" customHeight="1" x14ac:dyDescent="0.55000000000000004">
      <c r="A160" s="1145" t="s">
        <v>1205</v>
      </c>
      <c r="B160" s="1145"/>
      <c r="C160" s="1145"/>
      <c r="D160" s="1145"/>
      <c r="E160" s="1145"/>
      <c r="F160" s="1145"/>
      <c r="G160" s="1146"/>
      <c r="H160" s="1146"/>
      <c r="I160" s="216"/>
      <c r="J160" s="163" t="s">
        <v>660</v>
      </c>
      <c r="K160" s="217">
        <v>9</v>
      </c>
      <c r="L160" s="22"/>
      <c r="M160" s="21"/>
      <c r="N160" s="21"/>
    </row>
    <row r="161" spans="1:14" s="23" customFormat="1" ht="26.1" customHeight="1" x14ac:dyDescent="0.2">
      <c r="A161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161" s="1148"/>
      <c r="C161" s="1148"/>
      <c r="D161" s="1148"/>
      <c r="E161" s="1148"/>
      <c r="F161" s="1148"/>
      <c r="G161" s="1147" t="s">
        <v>1209</v>
      </c>
      <c r="H161" s="1147"/>
      <c r="I161" s="1147"/>
      <c r="J161" s="1147"/>
      <c r="K161" s="1147"/>
      <c r="L161" s="22"/>
      <c r="M161" s="21"/>
      <c r="N161" s="21"/>
    </row>
    <row r="162" spans="1:14" s="23" customFormat="1" ht="26.1" customHeight="1" x14ac:dyDescent="0.2">
      <c r="A162" s="1148" t="s">
        <v>1207</v>
      </c>
      <c r="B162" s="1148"/>
      <c r="C162" s="1148"/>
      <c r="D162" s="1148"/>
      <c r="E162" s="1148"/>
      <c r="F162" s="1148"/>
      <c r="G162" s="1164" t="str">
        <f>G3</f>
        <v>ประมาณราคา  วันที่  29   เดือน ธันวาคม  พ.ศ.  2568</v>
      </c>
      <c r="H162" s="1164"/>
      <c r="I162" s="1164"/>
      <c r="J162" s="1164"/>
      <c r="K162" s="1164"/>
      <c r="L162" s="22"/>
      <c r="M162" s="21"/>
      <c r="N162" s="21"/>
    </row>
    <row r="163" spans="1:14" s="20" customFormat="1" ht="26.1" customHeight="1" thickBot="1" x14ac:dyDescent="0.6">
      <c r="A163" s="1154" t="str">
        <f>A4</f>
        <v>ประมาณราคาโดย  คณะกรรมการกำหนดราคากลาง</v>
      </c>
      <c r="B163" s="1154"/>
      <c r="C163" s="1154"/>
      <c r="D163" s="1154"/>
      <c r="E163" s="1154"/>
      <c r="F163" s="1154"/>
      <c r="G163" s="1154"/>
      <c r="H163" s="1154"/>
      <c r="I163" s="1154"/>
      <c r="J163" s="1154"/>
      <c r="K163" s="216"/>
      <c r="L163" s="22"/>
      <c r="M163" s="21"/>
      <c r="N163" s="21"/>
    </row>
    <row r="164" spans="1:14" s="23" customFormat="1" ht="26.1" customHeight="1" thickBot="1" x14ac:dyDescent="0.25">
      <c r="A164" s="1160" t="s">
        <v>0</v>
      </c>
      <c r="B164" s="1141" t="s">
        <v>1</v>
      </c>
      <c r="C164" s="1158"/>
      <c r="D164" s="1160" t="s">
        <v>2</v>
      </c>
      <c r="E164" s="1142" t="s">
        <v>3</v>
      </c>
      <c r="F164" s="1156" t="s">
        <v>4</v>
      </c>
      <c r="G164" s="1157"/>
      <c r="H164" s="1156" t="s">
        <v>5</v>
      </c>
      <c r="I164" s="1157"/>
      <c r="J164" s="265" t="s">
        <v>6</v>
      </c>
      <c r="K164" s="1158" t="s">
        <v>7</v>
      </c>
      <c r="L164" s="22"/>
      <c r="M164" s="21"/>
      <c r="N164" s="21"/>
    </row>
    <row r="165" spans="1:14" s="23" customFormat="1" ht="26.1" customHeight="1" thickBot="1" x14ac:dyDescent="0.25">
      <c r="A165" s="1161"/>
      <c r="B165" s="1163"/>
      <c r="C165" s="1159"/>
      <c r="D165" s="1161"/>
      <c r="E165" s="1162"/>
      <c r="F165" s="269" t="s">
        <v>8</v>
      </c>
      <c r="G165" s="268" t="s">
        <v>9</v>
      </c>
      <c r="H165" s="269" t="s">
        <v>8</v>
      </c>
      <c r="I165" s="310" t="s">
        <v>9</v>
      </c>
      <c r="J165" s="271" t="s">
        <v>10</v>
      </c>
      <c r="K165" s="1159"/>
      <c r="L165" s="22"/>
      <c r="M165" s="21"/>
      <c r="N165" s="21"/>
    </row>
    <row r="166" spans="1:14" s="23" customFormat="1" ht="26.1" customHeight="1" x14ac:dyDescent="0.2">
      <c r="A166" s="369"/>
      <c r="B166" s="1165" t="s">
        <v>366</v>
      </c>
      <c r="C166" s="1166"/>
      <c r="D166" s="1166"/>
      <c r="E166" s="1166"/>
      <c r="F166" s="1166"/>
      <c r="G166" s="1166"/>
      <c r="H166" s="1166"/>
      <c r="I166" s="1167"/>
      <c r="J166" s="370">
        <f>J156</f>
        <v>268400</v>
      </c>
      <c r="K166" s="371"/>
      <c r="L166" s="22"/>
      <c r="M166" s="21"/>
      <c r="N166" s="21"/>
    </row>
    <row r="167" spans="1:14" ht="26.1" customHeight="1" x14ac:dyDescent="0.2">
      <c r="A167" s="183"/>
      <c r="B167" s="274" t="s">
        <v>83</v>
      </c>
      <c r="C167" s="372" t="s">
        <v>336</v>
      </c>
      <c r="D167" s="373">
        <v>1</v>
      </c>
      <c r="E167" s="260" t="s">
        <v>11</v>
      </c>
      <c r="F167" s="292">
        <v>9600</v>
      </c>
      <c r="G167" s="291">
        <f>D167*F167</f>
        <v>9600</v>
      </c>
      <c r="H167" s="292">
        <v>0</v>
      </c>
      <c r="I167" s="320">
        <f>D167*H167</f>
        <v>0</v>
      </c>
      <c r="J167" s="293">
        <f>G167+I167</f>
        <v>9600</v>
      </c>
      <c r="K167" s="374" t="s">
        <v>626</v>
      </c>
    </row>
    <row r="168" spans="1:14" ht="26.1" customHeight="1" x14ac:dyDescent="0.2">
      <c r="A168" s="183"/>
      <c r="B168" s="274" t="s">
        <v>84</v>
      </c>
      <c r="C168" s="365" t="s">
        <v>302</v>
      </c>
      <c r="D168" s="335">
        <v>1</v>
      </c>
      <c r="E168" s="274" t="s">
        <v>11</v>
      </c>
      <c r="F168" s="277">
        <v>31900</v>
      </c>
      <c r="G168" s="276">
        <f>D168*F168</f>
        <v>31900</v>
      </c>
      <c r="H168" s="277">
        <v>0</v>
      </c>
      <c r="I168" s="319">
        <f>D168*H168</f>
        <v>0</v>
      </c>
      <c r="J168" s="278">
        <f>G168+I168</f>
        <v>31900</v>
      </c>
      <c r="K168" s="375" t="s">
        <v>626</v>
      </c>
    </row>
    <row r="169" spans="1:14" ht="26.1" customHeight="1" x14ac:dyDescent="0.2">
      <c r="A169" s="183"/>
      <c r="B169" s="274" t="s">
        <v>85</v>
      </c>
      <c r="C169" s="365" t="s">
        <v>337</v>
      </c>
      <c r="D169" s="335">
        <v>2</v>
      </c>
      <c r="E169" s="274" t="s">
        <v>11</v>
      </c>
      <c r="F169" s="277">
        <v>17900</v>
      </c>
      <c r="G169" s="276">
        <f t="shared" ref="G169:G178" si="15">D169*F169</f>
        <v>35800</v>
      </c>
      <c r="H169" s="277">
        <v>0</v>
      </c>
      <c r="I169" s="319">
        <f>D169*H169</f>
        <v>0</v>
      </c>
      <c r="J169" s="278">
        <f>G169+I169</f>
        <v>35800</v>
      </c>
      <c r="K169" s="351" t="s">
        <v>626</v>
      </c>
    </row>
    <row r="170" spans="1:14" ht="26.1" customHeight="1" x14ac:dyDescent="0.2">
      <c r="A170" s="183"/>
      <c r="B170" s="274" t="s">
        <v>86</v>
      </c>
      <c r="C170" s="365" t="s">
        <v>338</v>
      </c>
      <c r="D170" s="335">
        <v>2</v>
      </c>
      <c r="E170" s="274" t="s">
        <v>11</v>
      </c>
      <c r="F170" s="277">
        <v>38000</v>
      </c>
      <c r="G170" s="276">
        <f t="shared" si="15"/>
        <v>76000</v>
      </c>
      <c r="H170" s="277"/>
      <c r="I170" s="319">
        <f t="shared" ref="I170:I178" si="16">D170*H170</f>
        <v>0</v>
      </c>
      <c r="J170" s="278">
        <f t="shared" ref="J170:J178" si="17">G170+I170</f>
        <v>76000</v>
      </c>
      <c r="K170" s="351" t="s">
        <v>626</v>
      </c>
    </row>
    <row r="171" spans="1:14" ht="26.1" customHeight="1" x14ac:dyDescent="0.2">
      <c r="A171" s="183"/>
      <c r="B171" s="274" t="s">
        <v>87</v>
      </c>
      <c r="C171" s="365" t="s">
        <v>339</v>
      </c>
      <c r="D171" s="335">
        <v>2</v>
      </c>
      <c r="E171" s="274" t="s">
        <v>11</v>
      </c>
      <c r="F171" s="277">
        <v>18200</v>
      </c>
      <c r="G171" s="276">
        <f t="shared" si="15"/>
        <v>36400</v>
      </c>
      <c r="H171" s="277">
        <v>0</v>
      </c>
      <c r="I171" s="319">
        <f t="shared" si="16"/>
        <v>0</v>
      </c>
      <c r="J171" s="278">
        <f t="shared" si="17"/>
        <v>36400</v>
      </c>
      <c r="K171" s="351" t="s">
        <v>626</v>
      </c>
    </row>
    <row r="172" spans="1:14" ht="26.1" customHeight="1" x14ac:dyDescent="0.2">
      <c r="A172" s="183"/>
      <c r="B172" s="274" t="s">
        <v>88</v>
      </c>
      <c r="C172" s="365" t="s">
        <v>340</v>
      </c>
      <c r="D172" s="335">
        <v>2</v>
      </c>
      <c r="E172" s="274" t="s">
        <v>11</v>
      </c>
      <c r="F172" s="277">
        <v>9100</v>
      </c>
      <c r="G172" s="276">
        <f t="shared" si="15"/>
        <v>18200</v>
      </c>
      <c r="H172" s="277">
        <v>0</v>
      </c>
      <c r="I172" s="319">
        <f t="shared" si="16"/>
        <v>0</v>
      </c>
      <c r="J172" s="278">
        <f t="shared" si="17"/>
        <v>18200</v>
      </c>
      <c r="K172" s="351" t="s">
        <v>626</v>
      </c>
    </row>
    <row r="173" spans="1:14" ht="26.1" customHeight="1" x14ac:dyDescent="0.2">
      <c r="A173" s="183"/>
      <c r="B173" s="274" t="s">
        <v>89</v>
      </c>
      <c r="C173" s="365" t="s">
        <v>341</v>
      </c>
      <c r="D173" s="335">
        <v>1</v>
      </c>
      <c r="E173" s="274" t="s">
        <v>11</v>
      </c>
      <c r="F173" s="277">
        <v>12700</v>
      </c>
      <c r="G173" s="276">
        <f t="shared" si="15"/>
        <v>12700</v>
      </c>
      <c r="H173" s="277">
        <v>0</v>
      </c>
      <c r="I173" s="319">
        <f t="shared" si="16"/>
        <v>0</v>
      </c>
      <c r="J173" s="278">
        <f t="shared" si="17"/>
        <v>12700</v>
      </c>
      <c r="K173" s="351" t="s">
        <v>626</v>
      </c>
    </row>
    <row r="174" spans="1:14" ht="26.1" customHeight="1" x14ac:dyDescent="0.2">
      <c r="A174" s="183"/>
      <c r="B174" s="274" t="s">
        <v>90</v>
      </c>
      <c r="C174" s="365" t="s">
        <v>342</v>
      </c>
      <c r="D174" s="335">
        <v>1</v>
      </c>
      <c r="E174" s="274" t="s">
        <v>11</v>
      </c>
      <c r="F174" s="277">
        <v>7150</v>
      </c>
      <c r="G174" s="276">
        <f t="shared" si="15"/>
        <v>7150</v>
      </c>
      <c r="H174" s="277">
        <v>0</v>
      </c>
      <c r="I174" s="319">
        <f t="shared" si="16"/>
        <v>0</v>
      </c>
      <c r="J174" s="278">
        <f t="shared" si="17"/>
        <v>7150</v>
      </c>
      <c r="K174" s="351" t="s">
        <v>626</v>
      </c>
    </row>
    <row r="175" spans="1:14" ht="26.1" customHeight="1" x14ac:dyDescent="0.2">
      <c r="A175" s="183"/>
      <c r="B175" s="274" t="s">
        <v>295</v>
      </c>
      <c r="C175" s="365" t="s">
        <v>343</v>
      </c>
      <c r="D175" s="335">
        <v>1</v>
      </c>
      <c r="E175" s="274" t="s">
        <v>11</v>
      </c>
      <c r="F175" s="277">
        <v>3000</v>
      </c>
      <c r="G175" s="276">
        <f t="shared" si="15"/>
        <v>3000</v>
      </c>
      <c r="H175" s="277">
        <v>0</v>
      </c>
      <c r="I175" s="319">
        <f t="shared" si="16"/>
        <v>0</v>
      </c>
      <c r="J175" s="278">
        <f t="shared" si="17"/>
        <v>3000</v>
      </c>
      <c r="K175" s="351" t="s">
        <v>626</v>
      </c>
    </row>
    <row r="176" spans="1:14" ht="26.1" customHeight="1" x14ac:dyDescent="0.2">
      <c r="A176" s="183"/>
      <c r="B176" s="274" t="s">
        <v>296</v>
      </c>
      <c r="C176" s="365" t="s">
        <v>344</v>
      </c>
      <c r="D176" s="335">
        <v>1</v>
      </c>
      <c r="E176" s="274" t="s">
        <v>11</v>
      </c>
      <c r="F176" s="277">
        <v>12900</v>
      </c>
      <c r="G176" s="276">
        <f t="shared" si="15"/>
        <v>12900</v>
      </c>
      <c r="H176" s="277">
        <v>0</v>
      </c>
      <c r="I176" s="319">
        <f t="shared" si="16"/>
        <v>0</v>
      </c>
      <c r="J176" s="278">
        <f t="shared" si="17"/>
        <v>12900</v>
      </c>
      <c r="K176" s="351" t="s">
        <v>626</v>
      </c>
    </row>
    <row r="177" spans="1:14" ht="26.1" customHeight="1" x14ac:dyDescent="0.2">
      <c r="A177" s="183"/>
      <c r="B177" s="274" t="s">
        <v>297</v>
      </c>
      <c r="C177" s="365" t="s">
        <v>346</v>
      </c>
      <c r="D177" s="335">
        <v>1</v>
      </c>
      <c r="E177" s="274" t="s">
        <v>11</v>
      </c>
      <c r="F177" s="277">
        <v>13000</v>
      </c>
      <c r="G177" s="276">
        <f t="shared" si="15"/>
        <v>13000</v>
      </c>
      <c r="H177" s="277">
        <v>0</v>
      </c>
      <c r="I177" s="319">
        <f t="shared" si="16"/>
        <v>0</v>
      </c>
      <c r="J177" s="278">
        <f t="shared" si="17"/>
        <v>13000</v>
      </c>
      <c r="K177" s="351" t="s">
        <v>626</v>
      </c>
    </row>
    <row r="178" spans="1:14" ht="26.1" customHeight="1" x14ac:dyDescent="0.2">
      <c r="A178" s="183"/>
      <c r="B178" s="274" t="s">
        <v>298</v>
      </c>
      <c r="C178" s="365" t="s">
        <v>345</v>
      </c>
      <c r="D178" s="335">
        <v>3</v>
      </c>
      <c r="E178" s="274" t="s">
        <v>11</v>
      </c>
      <c r="F178" s="277">
        <v>11700</v>
      </c>
      <c r="G178" s="276">
        <f t="shared" si="15"/>
        <v>35100</v>
      </c>
      <c r="H178" s="277">
        <v>0</v>
      </c>
      <c r="I178" s="319">
        <f t="shared" si="16"/>
        <v>0</v>
      </c>
      <c r="J178" s="278">
        <f t="shared" si="17"/>
        <v>35100</v>
      </c>
      <c r="K178" s="351" t="s">
        <v>626</v>
      </c>
    </row>
    <row r="179" spans="1:14" ht="26.1" customHeight="1" x14ac:dyDescent="0.2">
      <c r="A179" s="183"/>
      <c r="B179" s="274" t="s">
        <v>299</v>
      </c>
      <c r="C179" s="365" t="s">
        <v>347</v>
      </c>
      <c r="D179" s="335">
        <v>1</v>
      </c>
      <c r="E179" s="274" t="s">
        <v>11</v>
      </c>
      <c r="F179" s="277">
        <v>32100</v>
      </c>
      <c r="G179" s="276">
        <f>D179*F179</f>
        <v>32100</v>
      </c>
      <c r="H179" s="277">
        <v>0</v>
      </c>
      <c r="I179" s="319">
        <f>D179*H179</f>
        <v>0</v>
      </c>
      <c r="J179" s="278">
        <f>G179+I179</f>
        <v>32100</v>
      </c>
      <c r="K179" s="351" t="s">
        <v>626</v>
      </c>
    </row>
    <row r="180" spans="1:14" ht="26.1" customHeight="1" x14ac:dyDescent="0.2">
      <c r="A180" s="183"/>
      <c r="B180" s="274" t="s">
        <v>348</v>
      </c>
      <c r="C180" s="365" t="s">
        <v>152</v>
      </c>
      <c r="D180" s="183"/>
      <c r="E180" s="274"/>
      <c r="F180" s="277"/>
      <c r="G180" s="276"/>
      <c r="H180" s="277"/>
      <c r="I180" s="319"/>
      <c r="J180" s="278"/>
      <c r="K180" s="279"/>
    </row>
    <row r="181" spans="1:14" ht="26.1" customHeight="1" x14ac:dyDescent="0.2">
      <c r="A181" s="183"/>
      <c r="B181" s="336"/>
      <c r="C181" s="376"/>
      <c r="D181" s="183"/>
      <c r="E181" s="274"/>
      <c r="F181" s="277"/>
      <c r="G181" s="276"/>
      <c r="H181" s="277"/>
      <c r="I181" s="319"/>
      <c r="J181" s="278"/>
      <c r="K181" s="279"/>
    </row>
    <row r="182" spans="1:14" ht="26.1" customHeight="1" x14ac:dyDescent="0.2">
      <c r="A182" s="183"/>
      <c r="B182" s="336"/>
      <c r="C182" s="376"/>
      <c r="D182" s="183"/>
      <c r="E182" s="274"/>
      <c r="F182" s="277"/>
      <c r="G182" s="276"/>
      <c r="H182" s="277"/>
      <c r="I182" s="319"/>
      <c r="J182" s="278"/>
      <c r="K182" s="279"/>
    </row>
    <row r="183" spans="1:14" ht="26.1" customHeight="1" x14ac:dyDescent="0.2">
      <c r="A183" s="183"/>
      <c r="B183" s="336"/>
      <c r="C183" s="376"/>
      <c r="D183" s="183"/>
      <c r="E183" s="274"/>
      <c r="F183" s="277"/>
      <c r="G183" s="276"/>
      <c r="H183" s="277"/>
      <c r="I183" s="319"/>
      <c r="J183" s="278"/>
      <c r="K183" s="279"/>
    </row>
    <row r="184" spans="1:14" ht="26.1" customHeight="1" x14ac:dyDescent="0.2">
      <c r="A184" s="183"/>
      <c r="B184" s="336"/>
      <c r="C184" s="376"/>
      <c r="D184" s="183"/>
      <c r="E184" s="274"/>
      <c r="F184" s="277"/>
      <c r="G184" s="276"/>
      <c r="H184" s="277"/>
      <c r="I184" s="319"/>
      <c r="J184" s="278"/>
      <c r="K184" s="279"/>
    </row>
    <row r="185" spans="1:14" ht="26.1" customHeight="1" thickBot="1" x14ac:dyDescent="0.25">
      <c r="A185" s="295"/>
      <c r="B185" s="345"/>
      <c r="C185" s="377"/>
      <c r="D185" s="295"/>
      <c r="E185" s="298"/>
      <c r="F185" s="301"/>
      <c r="G185" s="300"/>
      <c r="H185" s="301"/>
      <c r="I185" s="346"/>
      <c r="J185" s="302"/>
      <c r="K185" s="279"/>
    </row>
    <row r="186" spans="1:14" ht="26.1" customHeight="1" thickBot="1" x14ac:dyDescent="0.25">
      <c r="A186" s="304"/>
      <c r="B186" s="1127" t="s">
        <v>635</v>
      </c>
      <c r="C186" s="1128"/>
      <c r="D186" s="1128"/>
      <c r="E186" s="1128"/>
      <c r="F186" s="1128"/>
      <c r="G186" s="1128"/>
      <c r="H186" s="1128"/>
      <c r="I186" s="1155"/>
      <c r="J186" s="305">
        <f>SUM(J166:J185)</f>
        <v>592250</v>
      </c>
      <c r="K186" s="378"/>
    </row>
    <row r="187" spans="1:14" s="20" customFormat="1" ht="26.1" customHeight="1" x14ac:dyDescent="0.55000000000000004">
      <c r="A187" s="1145" t="s">
        <v>1205</v>
      </c>
      <c r="B187" s="1145"/>
      <c r="C187" s="1145"/>
      <c r="D187" s="1145"/>
      <c r="E187" s="1145"/>
      <c r="F187" s="1145"/>
      <c r="G187" s="1146"/>
      <c r="H187" s="1146"/>
      <c r="I187" s="216"/>
      <c r="J187" s="163" t="s">
        <v>660</v>
      </c>
      <c r="K187" s="217">
        <v>10</v>
      </c>
      <c r="L187" s="22"/>
      <c r="M187" s="21"/>
      <c r="N187" s="21"/>
    </row>
    <row r="188" spans="1:14" s="23" customFormat="1" ht="26.1" customHeight="1" x14ac:dyDescent="0.2">
      <c r="A188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188" s="1148"/>
      <c r="C188" s="1148"/>
      <c r="D188" s="1148"/>
      <c r="E188" s="1148"/>
      <c r="F188" s="1148"/>
      <c r="G188" s="1147" t="s">
        <v>1209</v>
      </c>
      <c r="H188" s="1147"/>
      <c r="I188" s="1147"/>
      <c r="J188" s="1147"/>
      <c r="K188" s="1147"/>
      <c r="L188" s="22"/>
      <c r="M188" s="21"/>
      <c r="N188" s="21"/>
    </row>
    <row r="189" spans="1:14" s="23" customFormat="1" ht="26.1" customHeight="1" x14ac:dyDescent="0.2">
      <c r="A189" s="1148" t="s">
        <v>1207</v>
      </c>
      <c r="B189" s="1148"/>
      <c r="C189" s="1148"/>
      <c r="D189" s="1148"/>
      <c r="E189" s="1148"/>
      <c r="F189" s="1148"/>
      <c r="G189" s="1164" t="str">
        <f>G3</f>
        <v>ประมาณราคา  วันที่  29   เดือน ธันวาคม  พ.ศ.  2568</v>
      </c>
      <c r="H189" s="1164"/>
      <c r="I189" s="1164"/>
      <c r="J189" s="1164"/>
      <c r="K189" s="1164"/>
      <c r="L189" s="22"/>
      <c r="M189" s="21"/>
      <c r="N189" s="21"/>
    </row>
    <row r="190" spans="1:14" s="20" customFormat="1" ht="26.1" customHeight="1" thickBot="1" x14ac:dyDescent="0.6">
      <c r="A190" s="1154" t="str">
        <f>A4</f>
        <v>ประมาณราคาโดย  คณะกรรมการกำหนดราคากลาง</v>
      </c>
      <c r="B190" s="1154"/>
      <c r="C190" s="1154"/>
      <c r="D190" s="1154"/>
      <c r="E190" s="1154"/>
      <c r="F190" s="1154"/>
      <c r="G190" s="1154"/>
      <c r="H190" s="1154"/>
      <c r="I190" s="1154"/>
      <c r="J190" s="1154"/>
      <c r="K190" s="216"/>
      <c r="L190" s="22"/>
      <c r="M190" s="21"/>
      <c r="N190" s="21"/>
    </row>
    <row r="191" spans="1:14" s="23" customFormat="1" ht="26.1" customHeight="1" thickBot="1" x14ac:dyDescent="0.25">
      <c r="A191" s="1160" t="s">
        <v>0</v>
      </c>
      <c r="B191" s="1141" t="s">
        <v>1</v>
      </c>
      <c r="C191" s="1158"/>
      <c r="D191" s="1160" t="s">
        <v>2</v>
      </c>
      <c r="E191" s="1142" t="s">
        <v>3</v>
      </c>
      <c r="F191" s="1156" t="s">
        <v>4</v>
      </c>
      <c r="G191" s="1157"/>
      <c r="H191" s="1156" t="s">
        <v>5</v>
      </c>
      <c r="I191" s="1157"/>
      <c r="J191" s="265" t="s">
        <v>6</v>
      </c>
      <c r="K191" s="1158" t="s">
        <v>7</v>
      </c>
      <c r="L191" s="22"/>
      <c r="M191" s="21"/>
      <c r="N191" s="21"/>
    </row>
    <row r="192" spans="1:14" s="23" customFormat="1" ht="26.1" customHeight="1" thickBot="1" x14ac:dyDescent="0.25">
      <c r="A192" s="1161"/>
      <c r="B192" s="1163"/>
      <c r="C192" s="1159"/>
      <c r="D192" s="1161"/>
      <c r="E192" s="1162"/>
      <c r="F192" s="269" t="s">
        <v>8</v>
      </c>
      <c r="G192" s="268" t="s">
        <v>9</v>
      </c>
      <c r="H192" s="269" t="s">
        <v>8</v>
      </c>
      <c r="I192" s="310" t="s">
        <v>9</v>
      </c>
      <c r="J192" s="271" t="s">
        <v>10</v>
      </c>
      <c r="K192" s="1159"/>
      <c r="L192" s="22"/>
      <c r="M192" s="21"/>
      <c r="N192" s="21"/>
    </row>
    <row r="193" spans="1:11" ht="26.1" customHeight="1" x14ac:dyDescent="0.2">
      <c r="A193" s="183"/>
      <c r="B193" s="274">
        <v>2.6</v>
      </c>
      <c r="C193" s="185" t="s">
        <v>623</v>
      </c>
      <c r="D193" s="183"/>
      <c r="E193" s="274"/>
      <c r="F193" s="277"/>
      <c r="G193" s="276"/>
      <c r="H193" s="277"/>
      <c r="I193" s="319"/>
      <c r="J193" s="278"/>
      <c r="K193" s="364"/>
    </row>
    <row r="194" spans="1:11" ht="26.1" customHeight="1" x14ac:dyDescent="0.2">
      <c r="A194" s="183"/>
      <c r="B194" s="274" t="s">
        <v>28</v>
      </c>
      <c r="C194" s="365" t="s">
        <v>303</v>
      </c>
      <c r="D194" s="335">
        <v>46</v>
      </c>
      <c r="E194" s="274" t="s">
        <v>11</v>
      </c>
      <c r="F194" s="277">
        <v>10700</v>
      </c>
      <c r="G194" s="276">
        <f t="shared" ref="G194:G205" si="18">D194*F194</f>
        <v>492200</v>
      </c>
      <c r="H194" s="277">
        <v>0</v>
      </c>
      <c r="I194" s="319">
        <f t="shared" ref="I194:I205" si="19">D194*H194</f>
        <v>0</v>
      </c>
      <c r="J194" s="278">
        <f t="shared" ref="J194:J205" si="20">G194+I194</f>
        <v>492200</v>
      </c>
      <c r="K194" s="351" t="s">
        <v>626</v>
      </c>
    </row>
    <row r="195" spans="1:11" ht="26.1" customHeight="1" x14ac:dyDescent="0.2">
      <c r="A195" s="183"/>
      <c r="B195" s="274" t="s">
        <v>29</v>
      </c>
      <c r="C195" s="365" t="s">
        <v>304</v>
      </c>
      <c r="D195" s="335">
        <v>6</v>
      </c>
      <c r="E195" s="274" t="s">
        <v>11</v>
      </c>
      <c r="F195" s="277">
        <v>16150</v>
      </c>
      <c r="G195" s="276">
        <f t="shared" si="18"/>
        <v>96900</v>
      </c>
      <c r="H195" s="277">
        <v>0</v>
      </c>
      <c r="I195" s="319">
        <f t="shared" si="19"/>
        <v>0</v>
      </c>
      <c r="J195" s="278">
        <f t="shared" si="20"/>
        <v>96900</v>
      </c>
      <c r="K195" s="351" t="s">
        <v>626</v>
      </c>
    </row>
    <row r="196" spans="1:11" ht="26.1" customHeight="1" x14ac:dyDescent="0.2">
      <c r="A196" s="183"/>
      <c r="B196" s="274" t="s">
        <v>30</v>
      </c>
      <c r="C196" s="365" t="s">
        <v>305</v>
      </c>
      <c r="D196" s="335">
        <v>2</v>
      </c>
      <c r="E196" s="274" t="s">
        <v>11</v>
      </c>
      <c r="F196" s="277">
        <v>20900</v>
      </c>
      <c r="G196" s="276">
        <f t="shared" si="18"/>
        <v>41800</v>
      </c>
      <c r="H196" s="277">
        <v>0</v>
      </c>
      <c r="I196" s="319">
        <f t="shared" si="19"/>
        <v>0</v>
      </c>
      <c r="J196" s="278">
        <f t="shared" si="20"/>
        <v>41800</v>
      </c>
      <c r="K196" s="351" t="s">
        <v>626</v>
      </c>
    </row>
    <row r="197" spans="1:11" ht="26.1" customHeight="1" x14ac:dyDescent="0.2">
      <c r="A197" s="183"/>
      <c r="B197" s="274" t="s">
        <v>31</v>
      </c>
      <c r="C197" s="365" t="s">
        <v>349</v>
      </c>
      <c r="D197" s="335">
        <v>12</v>
      </c>
      <c r="E197" s="274" t="s">
        <v>11</v>
      </c>
      <c r="F197" s="277">
        <v>7650</v>
      </c>
      <c r="G197" s="276">
        <f t="shared" si="18"/>
        <v>91800</v>
      </c>
      <c r="H197" s="277">
        <v>0</v>
      </c>
      <c r="I197" s="319">
        <f t="shared" si="19"/>
        <v>0</v>
      </c>
      <c r="J197" s="278">
        <f t="shared" si="20"/>
        <v>91800</v>
      </c>
      <c r="K197" s="351" t="s">
        <v>626</v>
      </c>
    </row>
    <row r="198" spans="1:11" ht="26.1" customHeight="1" x14ac:dyDescent="0.2">
      <c r="A198" s="183"/>
      <c r="B198" s="274" t="s">
        <v>32</v>
      </c>
      <c r="C198" s="365" t="s">
        <v>350</v>
      </c>
      <c r="D198" s="379">
        <v>1</v>
      </c>
      <c r="E198" s="274" t="s">
        <v>11</v>
      </c>
      <c r="F198" s="277">
        <v>1700</v>
      </c>
      <c r="G198" s="276">
        <f t="shared" si="18"/>
        <v>1700</v>
      </c>
      <c r="H198" s="277">
        <v>0</v>
      </c>
      <c r="I198" s="319">
        <f t="shared" si="19"/>
        <v>0</v>
      </c>
      <c r="J198" s="278">
        <f t="shared" si="20"/>
        <v>1700</v>
      </c>
      <c r="K198" s="351" t="s">
        <v>626</v>
      </c>
    </row>
    <row r="199" spans="1:11" ht="26.1" customHeight="1" x14ac:dyDescent="0.2">
      <c r="A199" s="183"/>
      <c r="B199" s="274" t="s">
        <v>33</v>
      </c>
      <c r="C199" s="365" t="s">
        <v>351</v>
      </c>
      <c r="D199" s="379">
        <v>8</v>
      </c>
      <c r="E199" s="274" t="s">
        <v>11</v>
      </c>
      <c r="F199" s="277">
        <v>2250</v>
      </c>
      <c r="G199" s="276">
        <f t="shared" si="18"/>
        <v>18000</v>
      </c>
      <c r="H199" s="277">
        <v>0</v>
      </c>
      <c r="I199" s="319">
        <f t="shared" si="19"/>
        <v>0</v>
      </c>
      <c r="J199" s="278">
        <f t="shared" si="20"/>
        <v>18000</v>
      </c>
      <c r="K199" s="351" t="s">
        <v>626</v>
      </c>
    </row>
    <row r="200" spans="1:11" ht="26.1" customHeight="1" x14ac:dyDescent="0.2">
      <c r="A200" s="183"/>
      <c r="B200" s="274" t="s">
        <v>34</v>
      </c>
      <c r="C200" s="365" t="s">
        <v>352</v>
      </c>
      <c r="D200" s="335">
        <v>5</v>
      </c>
      <c r="E200" s="274" t="s">
        <v>11</v>
      </c>
      <c r="F200" s="277">
        <v>1750</v>
      </c>
      <c r="G200" s="276">
        <f t="shared" si="18"/>
        <v>8750</v>
      </c>
      <c r="H200" s="277">
        <v>0</v>
      </c>
      <c r="I200" s="319">
        <f t="shared" si="19"/>
        <v>0</v>
      </c>
      <c r="J200" s="278">
        <f t="shared" si="20"/>
        <v>8750</v>
      </c>
      <c r="K200" s="351" t="s">
        <v>626</v>
      </c>
    </row>
    <row r="201" spans="1:11" ht="26.1" customHeight="1" x14ac:dyDescent="0.2">
      <c r="A201" s="183"/>
      <c r="B201" s="274" t="s">
        <v>91</v>
      </c>
      <c r="C201" s="365" t="s">
        <v>306</v>
      </c>
      <c r="D201" s="335">
        <v>5</v>
      </c>
      <c r="E201" s="274" t="s">
        <v>11</v>
      </c>
      <c r="F201" s="277">
        <v>1400</v>
      </c>
      <c r="G201" s="276">
        <f t="shared" si="18"/>
        <v>7000</v>
      </c>
      <c r="H201" s="277">
        <v>0</v>
      </c>
      <c r="I201" s="319">
        <f t="shared" si="19"/>
        <v>0</v>
      </c>
      <c r="J201" s="278">
        <f t="shared" si="20"/>
        <v>7000</v>
      </c>
      <c r="K201" s="351" t="s">
        <v>626</v>
      </c>
    </row>
    <row r="202" spans="1:11" ht="26.1" customHeight="1" x14ac:dyDescent="0.2">
      <c r="A202" s="183"/>
      <c r="B202" s="274" t="s">
        <v>92</v>
      </c>
      <c r="C202" s="365" t="s">
        <v>353</v>
      </c>
      <c r="D202" s="335">
        <v>2</v>
      </c>
      <c r="E202" s="274" t="s">
        <v>11</v>
      </c>
      <c r="F202" s="277">
        <v>1900</v>
      </c>
      <c r="G202" s="276">
        <f t="shared" si="18"/>
        <v>3800</v>
      </c>
      <c r="H202" s="277">
        <v>0</v>
      </c>
      <c r="I202" s="319">
        <f t="shared" si="19"/>
        <v>0</v>
      </c>
      <c r="J202" s="278">
        <f t="shared" si="20"/>
        <v>3800</v>
      </c>
      <c r="K202" s="351" t="s">
        <v>626</v>
      </c>
    </row>
    <row r="203" spans="1:11" ht="26.1" customHeight="1" x14ac:dyDescent="0.2">
      <c r="A203" s="183"/>
      <c r="B203" s="274" t="s">
        <v>93</v>
      </c>
      <c r="C203" s="365" t="s">
        <v>354</v>
      </c>
      <c r="D203" s="335">
        <v>7</v>
      </c>
      <c r="E203" s="274" t="s">
        <v>11</v>
      </c>
      <c r="F203" s="277">
        <v>1800</v>
      </c>
      <c r="G203" s="276">
        <f t="shared" si="18"/>
        <v>12600</v>
      </c>
      <c r="H203" s="277">
        <v>0</v>
      </c>
      <c r="I203" s="319">
        <f t="shared" si="19"/>
        <v>0</v>
      </c>
      <c r="J203" s="278">
        <f t="shared" si="20"/>
        <v>12600</v>
      </c>
      <c r="K203" s="351" t="s">
        <v>626</v>
      </c>
    </row>
    <row r="204" spans="1:11" ht="26.1" customHeight="1" x14ac:dyDescent="0.2">
      <c r="A204" s="183"/>
      <c r="B204" s="274" t="s">
        <v>94</v>
      </c>
      <c r="C204" s="365" t="s">
        <v>355</v>
      </c>
      <c r="D204" s="335">
        <v>8</v>
      </c>
      <c r="E204" s="274" t="s">
        <v>11</v>
      </c>
      <c r="F204" s="277">
        <v>2200</v>
      </c>
      <c r="G204" s="276">
        <f t="shared" si="18"/>
        <v>17600</v>
      </c>
      <c r="H204" s="277">
        <v>0</v>
      </c>
      <c r="I204" s="319">
        <f t="shared" si="19"/>
        <v>0</v>
      </c>
      <c r="J204" s="278">
        <f t="shared" si="20"/>
        <v>17600</v>
      </c>
      <c r="K204" s="351" t="s">
        <v>626</v>
      </c>
    </row>
    <row r="205" spans="1:11" ht="26.1" customHeight="1" x14ac:dyDescent="0.2">
      <c r="A205" s="183"/>
      <c r="B205" s="274" t="s">
        <v>95</v>
      </c>
      <c r="C205" s="365" t="s">
        <v>356</v>
      </c>
      <c r="D205" s="360">
        <v>26</v>
      </c>
      <c r="E205" s="274" t="s">
        <v>16</v>
      </c>
      <c r="F205" s="277">
        <v>350</v>
      </c>
      <c r="G205" s="276">
        <f t="shared" si="18"/>
        <v>9100</v>
      </c>
      <c r="H205" s="277">
        <v>0</v>
      </c>
      <c r="I205" s="319">
        <f t="shared" si="19"/>
        <v>0</v>
      </c>
      <c r="J205" s="278">
        <f t="shared" si="20"/>
        <v>9100</v>
      </c>
      <c r="K205" s="351" t="s">
        <v>626</v>
      </c>
    </row>
    <row r="206" spans="1:11" ht="26.1" customHeight="1" x14ac:dyDescent="0.2">
      <c r="A206" s="183"/>
      <c r="B206" s="274" t="s">
        <v>300</v>
      </c>
      <c r="C206" s="376" t="s">
        <v>291</v>
      </c>
      <c r="D206" s="335"/>
      <c r="E206" s="274"/>
      <c r="F206" s="277"/>
      <c r="G206" s="276"/>
      <c r="H206" s="277"/>
      <c r="I206" s="319"/>
      <c r="J206" s="278"/>
      <c r="K206" s="283"/>
    </row>
    <row r="207" spans="1:11" ht="26.1" customHeight="1" x14ac:dyDescent="0.2">
      <c r="A207" s="183"/>
      <c r="B207" s="336"/>
      <c r="C207" s="380"/>
      <c r="D207" s="183"/>
      <c r="E207" s="274"/>
      <c r="F207" s="277"/>
      <c r="G207" s="276"/>
      <c r="H207" s="277"/>
      <c r="I207" s="319"/>
      <c r="J207" s="278"/>
      <c r="K207" s="283"/>
    </row>
    <row r="208" spans="1:11" ht="26.1" customHeight="1" x14ac:dyDescent="0.2">
      <c r="A208" s="183"/>
      <c r="B208" s="336"/>
      <c r="C208" s="380"/>
      <c r="D208" s="183"/>
      <c r="E208" s="274"/>
      <c r="F208" s="277"/>
      <c r="G208" s="276"/>
      <c r="H208" s="277"/>
      <c r="I208" s="319"/>
      <c r="J208" s="278"/>
      <c r="K208" s="283"/>
    </row>
    <row r="209" spans="1:14" ht="26.1" customHeight="1" x14ac:dyDescent="0.2">
      <c r="A209" s="183"/>
      <c r="B209" s="336"/>
      <c r="C209" s="380"/>
      <c r="D209" s="183"/>
      <c r="E209" s="274"/>
      <c r="F209" s="277"/>
      <c r="G209" s="276"/>
      <c r="H209" s="277"/>
      <c r="I209" s="319"/>
      <c r="J209" s="278"/>
      <c r="K209" s="283"/>
    </row>
    <row r="210" spans="1:14" ht="26.1" customHeight="1" x14ac:dyDescent="0.2">
      <c r="A210" s="183"/>
      <c r="B210" s="336"/>
      <c r="C210" s="380"/>
      <c r="D210" s="183"/>
      <c r="E210" s="274"/>
      <c r="F210" s="277"/>
      <c r="G210" s="276"/>
      <c r="H210" s="277"/>
      <c r="I210" s="319"/>
      <c r="J210" s="278"/>
      <c r="K210" s="283"/>
    </row>
    <row r="211" spans="1:14" ht="26.1" customHeight="1" x14ac:dyDescent="0.2">
      <c r="A211" s="183"/>
      <c r="B211" s="336"/>
      <c r="C211" s="380"/>
      <c r="D211" s="183"/>
      <c r="E211" s="274"/>
      <c r="F211" s="277"/>
      <c r="G211" s="276"/>
      <c r="H211" s="277"/>
      <c r="I211" s="319"/>
      <c r="J211" s="278"/>
      <c r="K211" s="283"/>
    </row>
    <row r="212" spans="1:14" ht="26.1" customHeight="1" thickBot="1" x14ac:dyDescent="0.25">
      <c r="A212" s="295"/>
      <c r="B212" s="345"/>
      <c r="C212" s="381"/>
      <c r="D212" s="295"/>
      <c r="E212" s="298"/>
      <c r="F212" s="301"/>
      <c r="G212" s="300"/>
      <c r="H212" s="301"/>
      <c r="I212" s="346"/>
      <c r="J212" s="302"/>
      <c r="K212" s="303"/>
    </row>
    <row r="213" spans="1:14" ht="26.1" customHeight="1" thickBot="1" x14ac:dyDescent="0.25">
      <c r="A213" s="304"/>
      <c r="B213" s="1127" t="s">
        <v>634</v>
      </c>
      <c r="C213" s="1128"/>
      <c r="D213" s="1128"/>
      <c r="E213" s="1128"/>
      <c r="F213" s="1128"/>
      <c r="G213" s="1128"/>
      <c r="H213" s="1128"/>
      <c r="I213" s="1155"/>
      <c r="J213" s="305">
        <f>SUM(J193:J212)</f>
        <v>801250</v>
      </c>
      <c r="K213" s="382"/>
    </row>
    <row r="214" spans="1:14" s="20" customFormat="1" ht="26.1" customHeight="1" x14ac:dyDescent="0.55000000000000004">
      <c r="A214" s="1145" t="s">
        <v>1205</v>
      </c>
      <c r="B214" s="1145"/>
      <c r="C214" s="1145"/>
      <c r="D214" s="1145"/>
      <c r="E214" s="1145"/>
      <c r="F214" s="1145"/>
      <c r="G214" s="1146"/>
      <c r="H214" s="1146"/>
      <c r="I214" s="216"/>
      <c r="J214" s="163" t="s">
        <v>660</v>
      </c>
      <c r="K214" s="217">
        <v>11</v>
      </c>
      <c r="L214" s="22"/>
      <c r="M214" s="21"/>
      <c r="N214" s="21"/>
    </row>
    <row r="215" spans="1:14" s="23" customFormat="1" ht="26.1" customHeight="1" x14ac:dyDescent="0.2">
      <c r="A215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215" s="1148"/>
      <c r="C215" s="1148"/>
      <c r="D215" s="1148"/>
      <c r="E215" s="1148"/>
      <c r="F215" s="1148"/>
      <c r="G215" s="1147" t="s">
        <v>1209</v>
      </c>
      <c r="H215" s="1147"/>
      <c r="I215" s="1147"/>
      <c r="J215" s="1147"/>
      <c r="K215" s="1147"/>
      <c r="L215" s="22"/>
      <c r="M215" s="21"/>
      <c r="N215" s="21"/>
    </row>
    <row r="216" spans="1:14" s="23" customFormat="1" ht="26.1" customHeight="1" x14ac:dyDescent="0.2">
      <c r="A216" s="1148" t="s">
        <v>1207</v>
      </c>
      <c r="B216" s="1148"/>
      <c r="C216" s="1148"/>
      <c r="D216" s="1148"/>
      <c r="E216" s="1148"/>
      <c r="F216" s="1148"/>
      <c r="G216" s="1164" t="str">
        <f>G3</f>
        <v>ประมาณราคา  วันที่  29   เดือน ธันวาคม  พ.ศ.  2568</v>
      </c>
      <c r="H216" s="1164"/>
      <c r="I216" s="1164"/>
      <c r="J216" s="1164"/>
      <c r="K216" s="1164"/>
      <c r="L216" s="22"/>
      <c r="M216" s="21"/>
      <c r="N216" s="21"/>
    </row>
    <row r="217" spans="1:14" s="20" customFormat="1" ht="26.1" customHeight="1" thickBot="1" x14ac:dyDescent="0.6">
      <c r="A217" s="1154" t="str">
        <f>A4</f>
        <v>ประมาณราคาโดย  คณะกรรมการกำหนดราคากลาง</v>
      </c>
      <c r="B217" s="1154"/>
      <c r="C217" s="1154"/>
      <c r="D217" s="1154"/>
      <c r="E217" s="1154"/>
      <c r="F217" s="1154"/>
      <c r="G217" s="1154"/>
      <c r="H217" s="1154"/>
      <c r="I217" s="1154"/>
      <c r="J217" s="1154"/>
      <c r="K217" s="216"/>
      <c r="L217" s="22"/>
      <c r="M217" s="21"/>
      <c r="N217" s="21"/>
    </row>
    <row r="218" spans="1:14" s="23" customFormat="1" ht="26.1" customHeight="1" thickBot="1" x14ac:dyDescent="0.25">
      <c r="A218" s="1160" t="s">
        <v>0</v>
      </c>
      <c r="B218" s="1141" t="s">
        <v>1</v>
      </c>
      <c r="C218" s="1158"/>
      <c r="D218" s="1160" t="s">
        <v>2</v>
      </c>
      <c r="E218" s="1142" t="s">
        <v>3</v>
      </c>
      <c r="F218" s="1156" t="s">
        <v>4</v>
      </c>
      <c r="G218" s="1157"/>
      <c r="H218" s="1156" t="s">
        <v>5</v>
      </c>
      <c r="I218" s="1157"/>
      <c r="J218" s="265" t="s">
        <v>6</v>
      </c>
      <c r="K218" s="1158" t="s">
        <v>7</v>
      </c>
      <c r="L218" s="22"/>
      <c r="M218" s="21"/>
      <c r="N218" s="21"/>
    </row>
    <row r="219" spans="1:14" s="23" customFormat="1" ht="26.1" customHeight="1" thickBot="1" x14ac:dyDescent="0.25">
      <c r="A219" s="1161"/>
      <c r="B219" s="1163"/>
      <c r="C219" s="1159"/>
      <c r="D219" s="1161"/>
      <c r="E219" s="1162"/>
      <c r="F219" s="269" t="s">
        <v>8</v>
      </c>
      <c r="G219" s="268" t="s">
        <v>9</v>
      </c>
      <c r="H219" s="269" t="s">
        <v>8</v>
      </c>
      <c r="I219" s="310" t="s">
        <v>9</v>
      </c>
      <c r="J219" s="271" t="s">
        <v>10</v>
      </c>
      <c r="K219" s="1159"/>
      <c r="L219" s="22"/>
      <c r="M219" s="21"/>
      <c r="N219" s="21"/>
    </row>
    <row r="220" spans="1:14" ht="26.1" customHeight="1" x14ac:dyDescent="0.2">
      <c r="A220" s="183"/>
      <c r="B220" s="274">
        <v>2.7</v>
      </c>
      <c r="C220" s="185" t="s">
        <v>637</v>
      </c>
      <c r="D220" s="183"/>
      <c r="E220" s="274"/>
      <c r="F220" s="277"/>
      <c r="G220" s="276"/>
      <c r="H220" s="277"/>
      <c r="I220" s="319"/>
      <c r="J220" s="278"/>
      <c r="K220" s="283"/>
    </row>
    <row r="221" spans="1:14" ht="26.1" customHeight="1" x14ac:dyDescent="0.2">
      <c r="A221" s="183"/>
      <c r="B221" s="274" t="s">
        <v>96</v>
      </c>
      <c r="C221" s="365" t="s">
        <v>52</v>
      </c>
      <c r="D221" s="335">
        <v>14</v>
      </c>
      <c r="E221" s="274" t="s">
        <v>11</v>
      </c>
      <c r="F221" s="277">
        <v>4500</v>
      </c>
      <c r="G221" s="276">
        <f t="shared" ref="G221:G236" si="21">D221*F221</f>
        <v>63000</v>
      </c>
      <c r="H221" s="277">
        <v>461</v>
      </c>
      <c r="I221" s="329">
        <f t="shared" ref="I221:I236" si="22">D221*H221</f>
        <v>6454</v>
      </c>
      <c r="J221" s="278">
        <f t="shared" ref="J221:J236" si="23">G221+I221</f>
        <v>69454</v>
      </c>
      <c r="K221" s="283"/>
      <c r="L221" s="22" t="s">
        <v>1171</v>
      </c>
      <c r="N221" s="21" t="s">
        <v>28</v>
      </c>
    </row>
    <row r="222" spans="1:14" ht="26.1" customHeight="1" x14ac:dyDescent="0.2">
      <c r="A222" s="183"/>
      <c r="B222" s="274" t="s">
        <v>97</v>
      </c>
      <c r="C222" s="365" t="s">
        <v>120</v>
      </c>
      <c r="D222" s="335">
        <v>6</v>
      </c>
      <c r="E222" s="274" t="s">
        <v>11</v>
      </c>
      <c r="F222" s="277">
        <v>1000</v>
      </c>
      <c r="G222" s="276">
        <f t="shared" si="21"/>
        <v>6000</v>
      </c>
      <c r="H222" s="277">
        <v>154</v>
      </c>
      <c r="I222" s="329">
        <f t="shared" si="22"/>
        <v>924</v>
      </c>
      <c r="J222" s="278">
        <f t="shared" si="23"/>
        <v>6924</v>
      </c>
      <c r="K222" s="283"/>
      <c r="L222" s="22" t="s">
        <v>1171</v>
      </c>
      <c r="N222" s="21" t="s">
        <v>29</v>
      </c>
    </row>
    <row r="223" spans="1:14" ht="26.1" customHeight="1" x14ac:dyDescent="0.2">
      <c r="A223" s="183"/>
      <c r="B223" s="274" t="s">
        <v>98</v>
      </c>
      <c r="C223" s="376" t="s">
        <v>53</v>
      </c>
      <c r="D223" s="335">
        <v>9</v>
      </c>
      <c r="E223" s="274" t="s">
        <v>11</v>
      </c>
      <c r="F223" s="277">
        <v>3500</v>
      </c>
      <c r="G223" s="276">
        <f t="shared" si="21"/>
        <v>31500</v>
      </c>
      <c r="H223" s="277">
        <v>461</v>
      </c>
      <c r="I223" s="329">
        <f t="shared" si="22"/>
        <v>4149</v>
      </c>
      <c r="J223" s="278">
        <f t="shared" si="23"/>
        <v>35649</v>
      </c>
      <c r="K223" s="283"/>
      <c r="L223" s="22" t="s">
        <v>1171</v>
      </c>
      <c r="N223" s="21" t="s">
        <v>29</v>
      </c>
    </row>
    <row r="224" spans="1:14" ht="26.1" customHeight="1" x14ac:dyDescent="0.2">
      <c r="A224" s="183"/>
      <c r="B224" s="274" t="s">
        <v>99</v>
      </c>
      <c r="C224" s="376" t="s">
        <v>308</v>
      </c>
      <c r="D224" s="335">
        <v>10</v>
      </c>
      <c r="E224" s="274" t="s">
        <v>11</v>
      </c>
      <c r="F224" s="277">
        <v>3500</v>
      </c>
      <c r="G224" s="276">
        <f t="shared" si="21"/>
        <v>35000</v>
      </c>
      <c r="H224" s="277">
        <v>461</v>
      </c>
      <c r="I224" s="329">
        <f t="shared" si="22"/>
        <v>4610</v>
      </c>
      <c r="J224" s="278">
        <f t="shared" si="23"/>
        <v>39610</v>
      </c>
      <c r="K224" s="283"/>
      <c r="N224" s="21" t="s">
        <v>33</v>
      </c>
    </row>
    <row r="225" spans="1:14" ht="26.1" customHeight="1" x14ac:dyDescent="0.2">
      <c r="A225" s="179"/>
      <c r="B225" s="274" t="s">
        <v>100</v>
      </c>
      <c r="C225" s="376" t="s">
        <v>256</v>
      </c>
      <c r="D225" s="383">
        <v>10</v>
      </c>
      <c r="E225" s="260" t="s">
        <v>11</v>
      </c>
      <c r="F225" s="292">
        <v>900</v>
      </c>
      <c r="G225" s="276">
        <f t="shared" si="21"/>
        <v>9000</v>
      </c>
      <c r="H225" s="292">
        <v>0</v>
      </c>
      <c r="I225" s="329">
        <f t="shared" si="22"/>
        <v>0</v>
      </c>
      <c r="J225" s="278">
        <f t="shared" si="23"/>
        <v>9000</v>
      </c>
      <c r="K225" s="321"/>
    </row>
    <row r="226" spans="1:14" ht="26.1" customHeight="1" x14ac:dyDescent="0.2">
      <c r="A226" s="179"/>
      <c r="B226" s="274" t="s">
        <v>101</v>
      </c>
      <c r="C226" s="376" t="s">
        <v>265</v>
      </c>
      <c r="D226" s="383">
        <v>10</v>
      </c>
      <c r="E226" s="260" t="s">
        <v>11</v>
      </c>
      <c r="F226" s="292">
        <v>350</v>
      </c>
      <c r="G226" s="276">
        <f t="shared" si="21"/>
        <v>3500</v>
      </c>
      <c r="H226" s="292">
        <v>0</v>
      </c>
      <c r="I226" s="329">
        <f t="shared" si="22"/>
        <v>0</v>
      </c>
      <c r="J226" s="278">
        <f t="shared" si="23"/>
        <v>3500</v>
      </c>
      <c r="K226" s="321"/>
    </row>
    <row r="227" spans="1:14" ht="26.1" customHeight="1" x14ac:dyDescent="0.2">
      <c r="A227" s="183"/>
      <c r="B227" s="274" t="s">
        <v>102</v>
      </c>
      <c r="C227" s="365" t="s">
        <v>21</v>
      </c>
      <c r="D227" s="335">
        <v>14</v>
      </c>
      <c r="E227" s="274" t="s">
        <v>11</v>
      </c>
      <c r="F227" s="277">
        <v>390</v>
      </c>
      <c r="G227" s="276">
        <f t="shared" si="21"/>
        <v>5460</v>
      </c>
      <c r="H227" s="277">
        <v>123</v>
      </c>
      <c r="I227" s="329">
        <f t="shared" si="22"/>
        <v>1722</v>
      </c>
      <c r="J227" s="278">
        <f t="shared" si="23"/>
        <v>7182</v>
      </c>
      <c r="K227" s="283"/>
      <c r="N227" s="21" t="s">
        <v>95</v>
      </c>
    </row>
    <row r="228" spans="1:14" ht="26.1" customHeight="1" x14ac:dyDescent="0.2">
      <c r="A228" s="183"/>
      <c r="B228" s="274" t="s">
        <v>103</v>
      </c>
      <c r="C228" s="365" t="s">
        <v>54</v>
      </c>
      <c r="D228" s="335">
        <v>14</v>
      </c>
      <c r="E228" s="274" t="s">
        <v>11</v>
      </c>
      <c r="F228" s="277">
        <v>550</v>
      </c>
      <c r="G228" s="276">
        <f t="shared" si="21"/>
        <v>7700</v>
      </c>
      <c r="H228" s="277">
        <v>72</v>
      </c>
      <c r="I228" s="329">
        <f t="shared" si="22"/>
        <v>1008</v>
      </c>
      <c r="J228" s="278">
        <f t="shared" si="23"/>
        <v>8708</v>
      </c>
      <c r="K228" s="283"/>
      <c r="N228" s="21" t="s">
        <v>94</v>
      </c>
    </row>
    <row r="229" spans="1:14" ht="26.1" customHeight="1" x14ac:dyDescent="0.2">
      <c r="A229" s="183"/>
      <c r="B229" s="274" t="s">
        <v>104</v>
      </c>
      <c r="C229" s="365" t="s">
        <v>22</v>
      </c>
      <c r="D229" s="335">
        <v>14</v>
      </c>
      <c r="E229" s="274" t="s">
        <v>11</v>
      </c>
      <c r="F229" s="277">
        <v>510</v>
      </c>
      <c r="G229" s="276">
        <f t="shared" si="21"/>
        <v>7140</v>
      </c>
      <c r="H229" s="277">
        <v>72</v>
      </c>
      <c r="I229" s="329">
        <f t="shared" si="22"/>
        <v>1008</v>
      </c>
      <c r="J229" s="278">
        <f t="shared" si="23"/>
        <v>8148</v>
      </c>
      <c r="K229" s="283"/>
      <c r="N229" s="21" t="s">
        <v>300</v>
      </c>
    </row>
    <row r="230" spans="1:14" ht="26.1" customHeight="1" x14ac:dyDescent="0.2">
      <c r="A230" s="183"/>
      <c r="B230" s="274" t="s">
        <v>105</v>
      </c>
      <c r="C230" s="365" t="s">
        <v>55</v>
      </c>
      <c r="D230" s="335">
        <v>3</v>
      </c>
      <c r="E230" s="274" t="s">
        <v>23</v>
      </c>
      <c r="F230" s="277">
        <v>1500</v>
      </c>
      <c r="G230" s="276">
        <f t="shared" si="21"/>
        <v>4500</v>
      </c>
      <c r="H230" s="277">
        <v>72</v>
      </c>
      <c r="I230" s="329">
        <f t="shared" si="22"/>
        <v>216</v>
      </c>
      <c r="J230" s="278">
        <f t="shared" si="23"/>
        <v>4716</v>
      </c>
      <c r="K230" s="283"/>
      <c r="N230" s="21" t="s">
        <v>995</v>
      </c>
    </row>
    <row r="231" spans="1:14" ht="26.1" customHeight="1" x14ac:dyDescent="0.2">
      <c r="A231" s="183"/>
      <c r="B231" s="274" t="s">
        <v>106</v>
      </c>
      <c r="C231" s="365" t="s">
        <v>56</v>
      </c>
      <c r="D231" s="335">
        <v>5</v>
      </c>
      <c r="E231" s="274" t="s">
        <v>11</v>
      </c>
      <c r="F231" s="277">
        <v>600</v>
      </c>
      <c r="G231" s="276">
        <f t="shared" si="21"/>
        <v>3000</v>
      </c>
      <c r="H231" s="277">
        <v>72</v>
      </c>
      <c r="I231" s="329">
        <f t="shared" si="22"/>
        <v>360</v>
      </c>
      <c r="J231" s="278">
        <f t="shared" si="23"/>
        <v>3360</v>
      </c>
      <c r="K231" s="283"/>
      <c r="N231" s="21" t="s">
        <v>995</v>
      </c>
    </row>
    <row r="232" spans="1:14" ht="26.1" customHeight="1" x14ac:dyDescent="0.2">
      <c r="A232" s="183"/>
      <c r="B232" s="274" t="s">
        <v>107</v>
      </c>
      <c r="C232" s="365" t="s">
        <v>57</v>
      </c>
      <c r="D232" s="335">
        <v>6</v>
      </c>
      <c r="E232" s="274" t="s">
        <v>11</v>
      </c>
      <c r="F232" s="277">
        <v>850</v>
      </c>
      <c r="G232" s="276">
        <f t="shared" si="21"/>
        <v>5100</v>
      </c>
      <c r="H232" s="277">
        <v>0</v>
      </c>
      <c r="I232" s="329">
        <f t="shared" si="22"/>
        <v>0</v>
      </c>
      <c r="J232" s="278">
        <f t="shared" si="23"/>
        <v>5100</v>
      </c>
      <c r="K232" s="283"/>
    </row>
    <row r="233" spans="1:14" ht="26.1" customHeight="1" x14ac:dyDescent="0.2">
      <c r="A233" s="183"/>
      <c r="B233" s="274" t="s">
        <v>108</v>
      </c>
      <c r="C233" s="376" t="s">
        <v>307</v>
      </c>
      <c r="D233" s="335">
        <v>1</v>
      </c>
      <c r="E233" s="274" t="s">
        <v>11</v>
      </c>
      <c r="F233" s="277">
        <v>2300</v>
      </c>
      <c r="G233" s="276">
        <f t="shared" si="21"/>
        <v>2300</v>
      </c>
      <c r="H233" s="277">
        <v>461</v>
      </c>
      <c r="I233" s="329">
        <f t="shared" si="22"/>
        <v>461</v>
      </c>
      <c r="J233" s="278">
        <f t="shared" si="23"/>
        <v>2761</v>
      </c>
      <c r="K233" s="283"/>
      <c r="N233" s="21" t="s">
        <v>33</v>
      </c>
    </row>
    <row r="234" spans="1:14" ht="26.1" customHeight="1" x14ac:dyDescent="0.2">
      <c r="A234" s="179"/>
      <c r="B234" s="274" t="s">
        <v>109</v>
      </c>
      <c r="C234" s="376" t="s">
        <v>256</v>
      </c>
      <c r="D234" s="383">
        <v>1</v>
      </c>
      <c r="E234" s="260" t="s">
        <v>11</v>
      </c>
      <c r="F234" s="292">
        <v>900</v>
      </c>
      <c r="G234" s="276">
        <f t="shared" si="21"/>
        <v>900</v>
      </c>
      <c r="H234" s="292">
        <v>0</v>
      </c>
      <c r="I234" s="329">
        <f t="shared" si="22"/>
        <v>0</v>
      </c>
      <c r="J234" s="278">
        <f t="shared" si="23"/>
        <v>900</v>
      </c>
      <c r="K234" s="321"/>
    </row>
    <row r="235" spans="1:14" ht="26.1" customHeight="1" x14ac:dyDescent="0.2">
      <c r="A235" s="179"/>
      <c r="B235" s="274" t="s">
        <v>110</v>
      </c>
      <c r="C235" s="376" t="s">
        <v>265</v>
      </c>
      <c r="D235" s="383">
        <v>1</v>
      </c>
      <c r="E235" s="260" t="s">
        <v>11</v>
      </c>
      <c r="F235" s="292">
        <v>350</v>
      </c>
      <c r="G235" s="276">
        <f t="shared" si="21"/>
        <v>350</v>
      </c>
      <c r="H235" s="292">
        <v>0</v>
      </c>
      <c r="I235" s="329">
        <f t="shared" si="22"/>
        <v>0</v>
      </c>
      <c r="J235" s="278">
        <f t="shared" si="23"/>
        <v>350</v>
      </c>
      <c r="K235" s="321"/>
    </row>
    <row r="236" spans="1:14" ht="26.1" customHeight="1" x14ac:dyDescent="0.2">
      <c r="A236" s="295"/>
      <c r="B236" s="298" t="s">
        <v>251</v>
      </c>
      <c r="C236" s="377" t="s">
        <v>1211</v>
      </c>
      <c r="D236" s="384">
        <v>1</v>
      </c>
      <c r="E236" s="298" t="s">
        <v>11</v>
      </c>
      <c r="F236" s="301">
        <v>3500</v>
      </c>
      <c r="G236" s="276">
        <f t="shared" si="21"/>
        <v>3500</v>
      </c>
      <c r="H236" s="301">
        <v>328</v>
      </c>
      <c r="I236" s="329">
        <f t="shared" si="22"/>
        <v>328</v>
      </c>
      <c r="J236" s="278">
        <f t="shared" si="23"/>
        <v>3828</v>
      </c>
      <c r="K236" s="303"/>
      <c r="N236" s="21" t="s">
        <v>996</v>
      </c>
    </row>
    <row r="237" spans="1:14" s="28" customFormat="1" ht="26.1" customHeight="1" thickBot="1" x14ac:dyDescent="0.25">
      <c r="A237" s="366"/>
      <c r="B237" s="1168" t="s">
        <v>365</v>
      </c>
      <c r="C237" s="1169"/>
      <c r="D237" s="1169"/>
      <c r="E237" s="1169"/>
      <c r="F237" s="1169"/>
      <c r="G237" s="1169"/>
      <c r="H237" s="1169"/>
      <c r="I237" s="1170"/>
      <c r="J237" s="367">
        <f>SUM(J217:J236)</f>
        <v>209190</v>
      </c>
      <c r="K237" s="368"/>
      <c r="L237" s="22"/>
      <c r="M237" s="21"/>
      <c r="N237" s="21"/>
    </row>
    <row r="238" spans="1:14" s="28" customFormat="1" ht="26.1" customHeight="1" x14ac:dyDescent="0.2">
      <c r="A238" s="1045"/>
      <c r="B238" s="1045"/>
      <c r="C238" s="1045"/>
      <c r="D238" s="1045"/>
      <c r="E238" s="1045"/>
      <c r="F238" s="1045"/>
      <c r="G238" s="1045"/>
      <c r="H238" s="1045"/>
      <c r="I238" s="1045"/>
      <c r="J238" s="1046"/>
      <c r="K238" s="1047"/>
      <c r="L238" s="22"/>
      <c r="M238" s="21"/>
      <c r="N238" s="21"/>
    </row>
    <row r="239" spans="1:14" s="28" customFormat="1" ht="26.1" customHeight="1" x14ac:dyDescent="0.2">
      <c r="A239" s="1045"/>
      <c r="B239" s="1045"/>
      <c r="C239" s="1045"/>
      <c r="D239" s="1045"/>
      <c r="E239" s="1045"/>
      <c r="F239" s="1045"/>
      <c r="G239" s="1045"/>
      <c r="H239" s="1045"/>
      <c r="I239" s="1045"/>
      <c r="J239" s="1046"/>
      <c r="K239" s="1047"/>
      <c r="L239" s="22"/>
      <c r="M239" s="21"/>
      <c r="N239" s="21"/>
    </row>
    <row r="240" spans="1:14" s="28" customFormat="1" ht="26.1" customHeight="1" x14ac:dyDescent="0.2">
      <c r="A240" s="1045"/>
      <c r="B240" s="1045"/>
      <c r="C240" s="1045"/>
      <c r="D240" s="1045"/>
      <c r="E240" s="1045"/>
      <c r="F240" s="1045"/>
      <c r="G240" s="1045"/>
      <c r="H240" s="1045"/>
      <c r="I240" s="1045"/>
      <c r="J240" s="1046"/>
      <c r="K240" s="1047"/>
      <c r="L240" s="22"/>
      <c r="M240" s="21"/>
      <c r="N240" s="21"/>
    </row>
    <row r="241" spans="1:14" s="20" customFormat="1" ht="26.1" customHeight="1" x14ac:dyDescent="0.55000000000000004">
      <c r="A241" s="1145" t="s">
        <v>1205</v>
      </c>
      <c r="B241" s="1145"/>
      <c r="C241" s="1145"/>
      <c r="D241" s="1145"/>
      <c r="E241" s="1145"/>
      <c r="F241" s="1145"/>
      <c r="G241" s="1146"/>
      <c r="H241" s="1146"/>
      <c r="I241" s="216"/>
      <c r="J241" s="163" t="s">
        <v>660</v>
      </c>
      <c r="K241" s="217">
        <v>12</v>
      </c>
      <c r="L241" s="22"/>
      <c r="M241" s="21"/>
      <c r="N241" s="21"/>
    </row>
    <row r="242" spans="1:14" s="23" customFormat="1" ht="26.1" customHeight="1" x14ac:dyDescent="0.2">
      <c r="A242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242" s="1148"/>
      <c r="C242" s="1148"/>
      <c r="D242" s="1148"/>
      <c r="E242" s="1148"/>
      <c r="F242" s="1148"/>
      <c r="G242" s="1147" t="s">
        <v>1209</v>
      </c>
      <c r="H242" s="1147"/>
      <c r="I242" s="1147"/>
      <c r="J242" s="1147"/>
      <c r="K242" s="1147"/>
      <c r="L242" s="22"/>
      <c r="M242" s="21"/>
      <c r="N242" s="21"/>
    </row>
    <row r="243" spans="1:14" s="23" customFormat="1" ht="26.1" customHeight="1" x14ac:dyDescent="0.2">
      <c r="A243" s="1148" t="s">
        <v>1207</v>
      </c>
      <c r="B243" s="1148"/>
      <c r="C243" s="1148"/>
      <c r="D243" s="1148"/>
      <c r="E243" s="1148"/>
      <c r="F243" s="1148"/>
      <c r="G243" s="1164" t="str">
        <f>G3</f>
        <v>ประมาณราคา  วันที่  29   เดือน ธันวาคม  พ.ศ.  2568</v>
      </c>
      <c r="H243" s="1164"/>
      <c r="I243" s="1164"/>
      <c r="J243" s="1164"/>
      <c r="K243" s="1164"/>
      <c r="L243" s="22"/>
      <c r="M243" s="21"/>
      <c r="N243" s="21"/>
    </row>
    <row r="244" spans="1:14" s="20" customFormat="1" ht="26.1" customHeight="1" thickBot="1" x14ac:dyDescent="0.6">
      <c r="A244" s="1154" t="str">
        <f>A4</f>
        <v>ประมาณราคาโดย  คณะกรรมการกำหนดราคากลาง</v>
      </c>
      <c r="B244" s="1154"/>
      <c r="C244" s="1154"/>
      <c r="D244" s="1154"/>
      <c r="E244" s="1154"/>
      <c r="F244" s="1154"/>
      <c r="G244" s="1154"/>
      <c r="H244" s="1154"/>
      <c r="I244" s="1154"/>
      <c r="J244" s="1154"/>
      <c r="K244" s="216"/>
      <c r="L244" s="22"/>
      <c r="M244" s="21"/>
      <c r="N244" s="21"/>
    </row>
    <row r="245" spans="1:14" s="23" customFormat="1" ht="26.1" customHeight="1" thickBot="1" x14ac:dyDescent="0.25">
      <c r="A245" s="1160" t="s">
        <v>0</v>
      </c>
      <c r="B245" s="1141" t="s">
        <v>1</v>
      </c>
      <c r="C245" s="1158"/>
      <c r="D245" s="1160" t="s">
        <v>2</v>
      </c>
      <c r="E245" s="1142" t="s">
        <v>3</v>
      </c>
      <c r="F245" s="1156" t="s">
        <v>4</v>
      </c>
      <c r="G245" s="1157"/>
      <c r="H245" s="1156" t="s">
        <v>5</v>
      </c>
      <c r="I245" s="1157"/>
      <c r="J245" s="265" t="s">
        <v>6</v>
      </c>
      <c r="K245" s="1158" t="s">
        <v>7</v>
      </c>
      <c r="L245" s="22"/>
      <c r="M245" s="21"/>
      <c r="N245" s="21"/>
    </row>
    <row r="246" spans="1:14" s="23" customFormat="1" ht="26.1" customHeight="1" thickBot="1" x14ac:dyDescent="0.25">
      <c r="A246" s="1161"/>
      <c r="B246" s="1163"/>
      <c r="C246" s="1159"/>
      <c r="D246" s="1161"/>
      <c r="E246" s="1162"/>
      <c r="F246" s="269" t="s">
        <v>8</v>
      </c>
      <c r="G246" s="268" t="s">
        <v>9</v>
      </c>
      <c r="H246" s="269" t="s">
        <v>8</v>
      </c>
      <c r="I246" s="310" t="s">
        <v>9</v>
      </c>
      <c r="J246" s="271" t="s">
        <v>10</v>
      </c>
      <c r="K246" s="1159"/>
      <c r="L246" s="22"/>
      <c r="M246" s="21"/>
      <c r="N246" s="21"/>
    </row>
    <row r="247" spans="1:14" ht="26.1" customHeight="1" x14ac:dyDescent="0.2">
      <c r="A247" s="179"/>
      <c r="B247" s="1165" t="s">
        <v>366</v>
      </c>
      <c r="C247" s="1166"/>
      <c r="D247" s="1166"/>
      <c r="E247" s="1166"/>
      <c r="F247" s="1166"/>
      <c r="G247" s="1166"/>
      <c r="H247" s="1166"/>
      <c r="I247" s="1167"/>
      <c r="J247" s="293">
        <f>J237</f>
        <v>209190</v>
      </c>
      <c r="K247" s="321"/>
    </row>
    <row r="248" spans="1:14" ht="26.1" customHeight="1" x14ac:dyDescent="0.2">
      <c r="A248" s="179"/>
      <c r="B248" s="274" t="s">
        <v>258</v>
      </c>
      <c r="C248" s="376" t="s">
        <v>256</v>
      </c>
      <c r="D248" s="383">
        <v>1</v>
      </c>
      <c r="E248" s="260" t="s">
        <v>11</v>
      </c>
      <c r="F248" s="292">
        <v>900</v>
      </c>
      <c r="G248" s="291">
        <f t="shared" ref="G248:G257" si="24">D248*F248</f>
        <v>900</v>
      </c>
      <c r="H248" s="292">
        <v>0</v>
      </c>
      <c r="I248" s="385">
        <f t="shared" ref="I248:I257" si="25">D248*H248</f>
        <v>0</v>
      </c>
      <c r="J248" s="293">
        <f t="shared" ref="J248:J257" si="26">G248+I248</f>
        <v>900</v>
      </c>
      <c r="K248" s="321"/>
    </row>
    <row r="249" spans="1:14" ht="26.1" customHeight="1" x14ac:dyDescent="0.2">
      <c r="A249" s="179"/>
      <c r="B249" s="274" t="s">
        <v>259</v>
      </c>
      <c r="C249" s="376" t="s">
        <v>257</v>
      </c>
      <c r="D249" s="383">
        <v>1</v>
      </c>
      <c r="E249" s="260" t="s">
        <v>11</v>
      </c>
      <c r="F249" s="292">
        <v>450</v>
      </c>
      <c r="G249" s="291">
        <f t="shared" si="24"/>
        <v>450</v>
      </c>
      <c r="H249" s="292">
        <v>0</v>
      </c>
      <c r="I249" s="385">
        <f t="shared" si="25"/>
        <v>0</v>
      </c>
      <c r="J249" s="293">
        <f t="shared" si="26"/>
        <v>450</v>
      </c>
      <c r="K249" s="321"/>
    </row>
    <row r="250" spans="1:14" ht="26.1" customHeight="1" x14ac:dyDescent="0.2">
      <c r="A250" s="183"/>
      <c r="B250" s="274" t="s">
        <v>260</v>
      </c>
      <c r="C250" s="376" t="s">
        <v>58</v>
      </c>
      <c r="D250" s="335">
        <v>6</v>
      </c>
      <c r="E250" s="274" t="s">
        <v>11</v>
      </c>
      <c r="F250" s="277">
        <v>1560</v>
      </c>
      <c r="G250" s="291">
        <f t="shared" si="24"/>
        <v>9360</v>
      </c>
      <c r="H250" s="277">
        <v>174</v>
      </c>
      <c r="I250" s="385">
        <f t="shared" si="25"/>
        <v>1044</v>
      </c>
      <c r="J250" s="293">
        <f t="shared" si="26"/>
        <v>10404</v>
      </c>
      <c r="K250" s="279"/>
      <c r="N250" s="21" t="s">
        <v>32</v>
      </c>
    </row>
    <row r="251" spans="1:14" ht="26.1" customHeight="1" x14ac:dyDescent="0.2">
      <c r="A251" s="183"/>
      <c r="B251" s="274" t="s">
        <v>262</v>
      </c>
      <c r="C251" s="365" t="s">
        <v>264</v>
      </c>
      <c r="D251" s="335">
        <v>1</v>
      </c>
      <c r="E251" s="274" t="s">
        <v>11</v>
      </c>
      <c r="F251" s="277">
        <v>1040</v>
      </c>
      <c r="G251" s="291">
        <f t="shared" si="24"/>
        <v>1040</v>
      </c>
      <c r="H251" s="277">
        <v>174</v>
      </c>
      <c r="I251" s="385">
        <f t="shared" si="25"/>
        <v>174</v>
      </c>
      <c r="J251" s="293">
        <f t="shared" si="26"/>
        <v>1214</v>
      </c>
      <c r="K251" s="283"/>
      <c r="N251" s="21" t="s">
        <v>92</v>
      </c>
    </row>
    <row r="252" spans="1:14" ht="26.1" customHeight="1" x14ac:dyDescent="0.2">
      <c r="A252" s="183"/>
      <c r="B252" s="274" t="s">
        <v>266</v>
      </c>
      <c r="C252" s="376" t="s">
        <v>252</v>
      </c>
      <c r="D252" s="335">
        <v>6</v>
      </c>
      <c r="E252" s="274" t="s">
        <v>11</v>
      </c>
      <c r="F252" s="277">
        <v>112</v>
      </c>
      <c r="G252" s="291">
        <f t="shared" si="24"/>
        <v>672</v>
      </c>
      <c r="H252" s="277">
        <v>26</v>
      </c>
      <c r="I252" s="385">
        <f t="shared" si="25"/>
        <v>156</v>
      </c>
      <c r="J252" s="293">
        <f t="shared" si="26"/>
        <v>828</v>
      </c>
      <c r="K252" s="279"/>
      <c r="N252" s="21" t="s">
        <v>997</v>
      </c>
    </row>
    <row r="253" spans="1:14" ht="26.1" customHeight="1" x14ac:dyDescent="0.2">
      <c r="A253" s="183"/>
      <c r="B253" s="274" t="s">
        <v>267</v>
      </c>
      <c r="C253" s="376" t="s">
        <v>261</v>
      </c>
      <c r="D253" s="335">
        <v>48</v>
      </c>
      <c r="E253" s="274" t="s">
        <v>11</v>
      </c>
      <c r="F253" s="277">
        <v>128</v>
      </c>
      <c r="G253" s="291">
        <f t="shared" si="24"/>
        <v>6144</v>
      </c>
      <c r="H253" s="277">
        <v>36</v>
      </c>
      <c r="I253" s="385">
        <f t="shared" si="25"/>
        <v>1728</v>
      </c>
      <c r="J253" s="293">
        <f t="shared" si="26"/>
        <v>7872</v>
      </c>
      <c r="K253" s="279"/>
      <c r="N253" s="21" t="s">
        <v>998</v>
      </c>
    </row>
    <row r="254" spans="1:14" s="25" customFormat="1" ht="26.1" customHeight="1" x14ac:dyDescent="0.2">
      <c r="A254" s="247"/>
      <c r="B254" s="246" t="s">
        <v>268</v>
      </c>
      <c r="C254" s="386" t="s">
        <v>1212</v>
      </c>
      <c r="D254" s="379">
        <v>21</v>
      </c>
      <c r="E254" s="246" t="s">
        <v>36</v>
      </c>
      <c r="F254" s="277">
        <v>270</v>
      </c>
      <c r="G254" s="291">
        <f t="shared" si="24"/>
        <v>5670</v>
      </c>
      <c r="H254" s="277">
        <v>77</v>
      </c>
      <c r="I254" s="385">
        <f t="shared" si="25"/>
        <v>1617</v>
      </c>
      <c r="J254" s="293">
        <f t="shared" si="26"/>
        <v>7287</v>
      </c>
      <c r="K254" s="283"/>
      <c r="L254" s="22"/>
      <c r="M254" s="21"/>
      <c r="N254" s="21" t="s">
        <v>999</v>
      </c>
    </row>
    <row r="255" spans="1:14" ht="26.1" customHeight="1" x14ac:dyDescent="0.2">
      <c r="A255" s="183"/>
      <c r="B255" s="246" t="s">
        <v>290</v>
      </c>
      <c r="C255" s="365" t="s">
        <v>359</v>
      </c>
      <c r="D255" s="335">
        <v>14</v>
      </c>
      <c r="E255" s="274" t="s">
        <v>11</v>
      </c>
      <c r="F255" s="277">
        <v>280</v>
      </c>
      <c r="G255" s="291">
        <f t="shared" si="24"/>
        <v>3920</v>
      </c>
      <c r="H255" s="277">
        <v>123</v>
      </c>
      <c r="I255" s="385">
        <f t="shared" si="25"/>
        <v>1722</v>
      </c>
      <c r="J255" s="293">
        <f t="shared" si="26"/>
        <v>5642</v>
      </c>
      <c r="K255" s="283"/>
      <c r="N255" s="21" t="s">
        <v>1000</v>
      </c>
    </row>
    <row r="256" spans="1:14" ht="26.1" customHeight="1" x14ac:dyDescent="0.2">
      <c r="A256" s="183"/>
      <c r="B256" s="246" t="s">
        <v>358</v>
      </c>
      <c r="C256" s="365" t="s">
        <v>361</v>
      </c>
      <c r="D256" s="335">
        <v>1</v>
      </c>
      <c r="E256" s="274" t="s">
        <v>11</v>
      </c>
      <c r="F256" s="277">
        <v>1690</v>
      </c>
      <c r="G256" s="291">
        <f t="shared" si="24"/>
        <v>1690</v>
      </c>
      <c r="H256" s="277">
        <v>108</v>
      </c>
      <c r="I256" s="385">
        <f t="shared" si="25"/>
        <v>108</v>
      </c>
      <c r="J256" s="293">
        <f t="shared" si="26"/>
        <v>1798</v>
      </c>
      <c r="K256" s="283"/>
      <c r="N256" s="21" t="s">
        <v>1001</v>
      </c>
    </row>
    <row r="257" spans="1:14" ht="26.1" customHeight="1" x14ac:dyDescent="0.2">
      <c r="A257" s="183"/>
      <c r="B257" s="246" t="s">
        <v>360</v>
      </c>
      <c r="C257" s="365" t="s">
        <v>362</v>
      </c>
      <c r="D257" s="335">
        <v>1</v>
      </c>
      <c r="E257" s="274" t="s">
        <v>11</v>
      </c>
      <c r="F257" s="277">
        <v>3490</v>
      </c>
      <c r="G257" s="291">
        <f t="shared" si="24"/>
        <v>3490</v>
      </c>
      <c r="H257" s="277">
        <v>108</v>
      </c>
      <c r="I257" s="385">
        <f t="shared" si="25"/>
        <v>108</v>
      </c>
      <c r="J257" s="293">
        <f t="shared" si="26"/>
        <v>3598</v>
      </c>
      <c r="K257" s="283"/>
      <c r="N257" s="21" t="s">
        <v>1001</v>
      </c>
    </row>
    <row r="258" spans="1:14" ht="26.1" customHeight="1" x14ac:dyDescent="0.2">
      <c r="A258" s="183"/>
      <c r="B258" s="246"/>
      <c r="C258" s="365"/>
      <c r="D258" s="183"/>
      <c r="E258" s="274"/>
      <c r="F258" s="277"/>
      <c r="G258" s="276"/>
      <c r="H258" s="387"/>
      <c r="I258" s="319"/>
      <c r="J258" s="278"/>
      <c r="K258" s="283"/>
    </row>
    <row r="259" spans="1:14" ht="26.1" customHeight="1" x14ac:dyDescent="0.2">
      <c r="A259" s="183"/>
      <c r="B259" s="336"/>
      <c r="C259" s="365" t="s">
        <v>357</v>
      </c>
      <c r="D259" s="183"/>
      <c r="E259" s="274"/>
      <c r="F259" s="277"/>
      <c r="G259" s="276"/>
      <c r="H259" s="387"/>
      <c r="I259" s="319"/>
      <c r="J259" s="278"/>
      <c r="K259" s="283"/>
    </row>
    <row r="260" spans="1:14" ht="26.1" customHeight="1" x14ac:dyDescent="0.2">
      <c r="A260" s="183"/>
      <c r="B260" s="336"/>
      <c r="C260" s="365"/>
      <c r="D260" s="183"/>
      <c r="E260" s="274"/>
      <c r="F260" s="277"/>
      <c r="G260" s="276"/>
      <c r="H260" s="387"/>
      <c r="I260" s="319"/>
      <c r="J260" s="278"/>
      <c r="K260" s="283"/>
    </row>
    <row r="261" spans="1:14" ht="26.1" customHeight="1" x14ac:dyDescent="0.2">
      <c r="A261" s="183"/>
      <c r="B261" s="336"/>
      <c r="C261" s="365"/>
      <c r="D261" s="183"/>
      <c r="E261" s="274"/>
      <c r="F261" s="277"/>
      <c r="G261" s="276"/>
      <c r="H261" s="277"/>
      <c r="I261" s="319"/>
      <c r="J261" s="278"/>
      <c r="K261" s="283"/>
    </row>
    <row r="262" spans="1:14" ht="26.1" customHeight="1" x14ac:dyDescent="0.2">
      <c r="A262" s="183"/>
      <c r="B262" s="336"/>
      <c r="C262" s="376"/>
      <c r="D262" s="183"/>
      <c r="E262" s="274"/>
      <c r="F262" s="277"/>
      <c r="G262" s="276"/>
      <c r="H262" s="387"/>
      <c r="I262" s="319"/>
      <c r="J262" s="278"/>
      <c r="K262" s="283"/>
    </row>
    <row r="263" spans="1:14" ht="26.1" customHeight="1" thickBot="1" x14ac:dyDescent="0.25">
      <c r="A263" s="183"/>
      <c r="B263" s="336"/>
      <c r="C263" s="365"/>
      <c r="D263" s="183"/>
      <c r="E263" s="274"/>
      <c r="F263" s="277"/>
      <c r="G263" s="276"/>
      <c r="H263" s="387"/>
      <c r="I263" s="319"/>
      <c r="J263" s="278"/>
      <c r="K263" s="283"/>
    </row>
    <row r="264" spans="1:14" ht="26.1" customHeight="1" thickBot="1" x14ac:dyDescent="0.25">
      <c r="A264" s="304"/>
      <c r="B264" s="1127" t="s">
        <v>636</v>
      </c>
      <c r="C264" s="1128"/>
      <c r="D264" s="1128"/>
      <c r="E264" s="1128"/>
      <c r="F264" s="1128"/>
      <c r="G264" s="1128"/>
      <c r="H264" s="1128"/>
      <c r="I264" s="1155"/>
      <c r="J264" s="305">
        <f>SUM(J247:J263)</f>
        <v>249183</v>
      </c>
      <c r="K264" s="306"/>
    </row>
    <row r="265" spans="1:14" s="20" customFormat="1" ht="26.1" customHeight="1" x14ac:dyDescent="0.55000000000000004">
      <c r="A265" s="1145" t="s">
        <v>1205</v>
      </c>
      <c r="B265" s="1145"/>
      <c r="C265" s="1145"/>
      <c r="D265" s="1145"/>
      <c r="E265" s="1145"/>
      <c r="F265" s="1145"/>
      <c r="G265" s="1146"/>
      <c r="H265" s="1146"/>
      <c r="I265" s="216"/>
      <c r="J265" s="163" t="s">
        <v>660</v>
      </c>
      <c r="K265" s="217">
        <v>13</v>
      </c>
      <c r="L265" s="22"/>
      <c r="M265" s="21"/>
      <c r="N265" s="21"/>
    </row>
    <row r="266" spans="1:14" s="23" customFormat="1" ht="26.1" customHeight="1" x14ac:dyDescent="0.2">
      <c r="A266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266" s="1148"/>
      <c r="C266" s="1148"/>
      <c r="D266" s="1148"/>
      <c r="E266" s="1148"/>
      <c r="F266" s="1148"/>
      <c r="G266" s="1147" t="s">
        <v>1209</v>
      </c>
      <c r="H266" s="1147"/>
      <c r="I266" s="1147"/>
      <c r="J266" s="1147"/>
      <c r="K266" s="1147"/>
      <c r="L266" s="22"/>
      <c r="M266" s="21"/>
      <c r="N266" s="21"/>
    </row>
    <row r="267" spans="1:14" s="23" customFormat="1" ht="26.1" customHeight="1" x14ac:dyDescent="0.2">
      <c r="A267" s="1148" t="s">
        <v>1207</v>
      </c>
      <c r="B267" s="1148"/>
      <c r="C267" s="1148"/>
      <c r="D267" s="1148"/>
      <c r="E267" s="1148"/>
      <c r="F267" s="1148"/>
      <c r="G267" s="1164" t="str">
        <f>G3</f>
        <v>ประมาณราคา  วันที่  29   เดือน ธันวาคม  พ.ศ.  2568</v>
      </c>
      <c r="H267" s="1164"/>
      <c r="I267" s="1164"/>
      <c r="J267" s="1164"/>
      <c r="K267" s="1164"/>
      <c r="L267" s="22"/>
      <c r="M267" s="21"/>
      <c r="N267" s="21"/>
    </row>
    <row r="268" spans="1:14" s="20" customFormat="1" ht="26.1" customHeight="1" thickBot="1" x14ac:dyDescent="0.6">
      <c r="A268" s="1154" t="str">
        <f>A4</f>
        <v>ประมาณราคาโดย  คณะกรรมการกำหนดราคากลาง</v>
      </c>
      <c r="B268" s="1154"/>
      <c r="C268" s="1154"/>
      <c r="D268" s="1154"/>
      <c r="E268" s="1154"/>
      <c r="F268" s="1154"/>
      <c r="G268" s="1154"/>
      <c r="H268" s="1154"/>
      <c r="I268" s="1154"/>
      <c r="J268" s="1154"/>
      <c r="K268" s="216"/>
      <c r="L268" s="22"/>
      <c r="M268" s="21"/>
      <c r="N268" s="21"/>
    </row>
    <row r="269" spans="1:14" s="23" customFormat="1" ht="26.1" customHeight="1" thickBot="1" x14ac:dyDescent="0.25">
      <c r="A269" s="1160" t="s">
        <v>0</v>
      </c>
      <c r="B269" s="1141" t="s">
        <v>1</v>
      </c>
      <c r="C269" s="1158"/>
      <c r="D269" s="1160" t="s">
        <v>2</v>
      </c>
      <c r="E269" s="1142" t="s">
        <v>3</v>
      </c>
      <c r="F269" s="1156" t="s">
        <v>4</v>
      </c>
      <c r="G269" s="1157"/>
      <c r="H269" s="1156" t="s">
        <v>5</v>
      </c>
      <c r="I269" s="1157"/>
      <c r="J269" s="265" t="s">
        <v>6</v>
      </c>
      <c r="K269" s="1158" t="s">
        <v>7</v>
      </c>
      <c r="L269" s="22"/>
      <c r="M269" s="21"/>
      <c r="N269" s="21"/>
    </row>
    <row r="270" spans="1:14" s="23" customFormat="1" ht="26.1" customHeight="1" thickBot="1" x14ac:dyDescent="0.25">
      <c r="A270" s="1161"/>
      <c r="B270" s="1163"/>
      <c r="C270" s="1159"/>
      <c r="D270" s="1161"/>
      <c r="E270" s="1162"/>
      <c r="F270" s="269" t="s">
        <v>8</v>
      </c>
      <c r="G270" s="268" t="s">
        <v>9</v>
      </c>
      <c r="H270" s="269" t="s">
        <v>8</v>
      </c>
      <c r="I270" s="310" t="s">
        <v>9</v>
      </c>
      <c r="J270" s="271" t="s">
        <v>10</v>
      </c>
      <c r="K270" s="1159"/>
      <c r="L270" s="22"/>
      <c r="M270" s="21"/>
      <c r="N270" s="21"/>
    </row>
    <row r="271" spans="1:14" ht="26.1" customHeight="1" x14ac:dyDescent="0.2">
      <c r="A271" s="183"/>
      <c r="B271" s="274">
        <v>2.8</v>
      </c>
      <c r="C271" s="185" t="s">
        <v>625</v>
      </c>
      <c r="D271" s="183"/>
      <c r="E271" s="274"/>
      <c r="F271" s="277"/>
      <c r="G271" s="276"/>
      <c r="H271" s="277"/>
      <c r="I271" s="319"/>
      <c r="J271" s="278"/>
      <c r="K271" s="279"/>
    </row>
    <row r="272" spans="1:14" ht="26.1" customHeight="1" x14ac:dyDescent="0.2">
      <c r="A272" s="183"/>
      <c r="B272" s="274" t="s">
        <v>111</v>
      </c>
      <c r="C272" s="365" t="s">
        <v>263</v>
      </c>
      <c r="D272" s="331">
        <v>2880</v>
      </c>
      <c r="E272" s="274" t="s">
        <v>16</v>
      </c>
      <c r="F272" s="277">
        <v>35</v>
      </c>
      <c r="G272" s="276">
        <f t="shared" ref="G272:G280" si="27">D272*F272</f>
        <v>100800</v>
      </c>
      <c r="H272" s="277">
        <v>31</v>
      </c>
      <c r="I272" s="319">
        <f t="shared" ref="I272:I280" si="28">D272*H272</f>
        <v>89280</v>
      </c>
      <c r="J272" s="278">
        <f t="shared" ref="J272:J280" si="29">G272+I272</f>
        <v>190080</v>
      </c>
      <c r="K272" s="321"/>
      <c r="N272" s="21" t="s">
        <v>111</v>
      </c>
    </row>
    <row r="273" spans="1:14" ht="26.1" customHeight="1" x14ac:dyDescent="0.2">
      <c r="A273" s="183"/>
      <c r="B273" s="274" t="s">
        <v>112</v>
      </c>
      <c r="C273" s="365" t="s">
        <v>639</v>
      </c>
      <c r="D273" s="331">
        <v>1500</v>
      </c>
      <c r="E273" s="274" t="s">
        <v>16</v>
      </c>
      <c r="F273" s="277">
        <v>44</v>
      </c>
      <c r="G273" s="276">
        <f t="shared" si="27"/>
        <v>66000</v>
      </c>
      <c r="H273" s="277">
        <v>35</v>
      </c>
      <c r="I273" s="319">
        <f t="shared" si="28"/>
        <v>52500</v>
      </c>
      <c r="J273" s="278">
        <f t="shared" si="29"/>
        <v>118500</v>
      </c>
      <c r="K273" s="321"/>
      <c r="N273" s="21" t="s">
        <v>111</v>
      </c>
    </row>
    <row r="274" spans="1:14" ht="26.1" customHeight="1" x14ac:dyDescent="0.2">
      <c r="A274" s="183"/>
      <c r="B274" s="274" t="s">
        <v>113</v>
      </c>
      <c r="C274" s="365" t="s">
        <v>59</v>
      </c>
      <c r="D274" s="335">
        <v>1</v>
      </c>
      <c r="E274" s="274" t="s">
        <v>11</v>
      </c>
      <c r="F274" s="277">
        <v>25000</v>
      </c>
      <c r="G274" s="276">
        <f t="shared" si="27"/>
        <v>25000</v>
      </c>
      <c r="H274" s="277">
        <v>0</v>
      </c>
      <c r="I274" s="319">
        <f t="shared" si="28"/>
        <v>0</v>
      </c>
      <c r="J274" s="278">
        <f t="shared" si="29"/>
        <v>25000</v>
      </c>
      <c r="K274" s="283" t="s">
        <v>626</v>
      </c>
    </row>
    <row r="275" spans="1:14" ht="26.1" customHeight="1" x14ac:dyDescent="0.2">
      <c r="A275" s="183"/>
      <c r="B275" s="274" t="s">
        <v>114</v>
      </c>
      <c r="C275" s="365" t="s">
        <v>60</v>
      </c>
      <c r="D275" s="335">
        <v>1</v>
      </c>
      <c r="E275" s="274" t="s">
        <v>61</v>
      </c>
      <c r="F275" s="277">
        <v>9000</v>
      </c>
      <c r="G275" s="276">
        <f t="shared" si="27"/>
        <v>9000</v>
      </c>
      <c r="H275" s="277">
        <v>0</v>
      </c>
      <c r="I275" s="319">
        <f t="shared" si="28"/>
        <v>0</v>
      </c>
      <c r="J275" s="278">
        <f t="shared" si="29"/>
        <v>9000</v>
      </c>
      <c r="K275" s="283" t="s">
        <v>626</v>
      </c>
    </row>
    <row r="276" spans="1:14" s="25" customFormat="1" ht="26.1" customHeight="1" x14ac:dyDescent="0.2">
      <c r="A276" s="247"/>
      <c r="B276" s="274" t="s">
        <v>115</v>
      </c>
      <c r="C276" s="280" t="s">
        <v>640</v>
      </c>
      <c r="D276" s="388">
        <v>7</v>
      </c>
      <c r="E276" s="246" t="s">
        <v>12</v>
      </c>
      <c r="F276" s="277">
        <v>3500</v>
      </c>
      <c r="G276" s="276">
        <f t="shared" si="27"/>
        <v>24500</v>
      </c>
      <c r="H276" s="277">
        <v>0</v>
      </c>
      <c r="I276" s="319">
        <f t="shared" si="28"/>
        <v>0</v>
      </c>
      <c r="J276" s="278">
        <f t="shared" si="29"/>
        <v>24500</v>
      </c>
      <c r="K276" s="283" t="s">
        <v>626</v>
      </c>
      <c r="L276" s="22"/>
      <c r="M276" s="21"/>
      <c r="N276" s="21"/>
    </row>
    <row r="277" spans="1:14" s="25" customFormat="1" ht="26.1" customHeight="1" x14ac:dyDescent="0.2">
      <c r="A277" s="247"/>
      <c r="B277" s="274" t="s">
        <v>116</v>
      </c>
      <c r="C277" s="280" t="s">
        <v>641</v>
      </c>
      <c r="D277" s="388">
        <v>18</v>
      </c>
      <c r="E277" s="246" t="s">
        <v>12</v>
      </c>
      <c r="F277" s="277">
        <v>3500</v>
      </c>
      <c r="G277" s="276">
        <f t="shared" si="27"/>
        <v>63000</v>
      </c>
      <c r="H277" s="277">
        <v>0</v>
      </c>
      <c r="I277" s="319">
        <f t="shared" si="28"/>
        <v>0</v>
      </c>
      <c r="J277" s="278">
        <f t="shared" si="29"/>
        <v>63000</v>
      </c>
      <c r="K277" s="283" t="s">
        <v>626</v>
      </c>
      <c r="L277" s="22"/>
      <c r="M277" s="21"/>
      <c r="N277" s="21"/>
    </row>
    <row r="278" spans="1:14" s="25" customFormat="1" ht="26.1" customHeight="1" x14ac:dyDescent="0.2">
      <c r="A278" s="247"/>
      <c r="B278" s="274" t="s">
        <v>117</v>
      </c>
      <c r="C278" s="280" t="s">
        <v>642</v>
      </c>
      <c r="D278" s="388">
        <v>8.5</v>
      </c>
      <c r="E278" s="246" t="s">
        <v>12</v>
      </c>
      <c r="F278" s="277">
        <v>3500</v>
      </c>
      <c r="G278" s="276">
        <f t="shared" si="27"/>
        <v>29750</v>
      </c>
      <c r="H278" s="277">
        <v>0</v>
      </c>
      <c r="I278" s="319">
        <f t="shared" si="28"/>
        <v>0</v>
      </c>
      <c r="J278" s="278">
        <f t="shared" si="29"/>
        <v>29750</v>
      </c>
      <c r="K278" s="283" t="s">
        <v>626</v>
      </c>
      <c r="L278" s="22"/>
      <c r="M278" s="21"/>
      <c r="N278" s="21"/>
    </row>
    <row r="279" spans="1:14" s="25" customFormat="1" ht="26.1" customHeight="1" x14ac:dyDescent="0.2">
      <c r="A279" s="247"/>
      <c r="B279" s="274" t="s">
        <v>118</v>
      </c>
      <c r="C279" s="280" t="s">
        <v>643</v>
      </c>
      <c r="D279" s="379">
        <v>1</v>
      </c>
      <c r="E279" s="246" t="s">
        <v>11</v>
      </c>
      <c r="F279" s="277">
        <v>7500</v>
      </c>
      <c r="G279" s="276">
        <f t="shared" si="27"/>
        <v>7500</v>
      </c>
      <c r="H279" s="277">
        <v>0</v>
      </c>
      <c r="I279" s="319">
        <f t="shared" si="28"/>
        <v>0</v>
      </c>
      <c r="J279" s="278">
        <f t="shared" si="29"/>
        <v>7500</v>
      </c>
      <c r="K279" s="283" t="s">
        <v>626</v>
      </c>
      <c r="L279" s="22"/>
      <c r="M279" s="21"/>
      <c r="N279" s="21"/>
    </row>
    <row r="280" spans="1:14" s="25" customFormat="1" ht="26.1" customHeight="1" x14ac:dyDescent="0.2">
      <c r="A280" s="247"/>
      <c r="B280" s="274" t="s">
        <v>119</v>
      </c>
      <c r="C280" s="280" t="s">
        <v>363</v>
      </c>
      <c r="D280" s="379">
        <v>1</v>
      </c>
      <c r="E280" s="246" t="s">
        <v>11</v>
      </c>
      <c r="F280" s="277">
        <v>20000</v>
      </c>
      <c r="G280" s="276">
        <f t="shared" si="27"/>
        <v>20000</v>
      </c>
      <c r="H280" s="277">
        <v>0</v>
      </c>
      <c r="I280" s="319">
        <f t="shared" si="28"/>
        <v>0</v>
      </c>
      <c r="J280" s="278">
        <f t="shared" si="29"/>
        <v>20000</v>
      </c>
      <c r="K280" s="283" t="s">
        <v>626</v>
      </c>
      <c r="L280" s="22"/>
      <c r="M280" s="21"/>
      <c r="N280" s="21"/>
    </row>
    <row r="281" spans="1:14" ht="26.1" customHeight="1" x14ac:dyDescent="0.2">
      <c r="A281" s="183"/>
      <c r="B281" s="274"/>
      <c r="C281" s="376"/>
      <c r="D281" s="183"/>
      <c r="E281" s="274"/>
      <c r="F281" s="277"/>
      <c r="G281" s="276"/>
      <c r="H281" s="277"/>
      <c r="I281" s="319"/>
      <c r="J281" s="278"/>
      <c r="K281" s="279"/>
    </row>
    <row r="282" spans="1:14" ht="26.1" customHeight="1" x14ac:dyDescent="0.2">
      <c r="A282" s="183"/>
      <c r="B282" s="336"/>
      <c r="C282" s="376"/>
      <c r="D282" s="183"/>
      <c r="E282" s="274"/>
      <c r="F282" s="277"/>
      <c r="G282" s="276"/>
      <c r="H282" s="277"/>
      <c r="I282" s="319"/>
      <c r="J282" s="278"/>
      <c r="K282" s="279"/>
    </row>
    <row r="283" spans="1:14" ht="26.1" customHeight="1" x14ac:dyDescent="0.2">
      <c r="A283" s="183"/>
      <c r="B283" s="336"/>
      <c r="C283" s="376"/>
      <c r="D283" s="183"/>
      <c r="E283" s="274"/>
      <c r="F283" s="277"/>
      <c r="G283" s="276"/>
      <c r="H283" s="277"/>
      <c r="I283" s="319"/>
      <c r="J283" s="278"/>
      <c r="K283" s="279"/>
    </row>
    <row r="284" spans="1:14" ht="26.1" customHeight="1" x14ac:dyDescent="0.2">
      <c r="A284" s="183"/>
      <c r="B284" s="336"/>
      <c r="C284" s="376"/>
      <c r="D284" s="183"/>
      <c r="E284" s="274"/>
      <c r="F284" s="277"/>
      <c r="G284" s="276"/>
      <c r="H284" s="277"/>
      <c r="I284" s="319"/>
      <c r="J284" s="278"/>
      <c r="K284" s="279"/>
    </row>
    <row r="285" spans="1:14" ht="26.1" customHeight="1" x14ac:dyDescent="0.2">
      <c r="A285" s="183"/>
      <c r="B285" s="336"/>
      <c r="C285" s="376"/>
      <c r="D285" s="183"/>
      <c r="E285" s="274"/>
      <c r="F285" s="277"/>
      <c r="G285" s="276"/>
      <c r="H285" s="277"/>
      <c r="I285" s="319"/>
      <c r="J285" s="278"/>
      <c r="K285" s="279"/>
    </row>
    <row r="286" spans="1:14" ht="26.1" customHeight="1" x14ac:dyDescent="0.2">
      <c r="A286" s="183"/>
      <c r="B286" s="336"/>
      <c r="C286" s="185"/>
      <c r="D286" s="183"/>
      <c r="E286" s="274"/>
      <c r="F286" s="277"/>
      <c r="G286" s="276"/>
      <c r="H286" s="277"/>
      <c r="I286" s="319"/>
      <c r="J286" s="278"/>
      <c r="K286" s="279"/>
    </row>
    <row r="287" spans="1:14" ht="26.1" customHeight="1" thickBot="1" x14ac:dyDescent="0.25">
      <c r="A287" s="295"/>
      <c r="B287" s="345"/>
      <c r="C287" s="192"/>
      <c r="D287" s="295"/>
      <c r="E287" s="298"/>
      <c r="F287" s="301"/>
      <c r="G287" s="300"/>
      <c r="H287" s="301"/>
      <c r="I287" s="346"/>
      <c r="J287" s="302"/>
      <c r="K287" s="347"/>
    </row>
    <row r="288" spans="1:14" ht="26.1" customHeight="1" thickBot="1" x14ac:dyDescent="0.25">
      <c r="A288" s="304"/>
      <c r="B288" s="1127" t="s">
        <v>638</v>
      </c>
      <c r="C288" s="1128"/>
      <c r="D288" s="1128"/>
      <c r="E288" s="1128"/>
      <c r="F288" s="1128"/>
      <c r="G288" s="1128"/>
      <c r="H288" s="1128"/>
      <c r="I288" s="1155"/>
      <c r="J288" s="305">
        <f>SUM(J271:J287)</f>
        <v>487330</v>
      </c>
      <c r="K288" s="306"/>
    </row>
  </sheetData>
  <mergeCells count="167">
    <mergeCell ref="A135:F135"/>
    <mergeCell ref="G135:K135"/>
    <mergeCell ref="A136:F136"/>
    <mergeCell ref="G136:K136"/>
    <mergeCell ref="A137:J137"/>
    <mergeCell ref="A160:F160"/>
    <mergeCell ref="G160:H160"/>
    <mergeCell ref="A161:F161"/>
    <mergeCell ref="G161:K161"/>
    <mergeCell ref="E138:E139"/>
    <mergeCell ref="D138:D139"/>
    <mergeCell ref="B156:I156"/>
    <mergeCell ref="F138:G138"/>
    <mergeCell ref="H138:I138"/>
    <mergeCell ref="K138:K139"/>
    <mergeCell ref="A138:A139"/>
    <mergeCell ref="B138:C139"/>
    <mergeCell ref="A80:F80"/>
    <mergeCell ref="G80:K80"/>
    <mergeCell ref="A81:F81"/>
    <mergeCell ref="G81:K81"/>
    <mergeCell ref="D83:D84"/>
    <mergeCell ref="E83:E84"/>
    <mergeCell ref="A134:F134"/>
    <mergeCell ref="G134:H134"/>
    <mergeCell ref="A111:A112"/>
    <mergeCell ref="H111:I111"/>
    <mergeCell ref="K111:K112"/>
    <mergeCell ref="B104:I104"/>
    <mergeCell ref="B133:I133"/>
    <mergeCell ref="B111:C112"/>
    <mergeCell ref="D111:D112"/>
    <mergeCell ref="E111:E112"/>
    <mergeCell ref="F111:G111"/>
    <mergeCell ref="A107:F107"/>
    <mergeCell ref="G107:H107"/>
    <mergeCell ref="A108:F108"/>
    <mergeCell ref="G108:K108"/>
    <mergeCell ref="A109:F109"/>
    <mergeCell ref="G109:K109"/>
    <mergeCell ref="A110:J110"/>
    <mergeCell ref="A1:F1"/>
    <mergeCell ref="G1:H1"/>
    <mergeCell ref="A2:F2"/>
    <mergeCell ref="G2:K2"/>
    <mergeCell ref="A3:F3"/>
    <mergeCell ref="G3:K3"/>
    <mergeCell ref="A4:J4"/>
    <mergeCell ref="A25:F25"/>
    <mergeCell ref="G25:H25"/>
    <mergeCell ref="H5:I5"/>
    <mergeCell ref="K5:K6"/>
    <mergeCell ref="F5:G5"/>
    <mergeCell ref="B24:I24"/>
    <mergeCell ref="B288:I288"/>
    <mergeCell ref="B213:I213"/>
    <mergeCell ref="B186:I186"/>
    <mergeCell ref="B166:I166"/>
    <mergeCell ref="B237:I237"/>
    <mergeCell ref="B247:I247"/>
    <mergeCell ref="B264:I264"/>
    <mergeCell ref="B245:C246"/>
    <mergeCell ref="D245:D246"/>
    <mergeCell ref="E245:E246"/>
    <mergeCell ref="A187:F187"/>
    <mergeCell ref="G187:H187"/>
    <mergeCell ref="A188:F188"/>
    <mergeCell ref="G188:K188"/>
    <mergeCell ref="A189:F189"/>
    <mergeCell ref="G189:K189"/>
    <mergeCell ref="A190:J190"/>
    <mergeCell ref="A214:F214"/>
    <mergeCell ref="G214:H214"/>
    <mergeCell ref="A215:F215"/>
    <mergeCell ref="G215:K215"/>
    <mergeCell ref="A216:F216"/>
    <mergeCell ref="G216:K216"/>
    <mergeCell ref="A241:F241"/>
    <mergeCell ref="K269:K270"/>
    <mergeCell ref="K245:K246"/>
    <mergeCell ref="F191:G191"/>
    <mergeCell ref="H191:I191"/>
    <mergeCell ref="A218:A219"/>
    <mergeCell ref="B218:C219"/>
    <mergeCell ref="D218:D219"/>
    <mergeCell ref="K218:K219"/>
    <mergeCell ref="H218:I218"/>
    <mergeCell ref="A269:A270"/>
    <mergeCell ref="B269:C270"/>
    <mergeCell ref="D269:D270"/>
    <mergeCell ref="E269:E270"/>
    <mergeCell ref="F269:G269"/>
    <mergeCell ref="H269:I269"/>
    <mergeCell ref="G241:H241"/>
    <mergeCell ref="A242:F242"/>
    <mergeCell ref="G242:K242"/>
    <mergeCell ref="A243:F243"/>
    <mergeCell ref="G243:K243"/>
    <mergeCell ref="A244:J244"/>
    <mergeCell ref="A265:F265"/>
    <mergeCell ref="G265:H265"/>
    <mergeCell ref="A266:F266"/>
    <mergeCell ref="E218:E219"/>
    <mergeCell ref="F218:G218"/>
    <mergeCell ref="A217:J217"/>
    <mergeCell ref="K191:K192"/>
    <mergeCell ref="A191:A192"/>
    <mergeCell ref="B191:C192"/>
    <mergeCell ref="D191:D192"/>
    <mergeCell ref="E191:E192"/>
    <mergeCell ref="A268:J268"/>
    <mergeCell ref="G266:K266"/>
    <mergeCell ref="A267:F267"/>
    <mergeCell ref="G267:K267"/>
    <mergeCell ref="A245:A246"/>
    <mergeCell ref="F245:G245"/>
    <mergeCell ref="H245:I245"/>
    <mergeCell ref="H164:I164"/>
    <mergeCell ref="A164:A165"/>
    <mergeCell ref="B164:C165"/>
    <mergeCell ref="D164:D165"/>
    <mergeCell ref="A162:F162"/>
    <mergeCell ref="G162:K162"/>
    <mergeCell ref="A163:J163"/>
    <mergeCell ref="E164:E165"/>
    <mergeCell ref="F164:G164"/>
    <mergeCell ref="K164:K165"/>
    <mergeCell ref="F56:G56"/>
    <mergeCell ref="H56:I56"/>
    <mergeCell ref="K56:K57"/>
    <mergeCell ref="B51:I51"/>
    <mergeCell ref="A52:F52"/>
    <mergeCell ref="F83:G83"/>
    <mergeCell ref="H83:I83"/>
    <mergeCell ref="A83:A84"/>
    <mergeCell ref="A56:A57"/>
    <mergeCell ref="A55:J55"/>
    <mergeCell ref="B56:C57"/>
    <mergeCell ref="D56:D57"/>
    <mergeCell ref="E56:E57"/>
    <mergeCell ref="B78:I78"/>
    <mergeCell ref="A79:F79"/>
    <mergeCell ref="G52:H52"/>
    <mergeCell ref="A53:F53"/>
    <mergeCell ref="G53:K53"/>
    <mergeCell ref="A54:F54"/>
    <mergeCell ref="G54:K54"/>
    <mergeCell ref="A82:J82"/>
    <mergeCell ref="K83:K84"/>
    <mergeCell ref="B83:C84"/>
    <mergeCell ref="G79:H79"/>
    <mergeCell ref="A29:A30"/>
    <mergeCell ref="D29:D30"/>
    <mergeCell ref="E29:E30"/>
    <mergeCell ref="A28:J28"/>
    <mergeCell ref="A5:A6"/>
    <mergeCell ref="D5:D6"/>
    <mergeCell ref="B5:C6"/>
    <mergeCell ref="E5:E6"/>
    <mergeCell ref="A26:F26"/>
    <mergeCell ref="G26:K26"/>
    <mergeCell ref="A27:F27"/>
    <mergeCell ref="G27:K27"/>
    <mergeCell ref="K29:K30"/>
    <mergeCell ref="B29:C30"/>
    <mergeCell ref="F29:G29"/>
    <mergeCell ref="H29:I29"/>
  </mergeCells>
  <phoneticPr fontId="0" type="noConversion"/>
  <printOptions horizontalCentered="1" verticalCentered="1"/>
  <pageMargins left="0.39370078740157483" right="0.39370078740157483" top="0.39370078740157483" bottom="0.39370078740157483" header="0.39370078740157483" footer="0.39370078740157483"/>
  <pageSetup paperSize="9" scale="76" orientation="landscape" r:id="rId1"/>
  <headerFooter alignWithMargins="0"/>
  <rowBreaks count="4" manualBreakCount="4">
    <brk id="24" max="16383" man="1"/>
    <brk id="159" max="10" man="1"/>
    <brk id="240" max="10" man="1"/>
    <brk id="264" max="10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6" tint="0.79998168889431442"/>
  </sheetPr>
  <dimension ref="A1:O228"/>
  <sheetViews>
    <sheetView view="pageBreakPreview" zoomScale="70" zoomScaleNormal="100" zoomScaleSheetLayoutView="70" workbookViewId="0">
      <selection activeCell="J22" sqref="J22"/>
    </sheetView>
  </sheetViews>
  <sheetFormatPr defaultRowHeight="26.1" customHeight="1" x14ac:dyDescent="0.2"/>
  <cols>
    <col min="1" max="2" width="7.7109375" style="461" customWidth="1"/>
    <col min="3" max="3" width="60.7109375" style="461" customWidth="1"/>
    <col min="4" max="4" width="12.7109375" style="462" customWidth="1"/>
    <col min="5" max="5" width="7.7109375" style="461" customWidth="1"/>
    <col min="6" max="6" width="12.7109375" style="463" customWidth="1"/>
    <col min="7" max="7" width="12.7109375" style="464" customWidth="1"/>
    <col min="8" max="8" width="12.7109375" style="463" customWidth="1"/>
    <col min="9" max="9" width="12.7109375" style="464" customWidth="1"/>
    <col min="10" max="10" width="24" style="464" bestFit="1" customWidth="1"/>
    <col min="11" max="11" width="12.7109375" style="461" customWidth="1"/>
    <col min="12" max="14" width="11.5703125" style="30" customWidth="1"/>
    <col min="15" max="16384" width="9.140625" style="29"/>
  </cols>
  <sheetData>
    <row r="1" spans="1:14" s="20" customFormat="1" ht="26.1" customHeight="1" x14ac:dyDescent="0.55000000000000004">
      <c r="A1" s="1145" t="s">
        <v>1205</v>
      </c>
      <c r="B1" s="1145"/>
      <c r="C1" s="1145"/>
      <c r="D1" s="1145"/>
      <c r="E1" s="1145"/>
      <c r="F1" s="1145"/>
      <c r="G1" s="1146"/>
      <c r="H1" s="1146"/>
      <c r="I1" s="216"/>
      <c r="J1" s="163" t="s">
        <v>660</v>
      </c>
      <c r="K1" s="217">
        <v>14</v>
      </c>
      <c r="L1" s="47"/>
      <c r="M1" s="47"/>
      <c r="N1" s="47"/>
    </row>
    <row r="2" spans="1:14" s="23" customFormat="1" ht="26.1" customHeight="1" x14ac:dyDescent="0.2">
      <c r="A2" s="1148" t="s">
        <v>7048</v>
      </c>
      <c r="B2" s="1148"/>
      <c r="C2" s="1148"/>
      <c r="D2" s="1148"/>
      <c r="E2" s="1148"/>
      <c r="F2" s="1148"/>
      <c r="G2" s="1147" t="s">
        <v>1209</v>
      </c>
      <c r="H2" s="1147"/>
      <c r="I2" s="1147"/>
      <c r="J2" s="1147"/>
      <c r="K2" s="1147"/>
      <c r="L2" s="48"/>
      <c r="M2" s="48"/>
      <c r="N2" s="48"/>
    </row>
    <row r="3" spans="1:14" s="23" customFormat="1" ht="26.1" customHeight="1" x14ac:dyDescent="0.2">
      <c r="A3" s="1148" t="s">
        <v>1207</v>
      </c>
      <c r="B3" s="1148"/>
      <c r="C3" s="1148"/>
      <c r="D3" s="1148"/>
      <c r="E3" s="1148"/>
      <c r="F3" s="1148"/>
      <c r="G3" s="1147" t="s">
        <v>7053</v>
      </c>
      <c r="H3" s="1147"/>
      <c r="I3" s="1147"/>
      <c r="J3" s="1147"/>
      <c r="K3" s="1147"/>
      <c r="L3" s="48"/>
      <c r="M3" s="48"/>
      <c r="N3" s="48"/>
    </row>
    <row r="4" spans="1:14" s="20" customFormat="1" ht="26.1" customHeight="1" thickBot="1" x14ac:dyDescent="0.6">
      <c r="A4" s="1154" t="s">
        <v>1213</v>
      </c>
      <c r="B4" s="1154"/>
      <c r="C4" s="1154"/>
      <c r="D4" s="1154"/>
      <c r="E4" s="1154"/>
      <c r="F4" s="1154"/>
      <c r="G4" s="1154"/>
      <c r="H4" s="1154"/>
      <c r="I4" s="1154"/>
      <c r="J4" s="1154"/>
      <c r="K4" s="216"/>
      <c r="L4" s="47"/>
      <c r="M4" s="47"/>
      <c r="N4" s="47"/>
    </row>
    <row r="5" spans="1:14" s="28" customFormat="1" ht="26.1" customHeight="1" thickBot="1" x14ac:dyDescent="0.25">
      <c r="A5" s="1173" t="s">
        <v>0</v>
      </c>
      <c r="B5" s="1177" t="s">
        <v>1</v>
      </c>
      <c r="C5" s="1171"/>
      <c r="D5" s="1173" t="s">
        <v>2</v>
      </c>
      <c r="E5" s="1175" t="s">
        <v>3</v>
      </c>
      <c r="F5" s="1182" t="s">
        <v>4</v>
      </c>
      <c r="G5" s="1183"/>
      <c r="H5" s="1182" t="s">
        <v>5</v>
      </c>
      <c r="I5" s="1183"/>
      <c r="J5" s="390" t="s">
        <v>6</v>
      </c>
      <c r="K5" s="1171" t="s">
        <v>7</v>
      </c>
      <c r="L5" s="74"/>
      <c r="M5" s="74"/>
      <c r="N5" s="74"/>
    </row>
    <row r="6" spans="1:14" s="28" customFormat="1" ht="26.1" customHeight="1" thickBot="1" x14ac:dyDescent="0.25">
      <c r="A6" s="1174"/>
      <c r="B6" s="1178"/>
      <c r="C6" s="1172"/>
      <c r="D6" s="1174"/>
      <c r="E6" s="1176"/>
      <c r="F6" s="391" t="s">
        <v>8</v>
      </c>
      <c r="G6" s="392" t="s">
        <v>9</v>
      </c>
      <c r="H6" s="391" t="s">
        <v>8</v>
      </c>
      <c r="I6" s="393" t="s">
        <v>9</v>
      </c>
      <c r="J6" s="394" t="s">
        <v>10</v>
      </c>
      <c r="K6" s="1172"/>
      <c r="L6" s="48" t="s">
        <v>967</v>
      </c>
      <c r="M6" s="48" t="s">
        <v>968</v>
      </c>
      <c r="N6" s="48" t="s">
        <v>969</v>
      </c>
    </row>
    <row r="7" spans="1:14" s="28" customFormat="1" ht="26.1" customHeight="1" x14ac:dyDescent="0.2">
      <c r="A7" s="395">
        <v>3</v>
      </c>
      <c r="B7" s="396" t="s">
        <v>292</v>
      </c>
      <c r="C7" s="396"/>
      <c r="D7" s="395"/>
      <c r="E7" s="397"/>
      <c r="F7" s="398"/>
      <c r="G7" s="399"/>
      <c r="H7" s="398"/>
      <c r="I7" s="400"/>
      <c r="J7" s="400"/>
      <c r="K7" s="401"/>
      <c r="L7" s="74"/>
      <c r="M7" s="74"/>
      <c r="N7" s="74"/>
    </row>
    <row r="8" spans="1:14" ht="26.1" customHeight="1" x14ac:dyDescent="0.2">
      <c r="A8" s="402"/>
      <c r="B8" s="403">
        <v>3.1</v>
      </c>
      <c r="C8" s="404" t="s">
        <v>611</v>
      </c>
      <c r="D8" s="402"/>
      <c r="E8" s="403" t="s">
        <v>121</v>
      </c>
      <c r="F8" s="405"/>
      <c r="G8" s="406"/>
      <c r="H8" s="405"/>
      <c r="I8" s="407"/>
      <c r="J8" s="407">
        <f>+J102</f>
        <v>316720.43</v>
      </c>
      <c r="K8" s="408"/>
    </row>
    <row r="9" spans="1:14" ht="26.1" customHeight="1" x14ac:dyDescent="0.2">
      <c r="A9" s="409"/>
      <c r="B9" s="410">
        <v>3.2</v>
      </c>
      <c r="C9" s="411" t="s">
        <v>612</v>
      </c>
      <c r="D9" s="409"/>
      <c r="E9" s="410" t="s">
        <v>121</v>
      </c>
      <c r="F9" s="412"/>
      <c r="G9" s="413"/>
      <c r="H9" s="412"/>
      <c r="I9" s="414"/>
      <c r="J9" s="414">
        <f>+J178</f>
        <v>95769.18</v>
      </c>
      <c r="K9" s="415"/>
    </row>
    <row r="10" spans="1:14" ht="26.1" customHeight="1" x14ac:dyDescent="0.2">
      <c r="A10" s="409"/>
      <c r="B10" s="410">
        <v>3.3</v>
      </c>
      <c r="C10" s="411" t="s">
        <v>613</v>
      </c>
      <c r="D10" s="416"/>
      <c r="E10" s="410" t="s">
        <v>121</v>
      </c>
      <c r="F10" s="417"/>
      <c r="G10" s="413"/>
      <c r="H10" s="417"/>
      <c r="I10" s="414"/>
      <c r="J10" s="414">
        <f>+J228</f>
        <v>94510</v>
      </c>
      <c r="K10" s="415"/>
    </row>
    <row r="11" spans="1:14" ht="26.1" customHeight="1" x14ac:dyDescent="0.2">
      <c r="A11" s="409"/>
      <c r="B11" s="410"/>
      <c r="C11" s="411"/>
      <c r="D11" s="409"/>
      <c r="E11" s="410"/>
      <c r="F11" s="412"/>
      <c r="G11" s="413"/>
      <c r="H11" s="412"/>
      <c r="I11" s="414"/>
      <c r="J11" s="414"/>
      <c r="K11" s="415"/>
    </row>
    <row r="12" spans="1:14" ht="26.1" customHeight="1" x14ac:dyDescent="0.2">
      <c r="A12" s="409"/>
      <c r="B12" s="410"/>
      <c r="C12" s="411"/>
      <c r="D12" s="409"/>
      <c r="E12" s="410"/>
      <c r="F12" s="412"/>
      <c r="G12" s="413"/>
      <c r="H12" s="412"/>
      <c r="I12" s="414"/>
      <c r="J12" s="414"/>
      <c r="K12" s="415"/>
    </row>
    <row r="13" spans="1:14" ht="26.1" customHeight="1" x14ac:dyDescent="0.2">
      <c r="A13" s="409"/>
      <c r="B13" s="410"/>
      <c r="C13" s="411"/>
      <c r="D13" s="409"/>
      <c r="E13" s="410"/>
      <c r="F13" s="412"/>
      <c r="G13" s="413"/>
      <c r="H13" s="412"/>
      <c r="I13" s="414"/>
      <c r="J13" s="414"/>
      <c r="K13" s="415"/>
    </row>
    <row r="14" spans="1:14" ht="26.1" customHeight="1" x14ac:dyDescent="0.2">
      <c r="A14" s="409"/>
      <c r="B14" s="410"/>
      <c r="C14" s="411"/>
      <c r="D14" s="409"/>
      <c r="E14" s="410"/>
      <c r="F14" s="412"/>
      <c r="G14" s="413"/>
      <c r="H14" s="412"/>
      <c r="I14" s="414"/>
      <c r="J14" s="414"/>
      <c r="K14" s="415"/>
    </row>
    <row r="15" spans="1:14" ht="26.1" customHeight="1" x14ac:dyDescent="0.2">
      <c r="A15" s="409"/>
      <c r="B15" s="410"/>
      <c r="C15" s="411"/>
      <c r="D15" s="409"/>
      <c r="E15" s="410"/>
      <c r="F15" s="412"/>
      <c r="G15" s="413"/>
      <c r="H15" s="412"/>
      <c r="I15" s="414"/>
      <c r="J15" s="414"/>
      <c r="K15" s="415"/>
    </row>
    <row r="16" spans="1:14" ht="26.1" customHeight="1" x14ac:dyDescent="0.2">
      <c r="A16" s="409"/>
      <c r="B16" s="410"/>
      <c r="C16" s="411"/>
      <c r="D16" s="418"/>
      <c r="E16" s="410"/>
      <c r="F16" s="412"/>
      <c r="G16" s="413"/>
      <c r="H16" s="412"/>
      <c r="I16" s="414"/>
      <c r="J16" s="414"/>
      <c r="K16" s="415"/>
    </row>
    <row r="17" spans="1:14" ht="26.1" customHeight="1" x14ac:dyDescent="0.2">
      <c r="A17" s="409"/>
      <c r="B17" s="410"/>
      <c r="C17" s="411"/>
      <c r="D17" s="418"/>
      <c r="E17" s="410"/>
      <c r="F17" s="412"/>
      <c r="G17" s="413"/>
      <c r="H17" s="412"/>
      <c r="I17" s="414"/>
      <c r="J17" s="414"/>
      <c r="K17" s="415"/>
    </row>
    <row r="18" spans="1:14" ht="26.1" customHeight="1" x14ac:dyDescent="0.2">
      <c r="A18" s="409"/>
      <c r="B18" s="410"/>
      <c r="C18" s="411"/>
      <c r="D18" s="409"/>
      <c r="E18" s="410"/>
      <c r="F18" s="412"/>
      <c r="G18" s="413"/>
      <c r="H18" s="412"/>
      <c r="I18" s="414"/>
      <c r="J18" s="414"/>
      <c r="K18" s="415"/>
    </row>
    <row r="19" spans="1:14" ht="26.1" customHeight="1" x14ac:dyDescent="0.2">
      <c r="A19" s="409"/>
      <c r="B19" s="410"/>
      <c r="C19" s="411"/>
      <c r="D19" s="409"/>
      <c r="E19" s="410"/>
      <c r="F19" s="412"/>
      <c r="G19" s="413"/>
      <c r="H19" s="412"/>
      <c r="I19" s="414"/>
      <c r="J19" s="414"/>
      <c r="K19" s="415"/>
    </row>
    <row r="20" spans="1:14" ht="26.1" customHeight="1" x14ac:dyDescent="0.2">
      <c r="A20" s="409"/>
      <c r="B20" s="410"/>
      <c r="C20" s="411"/>
      <c r="D20" s="409"/>
      <c r="E20" s="410"/>
      <c r="F20" s="412"/>
      <c r="G20" s="413"/>
      <c r="H20" s="412"/>
      <c r="I20" s="414"/>
      <c r="J20" s="414"/>
      <c r="K20" s="415"/>
    </row>
    <row r="21" spans="1:14" ht="26.1" customHeight="1" x14ac:dyDescent="0.2">
      <c r="A21" s="409"/>
      <c r="B21" s="410"/>
      <c r="C21" s="411"/>
      <c r="D21" s="409"/>
      <c r="E21" s="410"/>
      <c r="F21" s="412"/>
      <c r="G21" s="413"/>
      <c r="H21" s="412"/>
      <c r="I21" s="414"/>
      <c r="J21" s="414"/>
      <c r="K21" s="415"/>
    </row>
    <row r="22" spans="1:14" ht="26.1" customHeight="1" x14ac:dyDescent="0.2">
      <c r="A22" s="409"/>
      <c r="B22" s="410"/>
      <c r="C22" s="411"/>
      <c r="D22" s="409"/>
      <c r="E22" s="410"/>
      <c r="F22" s="412"/>
      <c r="G22" s="413"/>
      <c r="H22" s="412"/>
      <c r="I22" s="414"/>
      <c r="J22" s="414"/>
      <c r="K22" s="415"/>
    </row>
    <row r="23" spans="1:14" ht="26.1" customHeight="1" thickBot="1" x14ac:dyDescent="0.25">
      <c r="A23" s="419"/>
      <c r="B23" s="420"/>
      <c r="C23" s="421"/>
      <c r="D23" s="419"/>
      <c r="E23" s="420"/>
      <c r="F23" s="422"/>
      <c r="G23" s="423"/>
      <c r="H23" s="422"/>
      <c r="I23" s="424"/>
      <c r="J23" s="424"/>
      <c r="K23" s="425"/>
    </row>
    <row r="24" spans="1:14" s="28" customFormat="1" ht="26.1" customHeight="1" thickBot="1" x14ac:dyDescent="0.25">
      <c r="A24" s="426"/>
      <c r="B24" s="1179" t="s">
        <v>614</v>
      </c>
      <c r="C24" s="1180"/>
      <c r="D24" s="1180"/>
      <c r="E24" s="1180"/>
      <c r="F24" s="1180"/>
      <c r="G24" s="1180"/>
      <c r="H24" s="1180"/>
      <c r="I24" s="1181"/>
      <c r="J24" s="427">
        <f>SUM(J7:J23)</f>
        <v>506999.61</v>
      </c>
      <c r="K24" s="428"/>
      <c r="L24" s="74"/>
      <c r="M24" s="74"/>
      <c r="N24" s="74"/>
    </row>
    <row r="25" spans="1:14" s="20" customFormat="1" ht="26.1" customHeight="1" x14ac:dyDescent="0.55000000000000004">
      <c r="A25" s="1145" t="s">
        <v>1205</v>
      </c>
      <c r="B25" s="1145"/>
      <c r="C25" s="1145"/>
      <c r="D25" s="1145"/>
      <c r="E25" s="1145"/>
      <c r="F25" s="1145"/>
      <c r="G25" s="1146"/>
      <c r="H25" s="1146"/>
      <c r="I25" s="216"/>
      <c r="J25" s="163" t="s">
        <v>660</v>
      </c>
      <c r="K25" s="217">
        <v>15</v>
      </c>
      <c r="L25" s="47"/>
      <c r="M25" s="47"/>
      <c r="N25" s="47"/>
    </row>
    <row r="26" spans="1:14" s="23" customFormat="1" ht="26.1" customHeight="1" x14ac:dyDescent="0.2">
      <c r="A26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26" s="1148"/>
      <c r="C26" s="1148"/>
      <c r="D26" s="1148"/>
      <c r="E26" s="1148"/>
      <c r="F26" s="1148"/>
      <c r="G26" s="1147" t="s">
        <v>1209</v>
      </c>
      <c r="H26" s="1147"/>
      <c r="I26" s="1147"/>
      <c r="J26" s="1147"/>
      <c r="K26" s="1147"/>
      <c r="L26" s="48"/>
      <c r="M26" s="48"/>
      <c r="N26" s="48"/>
    </row>
    <row r="27" spans="1:14" s="23" customFormat="1" ht="26.1" customHeight="1" x14ac:dyDescent="0.2">
      <c r="A27" s="1148" t="s">
        <v>1207</v>
      </c>
      <c r="B27" s="1148"/>
      <c r="C27" s="1148"/>
      <c r="D27" s="1148"/>
      <c r="E27" s="1148"/>
      <c r="F27" s="1148"/>
      <c r="G27" s="1147" t="str">
        <f>G3</f>
        <v>ประมาณราคา  วันที่   29    เดือน  ธันวาคม  พ.ศ.  2568</v>
      </c>
      <c r="H27" s="1147"/>
      <c r="I27" s="1147"/>
      <c r="J27" s="1147"/>
      <c r="K27" s="1147"/>
      <c r="L27" s="48"/>
      <c r="M27" s="48"/>
      <c r="N27" s="48"/>
    </row>
    <row r="28" spans="1:14" s="20" customFormat="1" ht="26.1" customHeight="1" thickBot="1" x14ac:dyDescent="0.6">
      <c r="A28" s="1154" t="str">
        <f>A4</f>
        <v xml:space="preserve">ประมาณราคาโดย  คณะกรรมการกำหนดราคากลาง </v>
      </c>
      <c r="B28" s="1154"/>
      <c r="C28" s="1154"/>
      <c r="D28" s="1154"/>
      <c r="E28" s="1154"/>
      <c r="F28" s="1154"/>
      <c r="G28" s="1154"/>
      <c r="H28" s="1154"/>
      <c r="I28" s="1154"/>
      <c r="J28" s="1154"/>
      <c r="K28" s="216"/>
      <c r="L28" s="47"/>
      <c r="M28" s="47"/>
      <c r="N28" s="47"/>
    </row>
    <row r="29" spans="1:14" s="28" customFormat="1" ht="26.1" customHeight="1" thickBot="1" x14ac:dyDescent="0.25">
      <c r="A29" s="1173" t="s">
        <v>0</v>
      </c>
      <c r="B29" s="1177" t="s">
        <v>1</v>
      </c>
      <c r="C29" s="1171"/>
      <c r="D29" s="1173" t="s">
        <v>2</v>
      </c>
      <c r="E29" s="1175" t="s">
        <v>3</v>
      </c>
      <c r="F29" s="1182" t="s">
        <v>4</v>
      </c>
      <c r="G29" s="1183"/>
      <c r="H29" s="1182" t="s">
        <v>5</v>
      </c>
      <c r="I29" s="1183"/>
      <c r="J29" s="390" t="s">
        <v>6</v>
      </c>
      <c r="K29" s="1171" t="s">
        <v>7</v>
      </c>
      <c r="L29" s="74"/>
      <c r="M29" s="74"/>
      <c r="N29" s="74"/>
    </row>
    <row r="30" spans="1:14" s="28" customFormat="1" ht="26.1" customHeight="1" thickBot="1" x14ac:dyDescent="0.25">
      <c r="A30" s="1174"/>
      <c r="B30" s="1178"/>
      <c r="C30" s="1172"/>
      <c r="D30" s="1174"/>
      <c r="E30" s="1176"/>
      <c r="F30" s="391" t="s">
        <v>8</v>
      </c>
      <c r="G30" s="392" t="s">
        <v>9</v>
      </c>
      <c r="H30" s="391" t="s">
        <v>8</v>
      </c>
      <c r="I30" s="393" t="s">
        <v>9</v>
      </c>
      <c r="J30" s="394" t="s">
        <v>10</v>
      </c>
      <c r="K30" s="1172"/>
      <c r="L30" s="74"/>
      <c r="M30" s="74"/>
      <c r="N30" s="74"/>
    </row>
    <row r="31" spans="1:14" ht="26.1" customHeight="1" x14ac:dyDescent="0.2">
      <c r="A31" s="402"/>
      <c r="B31" s="403">
        <v>3.1</v>
      </c>
      <c r="C31" s="404" t="s">
        <v>611</v>
      </c>
      <c r="D31" s="350"/>
      <c r="E31" s="403"/>
      <c r="F31" s="405"/>
      <c r="G31" s="406"/>
      <c r="H31" s="405"/>
      <c r="I31" s="407"/>
      <c r="J31" s="407"/>
      <c r="K31" s="408"/>
    </row>
    <row r="32" spans="1:14" s="76" customFormat="1" ht="26.1" customHeight="1" x14ac:dyDescent="0.2">
      <c r="A32" s="429"/>
      <c r="B32" s="430" t="s">
        <v>122</v>
      </c>
      <c r="C32" s="431" t="s">
        <v>289</v>
      </c>
      <c r="D32" s="432"/>
      <c r="E32" s="430"/>
      <c r="F32" s="412"/>
      <c r="G32" s="433"/>
      <c r="H32" s="412"/>
      <c r="I32" s="412"/>
      <c r="J32" s="412"/>
      <c r="K32" s="434"/>
      <c r="L32" s="75"/>
      <c r="M32" s="75"/>
      <c r="N32" s="75"/>
    </row>
    <row r="33" spans="1:14" s="76" customFormat="1" ht="26.1" customHeight="1" x14ac:dyDescent="0.2">
      <c r="A33" s="429"/>
      <c r="B33" s="430"/>
      <c r="C33" s="435" t="s">
        <v>123</v>
      </c>
      <c r="D33" s="436">
        <v>2</v>
      </c>
      <c r="E33" s="430" t="s">
        <v>11</v>
      </c>
      <c r="F33" s="292">
        <v>55000</v>
      </c>
      <c r="G33" s="437">
        <f>D33*F33</f>
        <v>110000</v>
      </c>
      <c r="H33" s="292">
        <v>5000</v>
      </c>
      <c r="I33" s="412">
        <f t="shared" ref="I33:I47" si="0">D33*H33</f>
        <v>10000</v>
      </c>
      <c r="J33" s="412">
        <f t="shared" ref="J33:J47" si="1">G33+I33</f>
        <v>120000</v>
      </c>
      <c r="K33" s="434"/>
      <c r="L33" s="75"/>
      <c r="M33" s="75"/>
      <c r="N33" s="77">
        <f>F33*10/100</f>
        <v>5500</v>
      </c>
    </row>
    <row r="34" spans="1:14" s="76" customFormat="1" ht="26.1" customHeight="1" x14ac:dyDescent="0.2">
      <c r="A34" s="429"/>
      <c r="B34" s="430" t="s">
        <v>124</v>
      </c>
      <c r="C34" s="431" t="s">
        <v>125</v>
      </c>
      <c r="D34" s="436">
        <v>1</v>
      </c>
      <c r="E34" s="430" t="s">
        <v>37</v>
      </c>
      <c r="F34" s="292">
        <v>35000</v>
      </c>
      <c r="G34" s="437">
        <f t="shared" ref="G34:G47" si="2">D34*F34</f>
        <v>35000</v>
      </c>
      <c r="H34" s="292">
        <v>3000</v>
      </c>
      <c r="I34" s="412">
        <f t="shared" si="0"/>
        <v>3000</v>
      </c>
      <c r="J34" s="412">
        <f t="shared" si="1"/>
        <v>38000</v>
      </c>
      <c r="K34" s="434"/>
      <c r="L34" s="75"/>
      <c r="M34" s="75"/>
      <c r="N34" s="77">
        <f>10*F34/100</f>
        <v>3500</v>
      </c>
    </row>
    <row r="35" spans="1:14" s="76" customFormat="1" ht="26.1" customHeight="1" x14ac:dyDescent="0.2">
      <c r="A35" s="429"/>
      <c r="B35" s="430" t="s">
        <v>126</v>
      </c>
      <c r="C35" s="431" t="s">
        <v>127</v>
      </c>
      <c r="D35" s="436">
        <v>1</v>
      </c>
      <c r="E35" s="430" t="s">
        <v>11</v>
      </c>
      <c r="F35" s="292">
        <v>5000</v>
      </c>
      <c r="G35" s="437">
        <f t="shared" si="2"/>
        <v>5000</v>
      </c>
      <c r="H35" s="292">
        <v>1000</v>
      </c>
      <c r="I35" s="412">
        <f t="shared" si="0"/>
        <v>1000</v>
      </c>
      <c r="J35" s="412">
        <f t="shared" si="1"/>
        <v>6000</v>
      </c>
      <c r="K35" s="434"/>
      <c r="L35" s="75"/>
      <c r="M35" s="75"/>
      <c r="N35" s="75"/>
    </row>
    <row r="36" spans="1:14" s="76" customFormat="1" ht="26.1" customHeight="1" x14ac:dyDescent="0.2">
      <c r="A36" s="429"/>
      <c r="B36" s="430" t="s">
        <v>128</v>
      </c>
      <c r="C36" s="431" t="s">
        <v>129</v>
      </c>
      <c r="D36" s="436">
        <v>1</v>
      </c>
      <c r="E36" s="430" t="s">
        <v>11</v>
      </c>
      <c r="F36" s="292">
        <v>30000</v>
      </c>
      <c r="G36" s="437">
        <f t="shared" si="2"/>
        <v>30000</v>
      </c>
      <c r="H36" s="292">
        <v>3000</v>
      </c>
      <c r="I36" s="412">
        <f t="shared" si="0"/>
        <v>3000</v>
      </c>
      <c r="J36" s="412">
        <f t="shared" si="1"/>
        <v>33000</v>
      </c>
      <c r="K36" s="434"/>
      <c r="L36" s="75"/>
      <c r="M36" s="75"/>
      <c r="N36" s="75"/>
    </row>
    <row r="37" spans="1:14" ht="26.1" customHeight="1" x14ac:dyDescent="0.2">
      <c r="A37" s="409"/>
      <c r="B37" s="430" t="s">
        <v>130</v>
      </c>
      <c r="C37" s="438" t="s">
        <v>1991</v>
      </c>
      <c r="D37" s="322">
        <v>3</v>
      </c>
      <c r="E37" s="410" t="s">
        <v>13</v>
      </c>
      <c r="F37" s="412">
        <v>1612</v>
      </c>
      <c r="G37" s="437">
        <f t="shared" si="2"/>
        <v>4836</v>
      </c>
      <c r="H37" s="412">
        <v>1074</v>
      </c>
      <c r="I37" s="412">
        <f t="shared" si="0"/>
        <v>3222</v>
      </c>
      <c r="J37" s="412">
        <f t="shared" si="1"/>
        <v>8058</v>
      </c>
      <c r="K37" s="415"/>
      <c r="L37" s="30">
        <f>179*6</f>
        <v>1074</v>
      </c>
      <c r="N37" s="30">
        <v>3.4</v>
      </c>
    </row>
    <row r="38" spans="1:14" ht="26.1" customHeight="1" x14ac:dyDescent="0.2">
      <c r="A38" s="409"/>
      <c r="B38" s="430" t="s">
        <v>131</v>
      </c>
      <c r="C38" s="438" t="s">
        <v>1992</v>
      </c>
      <c r="D38" s="322">
        <v>3</v>
      </c>
      <c r="E38" s="410" t="s">
        <v>13</v>
      </c>
      <c r="F38" s="412">
        <v>1239</v>
      </c>
      <c r="G38" s="437">
        <f t="shared" si="2"/>
        <v>3717</v>
      </c>
      <c r="H38" s="412">
        <v>678</v>
      </c>
      <c r="I38" s="412">
        <f t="shared" si="0"/>
        <v>2034</v>
      </c>
      <c r="J38" s="412">
        <f t="shared" si="1"/>
        <v>5751</v>
      </c>
      <c r="K38" s="415"/>
      <c r="L38" s="30">
        <f>113*6</f>
        <v>678</v>
      </c>
      <c r="N38" s="30">
        <v>3.4</v>
      </c>
    </row>
    <row r="39" spans="1:14" ht="26.1" customHeight="1" x14ac:dyDescent="0.2">
      <c r="A39" s="409"/>
      <c r="B39" s="430" t="s">
        <v>132</v>
      </c>
      <c r="C39" s="438" t="s">
        <v>1993</v>
      </c>
      <c r="D39" s="439">
        <v>18</v>
      </c>
      <c r="E39" s="410" t="s">
        <v>12</v>
      </c>
      <c r="F39" s="412">
        <v>187</v>
      </c>
      <c r="G39" s="437">
        <f t="shared" si="2"/>
        <v>3366</v>
      </c>
      <c r="H39" s="412">
        <v>77</v>
      </c>
      <c r="I39" s="412">
        <f t="shared" si="0"/>
        <v>1386</v>
      </c>
      <c r="J39" s="412">
        <f t="shared" si="1"/>
        <v>4752</v>
      </c>
      <c r="K39" s="415"/>
      <c r="N39" s="988">
        <v>3.1</v>
      </c>
    </row>
    <row r="40" spans="1:14" ht="26.1" customHeight="1" x14ac:dyDescent="0.2">
      <c r="A40" s="409"/>
      <c r="B40" s="430" t="s">
        <v>133</v>
      </c>
      <c r="C40" s="438" t="s">
        <v>2000</v>
      </c>
      <c r="D40" s="439">
        <v>10</v>
      </c>
      <c r="E40" s="410" t="s">
        <v>12</v>
      </c>
      <c r="F40" s="412">
        <v>130</v>
      </c>
      <c r="G40" s="437">
        <f t="shared" si="2"/>
        <v>1300</v>
      </c>
      <c r="H40" s="412">
        <v>51</v>
      </c>
      <c r="I40" s="412">
        <f t="shared" si="0"/>
        <v>510</v>
      </c>
      <c r="J40" s="412">
        <f t="shared" si="1"/>
        <v>1810</v>
      </c>
      <c r="K40" s="415"/>
      <c r="N40" s="988">
        <v>3.1</v>
      </c>
    </row>
    <row r="41" spans="1:14" ht="26.1" customHeight="1" x14ac:dyDescent="0.2">
      <c r="A41" s="409"/>
      <c r="B41" s="430" t="s">
        <v>134</v>
      </c>
      <c r="C41" s="438" t="s">
        <v>1999</v>
      </c>
      <c r="D41" s="439">
        <v>25</v>
      </c>
      <c r="E41" s="410" t="s">
        <v>12</v>
      </c>
      <c r="F41" s="412">
        <v>101.67</v>
      </c>
      <c r="G41" s="437">
        <f t="shared" si="2"/>
        <v>2541.75</v>
      </c>
      <c r="H41" s="412">
        <v>31</v>
      </c>
      <c r="I41" s="412">
        <f t="shared" si="0"/>
        <v>775</v>
      </c>
      <c r="J41" s="412">
        <f t="shared" si="1"/>
        <v>3316.75</v>
      </c>
      <c r="K41" s="415"/>
      <c r="N41" s="988">
        <v>3.1</v>
      </c>
    </row>
    <row r="42" spans="1:14" ht="26.1" customHeight="1" x14ac:dyDescent="0.2">
      <c r="A42" s="409"/>
      <c r="B42" s="430" t="s">
        <v>135</v>
      </c>
      <c r="C42" s="438" t="s">
        <v>1998</v>
      </c>
      <c r="D42" s="440">
        <v>120</v>
      </c>
      <c r="E42" s="410" t="s">
        <v>12</v>
      </c>
      <c r="F42" s="412">
        <v>61.17</v>
      </c>
      <c r="G42" s="437">
        <f t="shared" si="2"/>
        <v>7340.4000000000005</v>
      </c>
      <c r="H42" s="412">
        <v>31</v>
      </c>
      <c r="I42" s="412">
        <f t="shared" si="0"/>
        <v>3720</v>
      </c>
      <c r="J42" s="412">
        <f t="shared" si="1"/>
        <v>11060.400000000001</v>
      </c>
      <c r="K42" s="415"/>
      <c r="N42" s="988">
        <v>3.1</v>
      </c>
    </row>
    <row r="43" spans="1:14" ht="26.1" customHeight="1" x14ac:dyDescent="0.2">
      <c r="A43" s="409"/>
      <c r="B43" s="430" t="s">
        <v>136</v>
      </c>
      <c r="C43" s="438" t="s">
        <v>2001</v>
      </c>
      <c r="D43" s="440">
        <v>36</v>
      </c>
      <c r="E43" s="410" t="s">
        <v>12</v>
      </c>
      <c r="F43" s="412">
        <v>45.33</v>
      </c>
      <c r="G43" s="437">
        <f t="shared" si="2"/>
        <v>1631.8799999999999</v>
      </c>
      <c r="H43" s="412">
        <v>31</v>
      </c>
      <c r="I43" s="412">
        <f t="shared" si="0"/>
        <v>1116</v>
      </c>
      <c r="J43" s="412">
        <f t="shared" si="1"/>
        <v>2747.88</v>
      </c>
      <c r="K43" s="415"/>
      <c r="N43" s="988">
        <v>3.1</v>
      </c>
    </row>
    <row r="44" spans="1:14" ht="26.1" customHeight="1" x14ac:dyDescent="0.2">
      <c r="A44" s="409"/>
      <c r="B44" s="430" t="s">
        <v>137</v>
      </c>
      <c r="C44" s="438" t="s">
        <v>1997</v>
      </c>
      <c r="D44" s="441">
        <v>16</v>
      </c>
      <c r="E44" s="420" t="s">
        <v>36</v>
      </c>
      <c r="F44" s="412">
        <v>82</v>
      </c>
      <c r="G44" s="437">
        <f t="shared" si="2"/>
        <v>1312</v>
      </c>
      <c r="H44" s="417">
        <v>0</v>
      </c>
      <c r="I44" s="412">
        <f t="shared" si="0"/>
        <v>0</v>
      </c>
      <c r="J44" s="412">
        <f t="shared" si="1"/>
        <v>1312</v>
      </c>
      <c r="K44" s="415"/>
    </row>
    <row r="45" spans="1:14" ht="26.1" customHeight="1" x14ac:dyDescent="0.2">
      <c r="A45" s="409"/>
      <c r="B45" s="430" t="s">
        <v>138</v>
      </c>
      <c r="C45" s="438" t="s">
        <v>1996</v>
      </c>
      <c r="D45" s="441">
        <v>50</v>
      </c>
      <c r="E45" s="410" t="s">
        <v>36</v>
      </c>
      <c r="F45" s="412">
        <v>40.32</v>
      </c>
      <c r="G45" s="437">
        <f t="shared" si="2"/>
        <v>2016</v>
      </c>
      <c r="H45" s="417">
        <v>0</v>
      </c>
      <c r="I45" s="412">
        <f t="shared" si="0"/>
        <v>0</v>
      </c>
      <c r="J45" s="412">
        <f t="shared" si="1"/>
        <v>2016</v>
      </c>
      <c r="K45" s="415"/>
    </row>
    <row r="46" spans="1:14" ht="26.1" customHeight="1" x14ac:dyDescent="0.2">
      <c r="A46" s="419"/>
      <c r="B46" s="430" t="s">
        <v>139</v>
      </c>
      <c r="C46" s="438" t="s">
        <v>1995</v>
      </c>
      <c r="D46" s="441">
        <v>2</v>
      </c>
      <c r="E46" s="420" t="s">
        <v>36</v>
      </c>
      <c r="F46" s="422">
        <v>464</v>
      </c>
      <c r="G46" s="437">
        <f t="shared" si="2"/>
        <v>928</v>
      </c>
      <c r="H46" s="417">
        <v>0</v>
      </c>
      <c r="I46" s="412">
        <f t="shared" si="0"/>
        <v>0</v>
      </c>
      <c r="J46" s="412">
        <f t="shared" si="1"/>
        <v>928</v>
      </c>
      <c r="K46" s="425"/>
    </row>
    <row r="47" spans="1:14" ht="26.1" customHeight="1" x14ac:dyDescent="0.2">
      <c r="A47" s="419"/>
      <c r="B47" s="442" t="s">
        <v>140</v>
      </c>
      <c r="C47" s="443" t="s">
        <v>1994</v>
      </c>
      <c r="D47" s="322">
        <v>4</v>
      </c>
      <c r="E47" s="420" t="s">
        <v>36</v>
      </c>
      <c r="F47" s="412">
        <v>232</v>
      </c>
      <c r="G47" s="437">
        <f t="shared" si="2"/>
        <v>928</v>
      </c>
      <c r="H47" s="444">
        <v>0</v>
      </c>
      <c r="I47" s="412">
        <f t="shared" si="0"/>
        <v>0</v>
      </c>
      <c r="J47" s="412">
        <f t="shared" si="1"/>
        <v>928</v>
      </c>
      <c r="K47" s="425"/>
    </row>
    <row r="48" spans="1:14" s="28" customFormat="1" ht="26.1" customHeight="1" thickBot="1" x14ac:dyDescent="0.25">
      <c r="A48" s="366"/>
      <c r="B48" s="1168" t="s">
        <v>365</v>
      </c>
      <c r="C48" s="1169"/>
      <c r="D48" s="1169"/>
      <c r="E48" s="1169"/>
      <c r="F48" s="1169"/>
      <c r="G48" s="1169"/>
      <c r="H48" s="1169"/>
      <c r="I48" s="1170"/>
      <c r="J48" s="445">
        <f>SUM(J31:J47)</f>
        <v>239680.03</v>
      </c>
      <c r="K48" s="368"/>
      <c r="L48" s="74"/>
      <c r="M48" s="74"/>
      <c r="N48" s="74"/>
    </row>
    <row r="49" spans="1:14" s="28" customFormat="1" ht="26.1" customHeight="1" x14ac:dyDescent="0.2">
      <c r="A49" s="1045"/>
      <c r="B49" s="1045"/>
      <c r="C49" s="1045"/>
      <c r="D49" s="1045"/>
      <c r="E49" s="1045"/>
      <c r="F49" s="1045"/>
      <c r="G49" s="1045"/>
      <c r="H49" s="1045"/>
      <c r="I49" s="1045"/>
      <c r="J49" s="1046"/>
      <c r="K49" s="1047"/>
      <c r="L49" s="74"/>
      <c r="M49" s="74"/>
      <c r="N49" s="74"/>
    </row>
    <row r="50" spans="1:14" s="28" customFormat="1" ht="26.1" customHeight="1" x14ac:dyDescent="0.2">
      <c r="A50" s="1045"/>
      <c r="B50" s="1045"/>
      <c r="C50" s="1045"/>
      <c r="D50" s="1045"/>
      <c r="E50" s="1045"/>
      <c r="F50" s="1045"/>
      <c r="G50" s="1045"/>
      <c r="H50" s="1045"/>
      <c r="I50" s="1045"/>
      <c r="J50" s="1046"/>
      <c r="K50" s="1047"/>
      <c r="L50" s="74"/>
      <c r="M50" s="74"/>
      <c r="N50" s="74"/>
    </row>
    <row r="51" spans="1:14" s="28" customFormat="1" ht="26.1" customHeight="1" x14ac:dyDescent="0.2">
      <c r="A51" s="1045"/>
      <c r="B51" s="1045"/>
      <c r="C51" s="1045"/>
      <c r="D51" s="1045"/>
      <c r="E51" s="1045"/>
      <c r="F51" s="1045"/>
      <c r="G51" s="1045"/>
      <c r="H51" s="1045"/>
      <c r="I51" s="1045"/>
      <c r="J51" s="1046"/>
      <c r="K51" s="1047"/>
      <c r="L51" s="74"/>
      <c r="M51" s="74"/>
      <c r="N51" s="74"/>
    </row>
    <row r="52" spans="1:14" s="20" customFormat="1" ht="26.1" customHeight="1" x14ac:dyDescent="0.55000000000000004">
      <c r="A52" s="1145" t="s">
        <v>1205</v>
      </c>
      <c r="B52" s="1145"/>
      <c r="C52" s="1145"/>
      <c r="D52" s="1145"/>
      <c r="E52" s="1145"/>
      <c r="F52" s="1145"/>
      <c r="G52" s="1146"/>
      <c r="H52" s="1146"/>
      <c r="I52" s="216"/>
      <c r="J52" s="163" t="s">
        <v>660</v>
      </c>
      <c r="K52" s="217">
        <v>16</v>
      </c>
      <c r="L52" s="47"/>
      <c r="M52" s="47"/>
      <c r="N52" s="47"/>
    </row>
    <row r="53" spans="1:14" s="23" customFormat="1" ht="26.1" customHeight="1" x14ac:dyDescent="0.2">
      <c r="A53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53" s="1148"/>
      <c r="C53" s="1148"/>
      <c r="D53" s="1148"/>
      <c r="E53" s="1148"/>
      <c r="F53" s="1148"/>
      <c r="G53" s="1147" t="s">
        <v>1209</v>
      </c>
      <c r="H53" s="1147"/>
      <c r="I53" s="1147"/>
      <c r="J53" s="1147"/>
      <c r="K53" s="1147"/>
      <c r="L53" s="48"/>
      <c r="M53" s="48"/>
      <c r="N53" s="48"/>
    </row>
    <row r="54" spans="1:14" s="23" customFormat="1" ht="26.1" customHeight="1" x14ac:dyDescent="0.2">
      <c r="A54" s="1148" t="s">
        <v>1207</v>
      </c>
      <c r="B54" s="1148"/>
      <c r="C54" s="1148"/>
      <c r="D54" s="1148"/>
      <c r="E54" s="1148"/>
      <c r="F54" s="1148"/>
      <c r="G54" s="1147" t="str">
        <f>G3</f>
        <v>ประมาณราคา  วันที่   29    เดือน  ธันวาคม  พ.ศ.  2568</v>
      </c>
      <c r="H54" s="1147"/>
      <c r="I54" s="1147"/>
      <c r="J54" s="1147"/>
      <c r="K54" s="1147"/>
      <c r="L54" s="48"/>
      <c r="M54" s="48"/>
      <c r="N54" s="48"/>
    </row>
    <row r="55" spans="1:14" s="20" customFormat="1" ht="26.1" customHeight="1" thickBot="1" x14ac:dyDescent="0.6">
      <c r="A55" s="1154" t="str">
        <f>A4</f>
        <v xml:space="preserve">ประมาณราคาโดย  คณะกรรมการกำหนดราคากลาง </v>
      </c>
      <c r="B55" s="1154"/>
      <c r="C55" s="1154"/>
      <c r="D55" s="1154"/>
      <c r="E55" s="1154"/>
      <c r="F55" s="1154"/>
      <c r="G55" s="1154"/>
      <c r="H55" s="1154"/>
      <c r="I55" s="1154"/>
      <c r="J55" s="1154"/>
      <c r="K55" s="216"/>
      <c r="L55" s="47"/>
      <c r="M55" s="47"/>
      <c r="N55" s="47"/>
    </row>
    <row r="56" spans="1:14" s="28" customFormat="1" ht="26.1" customHeight="1" thickBot="1" x14ac:dyDescent="0.25">
      <c r="A56" s="1173" t="s">
        <v>0</v>
      </c>
      <c r="B56" s="1177" t="s">
        <v>1</v>
      </c>
      <c r="C56" s="1171"/>
      <c r="D56" s="1173" t="s">
        <v>2</v>
      </c>
      <c r="E56" s="1175" t="s">
        <v>3</v>
      </c>
      <c r="F56" s="1182" t="s">
        <v>4</v>
      </c>
      <c r="G56" s="1183"/>
      <c r="H56" s="1182" t="s">
        <v>5</v>
      </c>
      <c r="I56" s="1183"/>
      <c r="J56" s="390" t="s">
        <v>6</v>
      </c>
      <c r="K56" s="1171" t="s">
        <v>7</v>
      </c>
      <c r="L56" s="74"/>
      <c r="M56" s="74"/>
      <c r="N56" s="74"/>
    </row>
    <row r="57" spans="1:14" s="28" customFormat="1" ht="26.1" customHeight="1" thickBot="1" x14ac:dyDescent="0.25">
      <c r="A57" s="1174"/>
      <c r="B57" s="1178"/>
      <c r="C57" s="1172"/>
      <c r="D57" s="1174"/>
      <c r="E57" s="1176"/>
      <c r="F57" s="391" t="s">
        <v>8</v>
      </c>
      <c r="G57" s="392" t="s">
        <v>9</v>
      </c>
      <c r="H57" s="391" t="s">
        <v>8</v>
      </c>
      <c r="I57" s="393" t="s">
        <v>9</v>
      </c>
      <c r="J57" s="394" t="s">
        <v>10</v>
      </c>
      <c r="K57" s="1172"/>
      <c r="L57" s="74"/>
      <c r="M57" s="74"/>
      <c r="N57" s="74"/>
    </row>
    <row r="58" spans="1:14" s="28" customFormat="1" ht="26.1" customHeight="1" x14ac:dyDescent="0.2">
      <c r="A58" s="446"/>
      <c r="B58" s="1184" t="s">
        <v>366</v>
      </c>
      <c r="C58" s="1185"/>
      <c r="D58" s="1185"/>
      <c r="E58" s="1185"/>
      <c r="F58" s="1185"/>
      <c r="G58" s="1185"/>
      <c r="H58" s="1185"/>
      <c r="I58" s="1186"/>
      <c r="J58" s="447">
        <f>+J48</f>
        <v>239680.03</v>
      </c>
      <c r="K58" s="448"/>
      <c r="L58" s="74"/>
      <c r="M58" s="74"/>
      <c r="N58" s="74"/>
    </row>
    <row r="59" spans="1:14" ht="26.1" customHeight="1" x14ac:dyDescent="0.2">
      <c r="A59" s="419"/>
      <c r="B59" s="410" t="s">
        <v>141</v>
      </c>
      <c r="C59" s="438" t="s">
        <v>548</v>
      </c>
      <c r="D59" s="441">
        <v>4</v>
      </c>
      <c r="E59" s="420" t="s">
        <v>36</v>
      </c>
      <c r="F59" s="422">
        <v>232</v>
      </c>
      <c r="G59" s="413">
        <f t="shared" ref="G59:G74" si="3">D59*F59</f>
        <v>928</v>
      </c>
      <c r="H59" s="417">
        <v>0</v>
      </c>
      <c r="I59" s="414">
        <f t="shared" ref="I59:I74" si="4">D59*H59</f>
        <v>0</v>
      </c>
      <c r="J59" s="414">
        <f t="shared" ref="J59:J74" si="5">G59+I59</f>
        <v>928</v>
      </c>
      <c r="K59" s="425"/>
    </row>
    <row r="60" spans="1:14" ht="26.1" customHeight="1" x14ac:dyDescent="0.2">
      <c r="A60" s="419"/>
      <c r="B60" s="410" t="s">
        <v>431</v>
      </c>
      <c r="C60" s="438" t="s">
        <v>549</v>
      </c>
      <c r="D60" s="441">
        <v>8</v>
      </c>
      <c r="E60" s="420" t="s">
        <v>36</v>
      </c>
      <c r="F60" s="422">
        <v>145.6</v>
      </c>
      <c r="G60" s="413">
        <f t="shared" si="3"/>
        <v>1164.8</v>
      </c>
      <c r="H60" s="417">
        <v>0</v>
      </c>
      <c r="I60" s="414">
        <f t="shared" si="4"/>
        <v>0</v>
      </c>
      <c r="J60" s="414">
        <f t="shared" si="5"/>
        <v>1164.8</v>
      </c>
      <c r="K60" s="425"/>
    </row>
    <row r="61" spans="1:14" ht="26.1" customHeight="1" x14ac:dyDescent="0.2">
      <c r="A61" s="409"/>
      <c r="B61" s="410" t="s">
        <v>432</v>
      </c>
      <c r="C61" s="438" t="s">
        <v>550</v>
      </c>
      <c r="D61" s="441">
        <v>30</v>
      </c>
      <c r="E61" s="420" t="s">
        <v>36</v>
      </c>
      <c r="F61" s="412">
        <v>73.92</v>
      </c>
      <c r="G61" s="413">
        <f t="shared" si="3"/>
        <v>2217.6</v>
      </c>
      <c r="H61" s="417">
        <v>0</v>
      </c>
      <c r="I61" s="414">
        <f t="shared" si="4"/>
        <v>0</v>
      </c>
      <c r="J61" s="414">
        <f t="shared" si="5"/>
        <v>2217.6</v>
      </c>
      <c r="K61" s="415"/>
    </row>
    <row r="62" spans="1:14" ht="26.1" customHeight="1" x14ac:dyDescent="0.2">
      <c r="A62" s="409"/>
      <c r="B62" s="410" t="s">
        <v>433</v>
      </c>
      <c r="C62" s="438" t="s">
        <v>551</v>
      </c>
      <c r="D62" s="441">
        <v>15</v>
      </c>
      <c r="E62" s="410" t="s">
        <v>36</v>
      </c>
      <c r="F62" s="412">
        <v>86</v>
      </c>
      <c r="G62" s="413">
        <f t="shared" si="3"/>
        <v>1290</v>
      </c>
      <c r="H62" s="417">
        <v>0</v>
      </c>
      <c r="I62" s="414">
        <f t="shared" si="4"/>
        <v>0</v>
      </c>
      <c r="J62" s="414">
        <f t="shared" si="5"/>
        <v>1290</v>
      </c>
      <c r="K62" s="415"/>
    </row>
    <row r="63" spans="1:14" ht="26.1" customHeight="1" x14ac:dyDescent="0.2">
      <c r="A63" s="419"/>
      <c r="B63" s="410" t="s">
        <v>434</v>
      </c>
      <c r="C63" s="438" t="s">
        <v>552</v>
      </c>
      <c r="D63" s="441">
        <v>2</v>
      </c>
      <c r="E63" s="420" t="s">
        <v>36</v>
      </c>
      <c r="F63" s="422">
        <v>144</v>
      </c>
      <c r="G63" s="413">
        <f t="shared" si="3"/>
        <v>288</v>
      </c>
      <c r="H63" s="417">
        <v>0</v>
      </c>
      <c r="I63" s="414">
        <f t="shared" si="4"/>
        <v>0</v>
      </c>
      <c r="J63" s="414">
        <f t="shared" si="5"/>
        <v>288</v>
      </c>
      <c r="K63" s="425"/>
    </row>
    <row r="64" spans="1:14" ht="26.1" customHeight="1" x14ac:dyDescent="0.2">
      <c r="A64" s="419"/>
      <c r="B64" s="410" t="s">
        <v>435</v>
      </c>
      <c r="C64" s="438" t="s">
        <v>553</v>
      </c>
      <c r="D64" s="441">
        <v>2</v>
      </c>
      <c r="E64" s="420" t="s">
        <v>36</v>
      </c>
      <c r="F64" s="422">
        <v>140</v>
      </c>
      <c r="G64" s="413">
        <f t="shared" si="3"/>
        <v>280</v>
      </c>
      <c r="H64" s="417">
        <v>0</v>
      </c>
      <c r="I64" s="414">
        <f t="shared" si="4"/>
        <v>0</v>
      </c>
      <c r="J64" s="414">
        <f t="shared" si="5"/>
        <v>280</v>
      </c>
      <c r="K64" s="425"/>
    </row>
    <row r="65" spans="1:15" ht="26.1" customHeight="1" x14ac:dyDescent="0.2">
      <c r="A65" s="419"/>
      <c r="B65" s="410" t="s">
        <v>436</v>
      </c>
      <c r="C65" s="438" t="s">
        <v>554</v>
      </c>
      <c r="D65" s="441">
        <v>6</v>
      </c>
      <c r="E65" s="420" t="s">
        <v>36</v>
      </c>
      <c r="F65" s="422">
        <v>405</v>
      </c>
      <c r="G65" s="413">
        <f t="shared" si="3"/>
        <v>2430</v>
      </c>
      <c r="H65" s="417">
        <v>0</v>
      </c>
      <c r="I65" s="414">
        <f t="shared" si="4"/>
        <v>0</v>
      </c>
      <c r="J65" s="414">
        <f t="shared" si="5"/>
        <v>2430</v>
      </c>
      <c r="K65" s="425"/>
    </row>
    <row r="66" spans="1:15" ht="26.1" customHeight="1" x14ac:dyDescent="0.2">
      <c r="A66" s="409"/>
      <c r="B66" s="410" t="s">
        <v>437</v>
      </c>
      <c r="C66" s="438" t="s">
        <v>555</v>
      </c>
      <c r="D66" s="322">
        <v>1</v>
      </c>
      <c r="E66" s="410" t="s">
        <v>36</v>
      </c>
      <c r="F66" s="412">
        <v>235</v>
      </c>
      <c r="G66" s="413">
        <f t="shared" si="3"/>
        <v>235</v>
      </c>
      <c r="H66" s="412">
        <v>154</v>
      </c>
      <c r="I66" s="414">
        <f t="shared" si="4"/>
        <v>154</v>
      </c>
      <c r="J66" s="414">
        <f t="shared" si="5"/>
        <v>389</v>
      </c>
      <c r="K66" s="415"/>
      <c r="N66" s="30">
        <v>3.12</v>
      </c>
    </row>
    <row r="67" spans="1:15" ht="26.1" customHeight="1" x14ac:dyDescent="0.2">
      <c r="A67" s="409"/>
      <c r="B67" s="410" t="s">
        <v>438</v>
      </c>
      <c r="C67" s="438" t="s">
        <v>556</v>
      </c>
      <c r="D67" s="322">
        <v>1</v>
      </c>
      <c r="E67" s="410" t="s">
        <v>36</v>
      </c>
      <c r="F67" s="412">
        <v>325</v>
      </c>
      <c r="G67" s="413">
        <f t="shared" si="3"/>
        <v>325</v>
      </c>
      <c r="H67" s="412">
        <v>205</v>
      </c>
      <c r="I67" s="414">
        <f t="shared" si="4"/>
        <v>205</v>
      </c>
      <c r="J67" s="414">
        <f t="shared" si="5"/>
        <v>530</v>
      </c>
      <c r="K67" s="415"/>
      <c r="N67" s="30">
        <v>3.12</v>
      </c>
    </row>
    <row r="68" spans="1:15" ht="26.1" customHeight="1" x14ac:dyDescent="0.2">
      <c r="A68" s="409"/>
      <c r="B68" s="410" t="s">
        <v>439</v>
      </c>
      <c r="C68" s="438" t="s">
        <v>557</v>
      </c>
      <c r="D68" s="322">
        <v>3</v>
      </c>
      <c r="E68" s="410" t="s">
        <v>36</v>
      </c>
      <c r="F68" s="412">
        <v>656</v>
      </c>
      <c r="G68" s="413">
        <f t="shared" si="3"/>
        <v>1968</v>
      </c>
      <c r="H68" s="412">
        <v>308</v>
      </c>
      <c r="I68" s="414">
        <f t="shared" si="4"/>
        <v>924</v>
      </c>
      <c r="J68" s="414">
        <f t="shared" si="5"/>
        <v>2892</v>
      </c>
      <c r="K68" s="415"/>
      <c r="N68" s="30">
        <v>3.12</v>
      </c>
    </row>
    <row r="69" spans="1:15" ht="26.1" customHeight="1" x14ac:dyDescent="0.2">
      <c r="A69" s="419"/>
      <c r="B69" s="410" t="s">
        <v>440</v>
      </c>
      <c r="C69" s="438" t="s">
        <v>558</v>
      </c>
      <c r="D69" s="441">
        <v>2</v>
      </c>
      <c r="E69" s="420" t="s">
        <v>36</v>
      </c>
      <c r="F69" s="422">
        <v>212</v>
      </c>
      <c r="G69" s="413">
        <f t="shared" si="3"/>
        <v>424</v>
      </c>
      <c r="H69" s="417">
        <v>0</v>
      </c>
      <c r="I69" s="414">
        <f t="shared" si="4"/>
        <v>0</v>
      </c>
      <c r="J69" s="414">
        <f t="shared" si="5"/>
        <v>424</v>
      </c>
      <c r="K69" s="425"/>
    </row>
    <row r="70" spans="1:15" ht="26.1" customHeight="1" x14ac:dyDescent="0.2">
      <c r="A70" s="409"/>
      <c r="B70" s="410" t="s">
        <v>441</v>
      </c>
      <c r="C70" s="438" t="s">
        <v>559</v>
      </c>
      <c r="D70" s="441">
        <v>6</v>
      </c>
      <c r="E70" s="410" t="s">
        <v>36</v>
      </c>
      <c r="F70" s="422">
        <v>107</v>
      </c>
      <c r="G70" s="413">
        <f t="shared" si="3"/>
        <v>642</v>
      </c>
      <c r="H70" s="417">
        <v>0</v>
      </c>
      <c r="I70" s="414">
        <f t="shared" si="4"/>
        <v>0</v>
      </c>
      <c r="J70" s="414">
        <f t="shared" si="5"/>
        <v>642</v>
      </c>
      <c r="K70" s="415"/>
    </row>
    <row r="71" spans="1:15" s="79" customFormat="1" ht="26.1" customHeight="1" x14ac:dyDescent="0.2">
      <c r="A71" s="449"/>
      <c r="B71" s="410" t="s">
        <v>442</v>
      </c>
      <c r="C71" s="438" t="s">
        <v>560</v>
      </c>
      <c r="D71" s="441">
        <v>0</v>
      </c>
      <c r="E71" s="420" t="s">
        <v>36</v>
      </c>
      <c r="F71" s="422">
        <v>0</v>
      </c>
      <c r="G71" s="413">
        <f t="shared" si="3"/>
        <v>0</v>
      </c>
      <c r="H71" s="412">
        <v>0</v>
      </c>
      <c r="I71" s="414">
        <f t="shared" si="4"/>
        <v>0</v>
      </c>
      <c r="J71" s="414">
        <f t="shared" si="5"/>
        <v>0</v>
      </c>
      <c r="K71" s="450" t="s">
        <v>875</v>
      </c>
      <c r="L71" s="78"/>
      <c r="M71" s="78"/>
      <c r="N71" s="78"/>
    </row>
    <row r="72" spans="1:15" ht="26.1" customHeight="1" x14ac:dyDescent="0.2">
      <c r="A72" s="409"/>
      <c r="B72" s="410" t="s">
        <v>443</v>
      </c>
      <c r="C72" s="438" t="s">
        <v>561</v>
      </c>
      <c r="D72" s="322">
        <v>4</v>
      </c>
      <c r="E72" s="410" t="s">
        <v>36</v>
      </c>
      <c r="F72" s="412">
        <v>1048</v>
      </c>
      <c r="G72" s="413">
        <f t="shared" si="3"/>
        <v>4192</v>
      </c>
      <c r="H72" s="412">
        <v>410</v>
      </c>
      <c r="I72" s="414">
        <f t="shared" si="4"/>
        <v>1640</v>
      </c>
      <c r="J72" s="414">
        <f t="shared" si="5"/>
        <v>5832</v>
      </c>
      <c r="K72" s="451"/>
      <c r="N72" s="30">
        <v>3.12</v>
      </c>
    </row>
    <row r="73" spans="1:15" ht="26.1" customHeight="1" x14ac:dyDescent="0.2">
      <c r="A73" s="409"/>
      <c r="B73" s="410" t="s">
        <v>444</v>
      </c>
      <c r="C73" s="438" t="s">
        <v>562</v>
      </c>
      <c r="D73" s="322">
        <v>1</v>
      </c>
      <c r="E73" s="410" t="s">
        <v>36</v>
      </c>
      <c r="F73" s="412">
        <v>2500</v>
      </c>
      <c r="G73" s="413">
        <f t="shared" si="3"/>
        <v>2500</v>
      </c>
      <c r="H73" s="412">
        <v>410</v>
      </c>
      <c r="I73" s="414">
        <f t="shared" si="4"/>
        <v>410</v>
      </c>
      <c r="J73" s="414">
        <f t="shared" si="5"/>
        <v>2910</v>
      </c>
      <c r="K73" s="415"/>
      <c r="N73" s="30">
        <v>3.12</v>
      </c>
      <c r="O73" s="29" t="s">
        <v>1002</v>
      </c>
    </row>
    <row r="74" spans="1:15" ht="26.1" customHeight="1" x14ac:dyDescent="0.2">
      <c r="A74" s="419"/>
      <c r="B74" s="410" t="s">
        <v>445</v>
      </c>
      <c r="C74" s="452" t="s">
        <v>563</v>
      </c>
      <c r="D74" s="441">
        <v>2</v>
      </c>
      <c r="E74" s="420" t="s">
        <v>11</v>
      </c>
      <c r="F74" s="422">
        <v>2800</v>
      </c>
      <c r="G74" s="413">
        <f t="shared" si="3"/>
        <v>5600</v>
      </c>
      <c r="H74" s="422">
        <v>615</v>
      </c>
      <c r="I74" s="414">
        <f t="shared" si="4"/>
        <v>1230</v>
      </c>
      <c r="J74" s="414">
        <f t="shared" si="5"/>
        <v>6830</v>
      </c>
      <c r="K74" s="425"/>
      <c r="N74" s="30">
        <v>3.12</v>
      </c>
      <c r="O74" s="29" t="s">
        <v>1002</v>
      </c>
    </row>
    <row r="75" spans="1:15" s="28" customFormat="1" ht="26.1" customHeight="1" thickBot="1" x14ac:dyDescent="0.25">
      <c r="A75" s="366"/>
      <c r="B75" s="1168" t="s">
        <v>365</v>
      </c>
      <c r="C75" s="1169"/>
      <c r="D75" s="1169"/>
      <c r="E75" s="1169"/>
      <c r="F75" s="1169"/>
      <c r="G75" s="1169"/>
      <c r="H75" s="1169"/>
      <c r="I75" s="1170"/>
      <c r="J75" s="445">
        <f>SUM(J58:J74)</f>
        <v>268727.43</v>
      </c>
      <c r="K75" s="368"/>
      <c r="L75" s="74"/>
      <c r="M75" s="74"/>
      <c r="N75" s="74"/>
    </row>
    <row r="76" spans="1:15" s="28" customFormat="1" ht="26.1" customHeight="1" x14ac:dyDescent="0.2">
      <c r="A76" s="1045"/>
      <c r="B76" s="1045"/>
      <c r="C76" s="1045"/>
      <c r="D76" s="1045"/>
      <c r="E76" s="1045"/>
      <c r="F76" s="1045"/>
      <c r="G76" s="1045"/>
      <c r="H76" s="1045"/>
      <c r="I76" s="1045"/>
      <c r="J76" s="1046"/>
      <c r="K76" s="1047"/>
      <c r="L76" s="74"/>
      <c r="M76" s="74"/>
      <c r="N76" s="74"/>
    </row>
    <row r="77" spans="1:15" s="28" customFormat="1" ht="26.1" customHeight="1" x14ac:dyDescent="0.2">
      <c r="A77" s="1045"/>
      <c r="B77" s="1045"/>
      <c r="C77" s="1045"/>
      <c r="D77" s="1045"/>
      <c r="E77" s="1045"/>
      <c r="F77" s="1045"/>
      <c r="G77" s="1045"/>
      <c r="H77" s="1045"/>
      <c r="I77" s="1045"/>
      <c r="J77" s="1046"/>
      <c r="K77" s="1047"/>
      <c r="L77" s="74"/>
      <c r="M77" s="74"/>
      <c r="N77" s="74"/>
    </row>
    <row r="78" spans="1:15" s="28" customFormat="1" ht="26.1" customHeight="1" x14ac:dyDescent="0.2">
      <c r="A78" s="1045"/>
      <c r="B78" s="1045"/>
      <c r="C78" s="1045"/>
      <c r="D78" s="1045"/>
      <c r="E78" s="1045"/>
      <c r="F78" s="1045"/>
      <c r="G78" s="1045"/>
      <c r="H78" s="1045"/>
      <c r="I78" s="1045"/>
      <c r="J78" s="1046"/>
      <c r="K78" s="1047"/>
      <c r="L78" s="74"/>
      <c r="M78" s="74"/>
      <c r="N78" s="74"/>
    </row>
    <row r="79" spans="1:15" s="20" customFormat="1" ht="26.1" customHeight="1" x14ac:dyDescent="0.55000000000000004">
      <c r="A79" s="1145" t="s">
        <v>1205</v>
      </c>
      <c r="B79" s="1145"/>
      <c r="C79" s="1145"/>
      <c r="D79" s="1145"/>
      <c r="E79" s="1145"/>
      <c r="F79" s="1145"/>
      <c r="G79" s="1146"/>
      <c r="H79" s="1146"/>
      <c r="I79" s="216"/>
      <c r="J79" s="163" t="s">
        <v>660</v>
      </c>
      <c r="K79" s="217">
        <v>17</v>
      </c>
      <c r="L79" s="47"/>
      <c r="M79" s="47"/>
      <c r="N79" s="47"/>
    </row>
    <row r="80" spans="1:15" s="23" customFormat="1" ht="26.1" customHeight="1" x14ac:dyDescent="0.2">
      <c r="A80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80" s="1148"/>
      <c r="C80" s="1148"/>
      <c r="D80" s="1148"/>
      <c r="E80" s="1148"/>
      <c r="F80" s="1148"/>
      <c r="G80" s="1147" t="s">
        <v>1209</v>
      </c>
      <c r="H80" s="1147"/>
      <c r="I80" s="1147"/>
      <c r="J80" s="1147"/>
      <c r="K80" s="1147"/>
      <c r="L80" s="48"/>
      <c r="M80" s="48"/>
      <c r="N80" s="48"/>
    </row>
    <row r="81" spans="1:15" s="23" customFormat="1" ht="26.1" customHeight="1" x14ac:dyDescent="0.2">
      <c r="A81" s="1148" t="s">
        <v>1207</v>
      </c>
      <c r="B81" s="1148"/>
      <c r="C81" s="1148"/>
      <c r="D81" s="1148"/>
      <c r="E81" s="1148"/>
      <c r="F81" s="1148"/>
      <c r="G81" s="1147" t="str">
        <f>G3</f>
        <v>ประมาณราคา  วันที่   29    เดือน  ธันวาคม  พ.ศ.  2568</v>
      </c>
      <c r="H81" s="1147"/>
      <c r="I81" s="1147"/>
      <c r="J81" s="1147"/>
      <c r="K81" s="1147"/>
      <c r="L81" s="48"/>
      <c r="M81" s="48"/>
      <c r="N81" s="48"/>
    </row>
    <row r="82" spans="1:15" s="20" customFormat="1" ht="26.1" customHeight="1" thickBot="1" x14ac:dyDescent="0.6">
      <c r="A82" s="1154" t="str">
        <f>A4</f>
        <v xml:space="preserve">ประมาณราคาโดย  คณะกรรมการกำหนดราคากลาง </v>
      </c>
      <c r="B82" s="1154"/>
      <c r="C82" s="1154"/>
      <c r="D82" s="1154"/>
      <c r="E82" s="1154"/>
      <c r="F82" s="1154"/>
      <c r="G82" s="1154"/>
      <c r="H82" s="1154"/>
      <c r="I82" s="1154"/>
      <c r="J82" s="1154"/>
      <c r="K82" s="216"/>
      <c r="L82" s="47"/>
      <c r="M82" s="47"/>
      <c r="N82" s="47"/>
    </row>
    <row r="83" spans="1:15" s="28" customFormat="1" ht="26.1" customHeight="1" thickBot="1" x14ac:dyDescent="0.25">
      <c r="A83" s="1173" t="s">
        <v>0</v>
      </c>
      <c r="B83" s="1177" t="s">
        <v>1</v>
      </c>
      <c r="C83" s="1171"/>
      <c r="D83" s="1173" t="s">
        <v>2</v>
      </c>
      <c r="E83" s="1175" t="s">
        <v>3</v>
      </c>
      <c r="F83" s="1182" t="s">
        <v>4</v>
      </c>
      <c r="G83" s="1183"/>
      <c r="H83" s="1182" t="s">
        <v>5</v>
      </c>
      <c r="I83" s="1183"/>
      <c r="J83" s="390" t="s">
        <v>6</v>
      </c>
      <c r="K83" s="1171" t="s">
        <v>7</v>
      </c>
      <c r="L83" s="74"/>
      <c r="M83" s="74"/>
      <c r="N83" s="74"/>
    </row>
    <row r="84" spans="1:15" s="28" customFormat="1" ht="26.1" customHeight="1" thickBot="1" x14ac:dyDescent="0.25">
      <c r="A84" s="1174"/>
      <c r="B84" s="1178"/>
      <c r="C84" s="1172"/>
      <c r="D84" s="1174"/>
      <c r="E84" s="1176"/>
      <c r="F84" s="391" t="s">
        <v>8</v>
      </c>
      <c r="G84" s="392" t="s">
        <v>9</v>
      </c>
      <c r="H84" s="391" t="s">
        <v>8</v>
      </c>
      <c r="I84" s="393" t="s">
        <v>9</v>
      </c>
      <c r="J84" s="394" t="s">
        <v>10</v>
      </c>
      <c r="K84" s="1172"/>
      <c r="L84" s="74"/>
      <c r="M84" s="74"/>
      <c r="N84" s="74"/>
    </row>
    <row r="85" spans="1:15" s="28" customFormat="1" ht="26.1" customHeight="1" x14ac:dyDescent="0.2">
      <c r="A85" s="446"/>
      <c r="B85" s="1184" t="s">
        <v>366</v>
      </c>
      <c r="C85" s="1185"/>
      <c r="D85" s="1185"/>
      <c r="E85" s="1185"/>
      <c r="F85" s="1185"/>
      <c r="G85" s="1185"/>
      <c r="H85" s="1185"/>
      <c r="I85" s="1186"/>
      <c r="J85" s="447">
        <f>+J75</f>
        <v>268727.43</v>
      </c>
      <c r="K85" s="448"/>
      <c r="L85" s="74"/>
      <c r="M85" s="74"/>
      <c r="N85" s="74"/>
    </row>
    <row r="86" spans="1:15" ht="26.1" customHeight="1" x14ac:dyDescent="0.2">
      <c r="A86" s="409"/>
      <c r="B86" s="410" t="s">
        <v>446</v>
      </c>
      <c r="C86" s="438" t="s">
        <v>564</v>
      </c>
      <c r="D86" s="322">
        <v>4</v>
      </c>
      <c r="E86" s="410" t="s">
        <v>36</v>
      </c>
      <c r="F86" s="412">
        <v>3264</v>
      </c>
      <c r="G86" s="413">
        <f t="shared" ref="G86:G97" si="6">D86*F86</f>
        <v>13056</v>
      </c>
      <c r="H86" s="412">
        <v>615</v>
      </c>
      <c r="I86" s="414">
        <f t="shared" ref="I86:I97" si="7">D86*H86</f>
        <v>2460</v>
      </c>
      <c r="J86" s="414">
        <f t="shared" ref="J86:J97" si="8">G86+I86</f>
        <v>15516</v>
      </c>
      <c r="K86" s="415"/>
      <c r="N86" s="30">
        <v>3.12</v>
      </c>
    </row>
    <row r="87" spans="1:15" ht="26.1" customHeight="1" x14ac:dyDescent="0.2">
      <c r="A87" s="409"/>
      <c r="B87" s="410" t="s">
        <v>447</v>
      </c>
      <c r="C87" s="438" t="s">
        <v>565</v>
      </c>
      <c r="D87" s="322">
        <v>4</v>
      </c>
      <c r="E87" s="410" t="s">
        <v>36</v>
      </c>
      <c r="F87" s="412">
        <v>320</v>
      </c>
      <c r="G87" s="413">
        <f t="shared" si="6"/>
        <v>1280</v>
      </c>
      <c r="H87" s="412">
        <v>615</v>
      </c>
      <c r="I87" s="414">
        <f t="shared" si="7"/>
        <v>2460</v>
      </c>
      <c r="J87" s="414">
        <f t="shared" si="8"/>
        <v>3740</v>
      </c>
      <c r="K87" s="415"/>
      <c r="N87" s="30">
        <v>3.12</v>
      </c>
      <c r="O87" s="29" t="s">
        <v>1003</v>
      </c>
    </row>
    <row r="88" spans="1:15" ht="26.1" customHeight="1" x14ac:dyDescent="0.2">
      <c r="A88" s="409"/>
      <c r="B88" s="410" t="s">
        <v>448</v>
      </c>
      <c r="C88" s="438" t="s">
        <v>566</v>
      </c>
      <c r="D88" s="322">
        <v>2</v>
      </c>
      <c r="E88" s="410" t="s">
        <v>11</v>
      </c>
      <c r="F88" s="412">
        <v>4400</v>
      </c>
      <c r="G88" s="413">
        <f t="shared" si="6"/>
        <v>8800</v>
      </c>
      <c r="H88" s="412">
        <v>615</v>
      </c>
      <c r="I88" s="414">
        <f t="shared" si="7"/>
        <v>1230</v>
      </c>
      <c r="J88" s="414">
        <f t="shared" si="8"/>
        <v>10030</v>
      </c>
      <c r="K88" s="415"/>
      <c r="N88" s="30">
        <v>3.12</v>
      </c>
      <c r="O88" s="29" t="s">
        <v>1004</v>
      </c>
    </row>
    <row r="89" spans="1:15" ht="26.1" customHeight="1" x14ac:dyDescent="0.2">
      <c r="A89" s="409"/>
      <c r="B89" s="410" t="s">
        <v>449</v>
      </c>
      <c r="C89" s="438" t="s">
        <v>567</v>
      </c>
      <c r="D89" s="322">
        <v>2</v>
      </c>
      <c r="E89" s="410" t="s">
        <v>36</v>
      </c>
      <c r="F89" s="412">
        <v>2700</v>
      </c>
      <c r="G89" s="413">
        <f t="shared" si="6"/>
        <v>5400</v>
      </c>
      <c r="H89" s="412">
        <v>615</v>
      </c>
      <c r="I89" s="414">
        <f t="shared" si="7"/>
        <v>1230</v>
      </c>
      <c r="J89" s="414">
        <f t="shared" si="8"/>
        <v>6630</v>
      </c>
      <c r="K89" s="415"/>
      <c r="N89" s="30">
        <v>3.12</v>
      </c>
      <c r="O89" s="29" t="s">
        <v>1005</v>
      </c>
    </row>
    <row r="90" spans="1:15" ht="26.1" customHeight="1" x14ac:dyDescent="0.2">
      <c r="A90" s="419"/>
      <c r="B90" s="410" t="s">
        <v>450</v>
      </c>
      <c r="C90" s="438" t="s">
        <v>568</v>
      </c>
      <c r="D90" s="441">
        <v>7</v>
      </c>
      <c r="E90" s="420" t="s">
        <v>36</v>
      </c>
      <c r="F90" s="422">
        <v>411</v>
      </c>
      <c r="G90" s="413">
        <f t="shared" si="6"/>
        <v>2877</v>
      </c>
      <c r="H90" s="412">
        <v>0</v>
      </c>
      <c r="I90" s="414">
        <f t="shared" si="7"/>
        <v>0</v>
      </c>
      <c r="J90" s="414">
        <f t="shared" si="8"/>
        <v>2877</v>
      </c>
      <c r="K90" s="425"/>
    </row>
    <row r="91" spans="1:15" ht="26.1" customHeight="1" x14ac:dyDescent="0.2">
      <c r="A91" s="409"/>
      <c r="B91" s="410" t="s">
        <v>451</v>
      </c>
      <c r="C91" s="438" t="s">
        <v>569</v>
      </c>
      <c r="D91" s="441">
        <v>12</v>
      </c>
      <c r="E91" s="410" t="s">
        <v>36</v>
      </c>
      <c r="F91" s="422">
        <v>216</v>
      </c>
      <c r="G91" s="413">
        <f t="shared" si="6"/>
        <v>2592</v>
      </c>
      <c r="H91" s="412">
        <v>0</v>
      </c>
      <c r="I91" s="414">
        <f t="shared" si="7"/>
        <v>0</v>
      </c>
      <c r="J91" s="414">
        <f t="shared" si="8"/>
        <v>2592</v>
      </c>
      <c r="K91" s="415"/>
    </row>
    <row r="92" spans="1:15" ht="26.1" customHeight="1" x14ac:dyDescent="0.2">
      <c r="A92" s="419"/>
      <c r="B92" s="410" t="s">
        <v>452</v>
      </c>
      <c r="C92" s="438" t="s">
        <v>570</v>
      </c>
      <c r="D92" s="441">
        <v>4</v>
      </c>
      <c r="E92" s="420" t="s">
        <v>36</v>
      </c>
      <c r="F92" s="422">
        <v>516</v>
      </c>
      <c r="G92" s="413">
        <f t="shared" si="6"/>
        <v>2064</v>
      </c>
      <c r="H92" s="412">
        <v>0</v>
      </c>
      <c r="I92" s="414">
        <f t="shared" si="7"/>
        <v>0</v>
      </c>
      <c r="J92" s="414">
        <f t="shared" si="8"/>
        <v>2064</v>
      </c>
      <c r="K92" s="425"/>
    </row>
    <row r="93" spans="1:15" ht="26.1" customHeight="1" x14ac:dyDescent="0.2">
      <c r="A93" s="409"/>
      <c r="B93" s="410" t="s">
        <v>453</v>
      </c>
      <c r="C93" s="438" t="s">
        <v>142</v>
      </c>
      <c r="D93" s="441">
        <v>4</v>
      </c>
      <c r="E93" s="420" t="s">
        <v>11</v>
      </c>
      <c r="F93" s="412">
        <v>44</v>
      </c>
      <c r="G93" s="413">
        <f t="shared" si="6"/>
        <v>176</v>
      </c>
      <c r="H93" s="412">
        <v>0</v>
      </c>
      <c r="I93" s="414">
        <f t="shared" si="7"/>
        <v>0</v>
      </c>
      <c r="J93" s="414">
        <f t="shared" si="8"/>
        <v>176</v>
      </c>
      <c r="K93" s="415"/>
    </row>
    <row r="94" spans="1:15" ht="26.1" customHeight="1" x14ac:dyDescent="0.2">
      <c r="A94" s="409"/>
      <c r="B94" s="410" t="s">
        <v>454</v>
      </c>
      <c r="C94" s="438" t="s">
        <v>143</v>
      </c>
      <c r="D94" s="441">
        <v>12</v>
      </c>
      <c r="E94" s="410" t="s">
        <v>11</v>
      </c>
      <c r="F94" s="412">
        <v>24</v>
      </c>
      <c r="G94" s="413">
        <f t="shared" si="6"/>
        <v>288</v>
      </c>
      <c r="H94" s="412">
        <v>0</v>
      </c>
      <c r="I94" s="414">
        <f t="shared" si="7"/>
        <v>0</v>
      </c>
      <c r="J94" s="414">
        <f t="shared" si="8"/>
        <v>288</v>
      </c>
      <c r="K94" s="415"/>
    </row>
    <row r="95" spans="1:15" ht="26.1" customHeight="1" x14ac:dyDescent="0.2">
      <c r="A95" s="409"/>
      <c r="B95" s="410" t="s">
        <v>455</v>
      </c>
      <c r="C95" s="438" t="s">
        <v>144</v>
      </c>
      <c r="D95" s="441">
        <v>2</v>
      </c>
      <c r="E95" s="420" t="s">
        <v>145</v>
      </c>
      <c r="F95" s="412">
        <v>610</v>
      </c>
      <c r="G95" s="413">
        <f t="shared" si="6"/>
        <v>1220</v>
      </c>
      <c r="H95" s="412">
        <v>0</v>
      </c>
      <c r="I95" s="414">
        <f t="shared" si="7"/>
        <v>0</v>
      </c>
      <c r="J95" s="414">
        <f t="shared" si="8"/>
        <v>1220</v>
      </c>
      <c r="K95" s="415"/>
    </row>
    <row r="96" spans="1:15" ht="26.1" customHeight="1" x14ac:dyDescent="0.2">
      <c r="A96" s="419"/>
      <c r="B96" s="410" t="s">
        <v>456</v>
      </c>
      <c r="C96" s="438" t="s">
        <v>146</v>
      </c>
      <c r="D96" s="441">
        <v>2</v>
      </c>
      <c r="E96" s="420" t="s">
        <v>369</v>
      </c>
      <c r="F96" s="422">
        <v>980</v>
      </c>
      <c r="G96" s="413">
        <f t="shared" si="6"/>
        <v>1960</v>
      </c>
      <c r="H96" s="412">
        <v>0</v>
      </c>
      <c r="I96" s="414">
        <f t="shared" si="7"/>
        <v>0</v>
      </c>
      <c r="J96" s="414">
        <f t="shared" si="8"/>
        <v>1960</v>
      </c>
      <c r="K96" s="425"/>
    </row>
    <row r="97" spans="1:15" ht="26.1" customHeight="1" x14ac:dyDescent="0.2">
      <c r="A97" s="419"/>
      <c r="B97" s="410" t="s">
        <v>457</v>
      </c>
      <c r="C97" s="438" t="s">
        <v>148</v>
      </c>
      <c r="D97" s="441">
        <v>60</v>
      </c>
      <c r="E97" s="420" t="s">
        <v>149</v>
      </c>
      <c r="F97" s="422">
        <v>15</v>
      </c>
      <c r="G97" s="413">
        <f t="shared" si="6"/>
        <v>900</v>
      </c>
      <c r="H97" s="412">
        <v>0</v>
      </c>
      <c r="I97" s="414">
        <f t="shared" si="7"/>
        <v>0</v>
      </c>
      <c r="J97" s="414">
        <f t="shared" si="8"/>
        <v>900</v>
      </c>
      <c r="K97" s="425"/>
    </row>
    <row r="98" spans="1:15" ht="26.1" customHeight="1" x14ac:dyDescent="0.2">
      <c r="A98" s="419"/>
      <c r="B98" s="410" t="s">
        <v>458</v>
      </c>
      <c r="C98" s="438" t="s">
        <v>150</v>
      </c>
      <c r="D98" s="441"/>
      <c r="E98" s="420"/>
      <c r="F98" s="422"/>
      <c r="G98" s="413"/>
      <c r="H98" s="412"/>
      <c r="I98" s="414"/>
      <c r="J98" s="414"/>
      <c r="K98" s="425"/>
    </row>
    <row r="99" spans="1:15" ht="26.1" customHeight="1" x14ac:dyDescent="0.2">
      <c r="A99" s="419"/>
      <c r="B99" s="410" t="s">
        <v>459</v>
      </c>
      <c r="C99" s="438" t="s">
        <v>152</v>
      </c>
      <c r="D99" s="440"/>
      <c r="E99" s="420"/>
      <c r="F99" s="422"/>
      <c r="G99" s="413"/>
      <c r="H99" s="412"/>
      <c r="I99" s="414"/>
      <c r="J99" s="414"/>
      <c r="K99" s="425"/>
    </row>
    <row r="100" spans="1:15" ht="26.1" customHeight="1" x14ac:dyDescent="0.2">
      <c r="A100" s="419"/>
      <c r="B100" s="453"/>
      <c r="C100" s="438"/>
      <c r="D100" s="440"/>
      <c r="E100" s="420"/>
      <c r="F100" s="422"/>
      <c r="G100" s="413"/>
      <c r="H100" s="412"/>
      <c r="I100" s="414"/>
      <c r="J100" s="414"/>
      <c r="K100" s="425"/>
    </row>
    <row r="101" spans="1:15" ht="26.1" customHeight="1" thickBot="1" x14ac:dyDescent="0.25">
      <c r="A101" s="419"/>
      <c r="B101" s="453"/>
      <c r="C101" s="438"/>
      <c r="D101" s="440"/>
      <c r="E101" s="420"/>
      <c r="F101" s="422"/>
      <c r="G101" s="413"/>
      <c r="H101" s="412"/>
      <c r="I101" s="414"/>
      <c r="J101" s="414"/>
      <c r="K101" s="425"/>
    </row>
    <row r="102" spans="1:15" s="28" customFormat="1" ht="26.1" customHeight="1" thickBot="1" x14ac:dyDescent="0.25">
      <c r="A102" s="426"/>
      <c r="B102" s="1179" t="s">
        <v>615</v>
      </c>
      <c r="C102" s="1180"/>
      <c r="D102" s="1180"/>
      <c r="E102" s="1180"/>
      <c r="F102" s="1180"/>
      <c r="G102" s="1180"/>
      <c r="H102" s="1180"/>
      <c r="I102" s="1181"/>
      <c r="J102" s="427">
        <f>SUM(J85:J101)</f>
        <v>316720.43</v>
      </c>
      <c r="K102" s="428"/>
      <c r="L102" s="74"/>
      <c r="M102" s="74"/>
      <c r="N102" s="74"/>
    </row>
    <row r="103" spans="1:15" s="20" customFormat="1" ht="26.1" customHeight="1" x14ac:dyDescent="0.55000000000000004">
      <c r="A103" s="1145" t="s">
        <v>1205</v>
      </c>
      <c r="B103" s="1145"/>
      <c r="C103" s="1145"/>
      <c r="D103" s="1145"/>
      <c r="E103" s="1145"/>
      <c r="F103" s="1145"/>
      <c r="G103" s="1146"/>
      <c r="H103" s="1146"/>
      <c r="I103" s="216"/>
      <c r="J103" s="163" t="s">
        <v>660</v>
      </c>
      <c r="K103" s="217">
        <v>18</v>
      </c>
      <c r="L103" s="47"/>
      <c r="M103" s="47"/>
      <c r="N103" s="47"/>
    </row>
    <row r="104" spans="1:15" s="23" customFormat="1" ht="26.1" customHeight="1" x14ac:dyDescent="0.2">
      <c r="A104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104" s="1148"/>
      <c r="C104" s="1148"/>
      <c r="D104" s="1148"/>
      <c r="E104" s="1148"/>
      <c r="F104" s="1148"/>
      <c r="G104" s="1147" t="s">
        <v>1209</v>
      </c>
      <c r="H104" s="1147"/>
      <c r="I104" s="1147"/>
      <c r="J104" s="1147"/>
      <c r="K104" s="1147"/>
      <c r="L104" s="48"/>
      <c r="M104" s="48"/>
      <c r="N104" s="48"/>
    </row>
    <row r="105" spans="1:15" s="23" customFormat="1" ht="26.1" customHeight="1" x14ac:dyDescent="0.2">
      <c r="A105" s="1148" t="s">
        <v>1207</v>
      </c>
      <c r="B105" s="1148"/>
      <c r="C105" s="1148"/>
      <c r="D105" s="1148"/>
      <c r="E105" s="1148"/>
      <c r="F105" s="1148"/>
      <c r="G105" s="1147" t="str">
        <f>G3</f>
        <v>ประมาณราคา  วันที่   29    เดือน  ธันวาคม  พ.ศ.  2568</v>
      </c>
      <c r="H105" s="1147"/>
      <c r="I105" s="1147"/>
      <c r="J105" s="1147"/>
      <c r="K105" s="1147"/>
      <c r="L105" s="48"/>
      <c r="M105" s="48"/>
      <c r="N105" s="48"/>
    </row>
    <row r="106" spans="1:15" s="20" customFormat="1" ht="26.1" customHeight="1" thickBot="1" x14ac:dyDescent="0.6">
      <c r="A106" s="1154" t="str">
        <f>A4</f>
        <v xml:space="preserve">ประมาณราคาโดย  คณะกรรมการกำหนดราคากลาง </v>
      </c>
      <c r="B106" s="1154"/>
      <c r="C106" s="1154"/>
      <c r="D106" s="1154"/>
      <c r="E106" s="1154"/>
      <c r="F106" s="1154"/>
      <c r="G106" s="1154"/>
      <c r="H106" s="1154"/>
      <c r="I106" s="1154"/>
      <c r="J106" s="1154"/>
      <c r="K106" s="216"/>
      <c r="L106" s="47"/>
      <c r="M106" s="47"/>
      <c r="N106" s="47"/>
    </row>
    <row r="107" spans="1:15" s="28" customFormat="1" ht="26.1" customHeight="1" thickBot="1" x14ac:dyDescent="0.25">
      <c r="A107" s="1173" t="s">
        <v>0</v>
      </c>
      <c r="B107" s="1177" t="s">
        <v>1</v>
      </c>
      <c r="C107" s="1171"/>
      <c r="D107" s="1173" t="s">
        <v>2</v>
      </c>
      <c r="E107" s="1175" t="s">
        <v>3</v>
      </c>
      <c r="F107" s="1182" t="s">
        <v>4</v>
      </c>
      <c r="G107" s="1183"/>
      <c r="H107" s="1182" t="s">
        <v>5</v>
      </c>
      <c r="I107" s="1183"/>
      <c r="J107" s="390" t="s">
        <v>6</v>
      </c>
      <c r="K107" s="1171" t="s">
        <v>7</v>
      </c>
      <c r="L107" s="74"/>
      <c r="M107" s="74"/>
      <c r="N107" s="74"/>
    </row>
    <row r="108" spans="1:15" s="28" customFormat="1" ht="26.1" customHeight="1" thickBot="1" x14ac:dyDescent="0.25">
      <c r="A108" s="1174"/>
      <c r="B108" s="1178"/>
      <c r="C108" s="1172"/>
      <c r="D108" s="1174"/>
      <c r="E108" s="1176"/>
      <c r="F108" s="391" t="s">
        <v>8</v>
      </c>
      <c r="G108" s="392" t="s">
        <v>9</v>
      </c>
      <c r="H108" s="391" t="s">
        <v>8</v>
      </c>
      <c r="I108" s="393" t="s">
        <v>9</v>
      </c>
      <c r="J108" s="394" t="s">
        <v>10</v>
      </c>
      <c r="K108" s="1172"/>
      <c r="L108" s="74"/>
      <c r="M108" s="74"/>
      <c r="N108" s="74"/>
    </row>
    <row r="109" spans="1:15" ht="26.1" customHeight="1" x14ac:dyDescent="0.2">
      <c r="A109" s="409"/>
      <c r="B109" s="403">
        <v>3.2</v>
      </c>
      <c r="C109" s="404" t="s">
        <v>612</v>
      </c>
      <c r="D109" s="439"/>
      <c r="E109" s="420"/>
      <c r="F109" s="412"/>
      <c r="G109" s="413"/>
      <c r="H109" s="412"/>
      <c r="I109" s="414"/>
      <c r="J109" s="414"/>
      <c r="K109" s="415"/>
    </row>
    <row r="110" spans="1:15" ht="26.1" customHeight="1" x14ac:dyDescent="0.2">
      <c r="A110" s="409"/>
      <c r="B110" s="410" t="s">
        <v>153</v>
      </c>
      <c r="C110" s="438" t="s">
        <v>571</v>
      </c>
      <c r="D110" s="454">
        <v>3</v>
      </c>
      <c r="E110" s="455" t="s">
        <v>145</v>
      </c>
      <c r="F110" s="412">
        <v>1431</v>
      </c>
      <c r="G110" s="413">
        <f t="shared" ref="G110:G125" si="9">D110*F110</f>
        <v>4293</v>
      </c>
      <c r="H110" s="412">
        <v>820</v>
      </c>
      <c r="I110" s="414">
        <f t="shared" ref="I110:I125" si="10">D110*H110</f>
        <v>2460</v>
      </c>
      <c r="J110" s="414">
        <f t="shared" ref="J110:J125" si="11">G110+I110</f>
        <v>6753</v>
      </c>
      <c r="K110" s="415"/>
      <c r="L110" s="30">
        <f>4*205</f>
        <v>820</v>
      </c>
      <c r="N110" s="80">
        <v>3.7</v>
      </c>
      <c r="O110" s="29" t="s">
        <v>1006</v>
      </c>
    </row>
    <row r="111" spans="1:15" ht="26.1" customHeight="1" x14ac:dyDescent="0.2">
      <c r="A111" s="409"/>
      <c r="B111" s="410" t="s">
        <v>154</v>
      </c>
      <c r="C111" s="438" t="s">
        <v>572</v>
      </c>
      <c r="D111" s="454">
        <v>19</v>
      </c>
      <c r="E111" s="455" t="s">
        <v>145</v>
      </c>
      <c r="F111" s="412">
        <v>674</v>
      </c>
      <c r="G111" s="413">
        <f t="shared" si="9"/>
        <v>12806</v>
      </c>
      <c r="H111" s="412">
        <v>412</v>
      </c>
      <c r="I111" s="414">
        <f t="shared" si="10"/>
        <v>7828</v>
      </c>
      <c r="J111" s="414">
        <f t="shared" si="11"/>
        <v>20634</v>
      </c>
      <c r="K111" s="415"/>
      <c r="L111" s="30">
        <f>4*103</f>
        <v>412</v>
      </c>
      <c r="N111" s="80">
        <v>3.7</v>
      </c>
      <c r="O111" s="29" t="s">
        <v>1006</v>
      </c>
    </row>
    <row r="112" spans="1:15" ht="26.1" customHeight="1" x14ac:dyDescent="0.2">
      <c r="A112" s="409"/>
      <c r="B112" s="410" t="s">
        <v>155</v>
      </c>
      <c r="C112" s="438" t="s">
        <v>573</v>
      </c>
      <c r="D112" s="454">
        <v>9</v>
      </c>
      <c r="E112" s="455" t="s">
        <v>145</v>
      </c>
      <c r="F112" s="412">
        <v>416</v>
      </c>
      <c r="G112" s="413">
        <f t="shared" si="9"/>
        <v>3744</v>
      </c>
      <c r="H112" s="412">
        <v>308</v>
      </c>
      <c r="I112" s="414">
        <f t="shared" si="10"/>
        <v>2772</v>
      </c>
      <c r="J112" s="414">
        <f t="shared" si="11"/>
        <v>6516</v>
      </c>
      <c r="K112" s="415"/>
      <c r="L112" s="30">
        <f>4*77</f>
        <v>308</v>
      </c>
      <c r="N112" s="80">
        <v>3.7</v>
      </c>
      <c r="O112" s="29" t="s">
        <v>1006</v>
      </c>
    </row>
    <row r="113" spans="1:15" ht="26.1" customHeight="1" x14ac:dyDescent="0.2">
      <c r="A113" s="409"/>
      <c r="B113" s="410" t="s">
        <v>156</v>
      </c>
      <c r="C113" s="438" t="s">
        <v>574</v>
      </c>
      <c r="D113" s="454">
        <v>25</v>
      </c>
      <c r="E113" s="455" t="s">
        <v>145</v>
      </c>
      <c r="F113" s="412">
        <v>189</v>
      </c>
      <c r="G113" s="413">
        <f t="shared" si="9"/>
        <v>4725</v>
      </c>
      <c r="H113" s="412">
        <v>164</v>
      </c>
      <c r="I113" s="414">
        <f t="shared" si="10"/>
        <v>4100</v>
      </c>
      <c r="J113" s="414">
        <f t="shared" si="11"/>
        <v>8825</v>
      </c>
      <c r="K113" s="415"/>
      <c r="L113" s="30">
        <f>4*41</f>
        <v>164</v>
      </c>
      <c r="N113" s="80">
        <v>3.7</v>
      </c>
      <c r="O113" s="29" t="s">
        <v>1006</v>
      </c>
    </row>
    <row r="114" spans="1:15" ht="26.1" customHeight="1" x14ac:dyDescent="0.2">
      <c r="A114" s="409"/>
      <c r="B114" s="410" t="s">
        <v>157</v>
      </c>
      <c r="C114" s="438" t="s">
        <v>575</v>
      </c>
      <c r="D114" s="454">
        <v>15</v>
      </c>
      <c r="E114" s="430" t="s">
        <v>145</v>
      </c>
      <c r="F114" s="412">
        <v>120</v>
      </c>
      <c r="G114" s="413">
        <f t="shared" si="9"/>
        <v>1800</v>
      </c>
      <c r="H114" s="412">
        <v>124</v>
      </c>
      <c r="I114" s="414">
        <f t="shared" si="10"/>
        <v>1860</v>
      </c>
      <c r="J114" s="414">
        <f t="shared" si="11"/>
        <v>3660</v>
      </c>
      <c r="K114" s="415"/>
      <c r="L114" s="30">
        <f>4*31</f>
        <v>124</v>
      </c>
      <c r="N114" s="80">
        <v>3.7</v>
      </c>
      <c r="O114" s="29" t="s">
        <v>1006</v>
      </c>
    </row>
    <row r="115" spans="1:15" ht="26.1" customHeight="1" x14ac:dyDescent="0.2">
      <c r="A115" s="409"/>
      <c r="B115" s="410" t="s">
        <v>158</v>
      </c>
      <c r="C115" s="438" t="s">
        <v>576</v>
      </c>
      <c r="D115" s="441">
        <v>2</v>
      </c>
      <c r="E115" s="420" t="s">
        <v>36</v>
      </c>
      <c r="F115" s="412">
        <v>810</v>
      </c>
      <c r="G115" s="413">
        <f t="shared" si="9"/>
        <v>1620</v>
      </c>
      <c r="H115" s="412">
        <v>0</v>
      </c>
      <c r="I115" s="414">
        <f t="shared" si="10"/>
        <v>0</v>
      </c>
      <c r="J115" s="414">
        <f t="shared" si="11"/>
        <v>1620</v>
      </c>
      <c r="K115" s="415"/>
    </row>
    <row r="116" spans="1:15" ht="26.1" customHeight="1" x14ac:dyDescent="0.2">
      <c r="A116" s="409"/>
      <c r="B116" s="410" t="s">
        <v>159</v>
      </c>
      <c r="C116" s="438" t="s">
        <v>577</v>
      </c>
      <c r="D116" s="441">
        <v>5</v>
      </c>
      <c r="E116" s="420" t="s">
        <v>36</v>
      </c>
      <c r="F116" s="412">
        <v>212</v>
      </c>
      <c r="G116" s="413">
        <f t="shared" si="9"/>
        <v>1060</v>
      </c>
      <c r="H116" s="412">
        <v>0</v>
      </c>
      <c r="I116" s="414">
        <f t="shared" si="10"/>
        <v>0</v>
      </c>
      <c r="J116" s="414">
        <f t="shared" si="11"/>
        <v>1060</v>
      </c>
      <c r="K116" s="415"/>
    </row>
    <row r="117" spans="1:15" ht="26.1" customHeight="1" x14ac:dyDescent="0.2">
      <c r="A117" s="409"/>
      <c r="B117" s="410" t="s">
        <v>460</v>
      </c>
      <c r="C117" s="438" t="s">
        <v>578</v>
      </c>
      <c r="D117" s="441">
        <v>8</v>
      </c>
      <c r="E117" s="420" t="s">
        <v>36</v>
      </c>
      <c r="F117" s="412">
        <v>225</v>
      </c>
      <c r="G117" s="413">
        <f t="shared" si="9"/>
        <v>1800</v>
      </c>
      <c r="H117" s="412">
        <v>0</v>
      </c>
      <c r="I117" s="414">
        <f t="shared" si="10"/>
        <v>0</v>
      </c>
      <c r="J117" s="414">
        <f t="shared" si="11"/>
        <v>1800</v>
      </c>
      <c r="K117" s="415"/>
    </row>
    <row r="118" spans="1:15" ht="26.1" customHeight="1" x14ac:dyDescent="0.2">
      <c r="A118" s="409"/>
      <c r="B118" s="410" t="s">
        <v>461</v>
      </c>
      <c r="C118" s="438" t="s">
        <v>579</v>
      </c>
      <c r="D118" s="441">
        <v>20</v>
      </c>
      <c r="E118" s="420" t="s">
        <v>36</v>
      </c>
      <c r="F118" s="412">
        <v>277</v>
      </c>
      <c r="G118" s="413">
        <f t="shared" si="9"/>
        <v>5540</v>
      </c>
      <c r="H118" s="412">
        <v>0</v>
      </c>
      <c r="I118" s="414">
        <f t="shared" si="10"/>
        <v>0</v>
      </c>
      <c r="J118" s="414">
        <f t="shared" si="11"/>
        <v>5540</v>
      </c>
      <c r="K118" s="415"/>
    </row>
    <row r="119" spans="1:15" ht="26.1" customHeight="1" x14ac:dyDescent="0.2">
      <c r="A119" s="409"/>
      <c r="B119" s="410" t="s">
        <v>462</v>
      </c>
      <c r="C119" s="438" t="s">
        <v>580</v>
      </c>
      <c r="D119" s="441">
        <v>20</v>
      </c>
      <c r="E119" s="420" t="s">
        <v>36</v>
      </c>
      <c r="F119" s="412">
        <v>54</v>
      </c>
      <c r="G119" s="413">
        <f t="shared" si="9"/>
        <v>1080</v>
      </c>
      <c r="H119" s="412">
        <v>0</v>
      </c>
      <c r="I119" s="414">
        <f t="shared" si="10"/>
        <v>0</v>
      </c>
      <c r="J119" s="414">
        <f t="shared" si="11"/>
        <v>1080</v>
      </c>
      <c r="K119" s="415"/>
    </row>
    <row r="120" spans="1:15" ht="26.1" customHeight="1" x14ac:dyDescent="0.2">
      <c r="A120" s="409"/>
      <c r="B120" s="410" t="s">
        <v>463</v>
      </c>
      <c r="C120" s="438" t="s">
        <v>581</v>
      </c>
      <c r="D120" s="441">
        <v>10</v>
      </c>
      <c r="E120" s="420" t="s">
        <v>36</v>
      </c>
      <c r="F120" s="412">
        <v>56</v>
      </c>
      <c r="G120" s="413">
        <f t="shared" si="9"/>
        <v>560</v>
      </c>
      <c r="H120" s="412">
        <v>0</v>
      </c>
      <c r="I120" s="414">
        <f t="shared" si="10"/>
        <v>0</v>
      </c>
      <c r="J120" s="414">
        <f t="shared" si="11"/>
        <v>560</v>
      </c>
      <c r="K120" s="415"/>
    </row>
    <row r="121" spans="1:15" ht="26.1" customHeight="1" x14ac:dyDescent="0.2">
      <c r="A121" s="409"/>
      <c r="B121" s="410" t="s">
        <v>464</v>
      </c>
      <c r="C121" s="438" t="s">
        <v>582</v>
      </c>
      <c r="D121" s="441">
        <v>1</v>
      </c>
      <c r="E121" s="420" t="s">
        <v>11</v>
      </c>
      <c r="F121" s="412">
        <v>529</v>
      </c>
      <c r="G121" s="413">
        <f t="shared" si="9"/>
        <v>529</v>
      </c>
      <c r="H121" s="412">
        <v>615</v>
      </c>
      <c r="I121" s="414">
        <f t="shared" si="10"/>
        <v>615</v>
      </c>
      <c r="J121" s="414">
        <f t="shared" si="11"/>
        <v>1144</v>
      </c>
      <c r="K121" s="415"/>
      <c r="L121" s="30">
        <v>615</v>
      </c>
      <c r="N121" s="30">
        <v>3.13</v>
      </c>
      <c r="O121" s="29" t="s">
        <v>1007</v>
      </c>
    </row>
    <row r="122" spans="1:15" ht="26.1" customHeight="1" x14ac:dyDescent="0.2">
      <c r="A122" s="409"/>
      <c r="B122" s="410" t="s">
        <v>465</v>
      </c>
      <c r="C122" s="438" t="s">
        <v>583</v>
      </c>
      <c r="D122" s="441">
        <v>7</v>
      </c>
      <c r="E122" s="420" t="s">
        <v>11</v>
      </c>
      <c r="F122" s="412">
        <v>440</v>
      </c>
      <c r="G122" s="413">
        <f t="shared" si="9"/>
        <v>3080</v>
      </c>
      <c r="H122" s="412">
        <v>410</v>
      </c>
      <c r="I122" s="414">
        <f t="shared" si="10"/>
        <v>2870</v>
      </c>
      <c r="J122" s="414">
        <f t="shared" si="11"/>
        <v>5950</v>
      </c>
      <c r="K122" s="415"/>
      <c r="L122" s="30">
        <v>200</v>
      </c>
      <c r="O122" s="29" t="s">
        <v>1007</v>
      </c>
    </row>
    <row r="123" spans="1:15" ht="26.1" customHeight="1" x14ac:dyDescent="0.2">
      <c r="A123" s="409"/>
      <c r="B123" s="410" t="s">
        <v>466</v>
      </c>
      <c r="C123" s="438" t="s">
        <v>584</v>
      </c>
      <c r="D123" s="441">
        <v>1</v>
      </c>
      <c r="E123" s="420" t="s">
        <v>11</v>
      </c>
      <c r="F123" s="412">
        <v>210</v>
      </c>
      <c r="G123" s="413">
        <f t="shared" si="9"/>
        <v>210</v>
      </c>
      <c r="H123" s="412">
        <v>308</v>
      </c>
      <c r="I123" s="414">
        <f t="shared" si="10"/>
        <v>308</v>
      </c>
      <c r="J123" s="414">
        <f t="shared" si="11"/>
        <v>518</v>
      </c>
      <c r="K123" s="415"/>
      <c r="L123" s="30">
        <v>150</v>
      </c>
      <c r="O123" s="29" t="s">
        <v>1007</v>
      </c>
    </row>
    <row r="124" spans="1:15" ht="26.1" customHeight="1" x14ac:dyDescent="0.2">
      <c r="A124" s="409"/>
      <c r="B124" s="410" t="s">
        <v>467</v>
      </c>
      <c r="C124" s="438" t="s">
        <v>585</v>
      </c>
      <c r="D124" s="441">
        <v>8</v>
      </c>
      <c r="E124" s="410" t="s">
        <v>36</v>
      </c>
      <c r="F124" s="412">
        <v>282</v>
      </c>
      <c r="G124" s="413">
        <f t="shared" si="9"/>
        <v>2256</v>
      </c>
      <c r="H124" s="412">
        <v>0</v>
      </c>
      <c r="I124" s="414">
        <f t="shared" si="10"/>
        <v>0</v>
      </c>
      <c r="J124" s="414">
        <f t="shared" si="11"/>
        <v>2256</v>
      </c>
      <c r="K124" s="415"/>
    </row>
    <row r="125" spans="1:15" ht="26.1" customHeight="1" x14ac:dyDescent="0.2">
      <c r="A125" s="419"/>
      <c r="B125" s="410" t="s">
        <v>468</v>
      </c>
      <c r="C125" s="452" t="s">
        <v>586</v>
      </c>
      <c r="D125" s="441">
        <v>28</v>
      </c>
      <c r="E125" s="420" t="s">
        <v>36</v>
      </c>
      <c r="F125" s="422">
        <v>84</v>
      </c>
      <c r="G125" s="413">
        <f t="shared" si="9"/>
        <v>2352</v>
      </c>
      <c r="H125" s="422">
        <v>0</v>
      </c>
      <c r="I125" s="414">
        <f t="shared" si="10"/>
        <v>0</v>
      </c>
      <c r="J125" s="414">
        <f t="shared" si="11"/>
        <v>2352</v>
      </c>
      <c r="K125" s="425"/>
    </row>
    <row r="126" spans="1:15" s="28" customFormat="1" ht="26.1" customHeight="1" thickBot="1" x14ac:dyDescent="0.25">
      <c r="A126" s="366"/>
      <c r="B126" s="1168" t="s">
        <v>365</v>
      </c>
      <c r="C126" s="1169"/>
      <c r="D126" s="1169"/>
      <c r="E126" s="1169"/>
      <c r="F126" s="1169"/>
      <c r="G126" s="1169"/>
      <c r="H126" s="1169"/>
      <c r="I126" s="1170"/>
      <c r="J126" s="367">
        <f>SUM(J109:J125)</f>
        <v>70268</v>
      </c>
      <c r="K126" s="368"/>
      <c r="L126" s="74"/>
      <c r="M126" s="74"/>
      <c r="N126" s="74"/>
    </row>
    <row r="127" spans="1:15" s="28" customFormat="1" ht="26.1" customHeight="1" x14ac:dyDescent="0.2">
      <c r="A127" s="1045"/>
      <c r="B127" s="1045"/>
      <c r="C127" s="1045"/>
      <c r="D127" s="1045"/>
      <c r="E127" s="1045"/>
      <c r="F127" s="1045"/>
      <c r="G127" s="1045"/>
      <c r="H127" s="1045"/>
      <c r="I127" s="1045"/>
      <c r="J127" s="1046"/>
      <c r="K127" s="1047"/>
      <c r="L127" s="74"/>
      <c r="M127" s="74"/>
      <c r="N127" s="74"/>
    </row>
    <row r="128" spans="1:15" s="28" customFormat="1" ht="26.1" customHeight="1" x14ac:dyDescent="0.2">
      <c r="A128" s="1045"/>
      <c r="B128" s="1045"/>
      <c r="C128" s="1045"/>
      <c r="D128" s="1045"/>
      <c r="E128" s="1045"/>
      <c r="F128" s="1045"/>
      <c r="G128" s="1045"/>
      <c r="H128" s="1045"/>
      <c r="I128" s="1045"/>
      <c r="J128" s="1046"/>
      <c r="K128" s="1047"/>
      <c r="L128" s="74"/>
      <c r="M128" s="74"/>
      <c r="N128" s="74"/>
    </row>
    <row r="129" spans="1:14" s="28" customFormat="1" ht="26.1" customHeight="1" x14ac:dyDescent="0.2">
      <c r="A129" s="1045"/>
      <c r="B129" s="1045"/>
      <c r="C129" s="1045"/>
      <c r="D129" s="1045"/>
      <c r="E129" s="1045"/>
      <c r="F129" s="1045"/>
      <c r="G129" s="1045"/>
      <c r="H129" s="1045"/>
      <c r="I129" s="1045"/>
      <c r="J129" s="1046"/>
      <c r="K129" s="1047"/>
      <c r="L129" s="74"/>
      <c r="M129" s="74"/>
      <c r="N129" s="74"/>
    </row>
    <row r="130" spans="1:14" s="20" customFormat="1" ht="26.1" customHeight="1" x14ac:dyDescent="0.55000000000000004">
      <c r="A130" s="1145" t="s">
        <v>1205</v>
      </c>
      <c r="B130" s="1145"/>
      <c r="C130" s="1145"/>
      <c r="D130" s="1145"/>
      <c r="E130" s="1145"/>
      <c r="F130" s="1145"/>
      <c r="G130" s="1146"/>
      <c r="H130" s="1146"/>
      <c r="I130" s="216"/>
      <c r="J130" s="163" t="s">
        <v>660</v>
      </c>
      <c r="K130" s="217">
        <v>19</v>
      </c>
      <c r="L130" s="47"/>
      <c r="M130" s="47"/>
      <c r="N130" s="47"/>
    </row>
    <row r="131" spans="1:14" s="23" customFormat="1" ht="26.1" customHeight="1" x14ac:dyDescent="0.2">
      <c r="A131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131" s="1148"/>
      <c r="C131" s="1148"/>
      <c r="D131" s="1148"/>
      <c r="E131" s="1148"/>
      <c r="F131" s="1148"/>
      <c r="G131" s="1147" t="s">
        <v>1209</v>
      </c>
      <c r="H131" s="1147"/>
      <c r="I131" s="1147"/>
      <c r="J131" s="1147"/>
      <c r="K131" s="1147"/>
      <c r="L131" s="48"/>
      <c r="M131" s="48"/>
      <c r="N131" s="48"/>
    </row>
    <row r="132" spans="1:14" s="23" customFormat="1" ht="26.1" customHeight="1" x14ac:dyDescent="0.2">
      <c r="A132" s="1148" t="s">
        <v>1207</v>
      </c>
      <c r="B132" s="1148"/>
      <c r="C132" s="1148"/>
      <c r="D132" s="1148"/>
      <c r="E132" s="1148"/>
      <c r="F132" s="1148"/>
      <c r="G132" s="1147" t="str">
        <f>G3</f>
        <v>ประมาณราคา  วันที่   29    เดือน  ธันวาคม  พ.ศ.  2568</v>
      </c>
      <c r="H132" s="1147"/>
      <c r="I132" s="1147"/>
      <c r="J132" s="1147"/>
      <c r="K132" s="1147"/>
      <c r="L132" s="48"/>
      <c r="M132" s="48"/>
      <c r="N132" s="48"/>
    </row>
    <row r="133" spans="1:14" s="20" customFormat="1" ht="26.1" customHeight="1" thickBot="1" x14ac:dyDescent="0.6">
      <c r="A133" s="1154" t="str">
        <f>A4</f>
        <v xml:space="preserve">ประมาณราคาโดย  คณะกรรมการกำหนดราคากลาง </v>
      </c>
      <c r="B133" s="1154"/>
      <c r="C133" s="1154"/>
      <c r="D133" s="1154"/>
      <c r="E133" s="1154"/>
      <c r="F133" s="1154"/>
      <c r="G133" s="1154"/>
      <c r="H133" s="1154"/>
      <c r="I133" s="1154"/>
      <c r="J133" s="1154"/>
      <c r="K133" s="216"/>
      <c r="L133" s="47"/>
      <c r="M133" s="47"/>
      <c r="N133" s="47"/>
    </row>
    <row r="134" spans="1:14" s="28" customFormat="1" ht="26.1" customHeight="1" thickBot="1" x14ac:dyDescent="0.25">
      <c r="A134" s="1173" t="s">
        <v>0</v>
      </c>
      <c r="B134" s="1177" t="s">
        <v>1</v>
      </c>
      <c r="C134" s="1171"/>
      <c r="D134" s="1173" t="s">
        <v>2</v>
      </c>
      <c r="E134" s="1175" t="s">
        <v>3</v>
      </c>
      <c r="F134" s="1182" t="s">
        <v>4</v>
      </c>
      <c r="G134" s="1183"/>
      <c r="H134" s="1182" t="s">
        <v>5</v>
      </c>
      <c r="I134" s="1183"/>
      <c r="J134" s="390" t="s">
        <v>6</v>
      </c>
      <c r="K134" s="1171" t="s">
        <v>7</v>
      </c>
      <c r="L134" s="74"/>
      <c r="M134" s="74"/>
      <c r="N134" s="74"/>
    </row>
    <row r="135" spans="1:14" s="28" customFormat="1" ht="26.1" customHeight="1" thickBot="1" x14ac:dyDescent="0.25">
      <c r="A135" s="1174"/>
      <c r="B135" s="1178"/>
      <c r="C135" s="1172"/>
      <c r="D135" s="1174"/>
      <c r="E135" s="1176"/>
      <c r="F135" s="391" t="s">
        <v>8</v>
      </c>
      <c r="G135" s="392" t="s">
        <v>9</v>
      </c>
      <c r="H135" s="391" t="s">
        <v>8</v>
      </c>
      <c r="I135" s="393" t="s">
        <v>9</v>
      </c>
      <c r="J135" s="394" t="s">
        <v>10</v>
      </c>
      <c r="K135" s="1172"/>
      <c r="L135" s="74"/>
      <c r="M135" s="74"/>
      <c r="N135" s="74"/>
    </row>
    <row r="136" spans="1:14" s="28" customFormat="1" ht="26.1" customHeight="1" x14ac:dyDescent="0.2">
      <c r="A136" s="446"/>
      <c r="B136" s="1184" t="s">
        <v>366</v>
      </c>
      <c r="C136" s="1185"/>
      <c r="D136" s="1185"/>
      <c r="E136" s="1185"/>
      <c r="F136" s="1185"/>
      <c r="G136" s="1185"/>
      <c r="H136" s="1185"/>
      <c r="I136" s="1186"/>
      <c r="J136" s="447">
        <f>+J126</f>
        <v>70268</v>
      </c>
      <c r="K136" s="448"/>
      <c r="L136" s="74"/>
      <c r="M136" s="74"/>
      <c r="N136" s="74"/>
    </row>
    <row r="137" spans="1:14" ht="26.1" customHeight="1" x14ac:dyDescent="0.2">
      <c r="A137" s="409"/>
      <c r="B137" s="410" t="s">
        <v>469</v>
      </c>
      <c r="C137" s="438" t="s">
        <v>587</v>
      </c>
      <c r="D137" s="441">
        <v>8</v>
      </c>
      <c r="E137" s="420" t="s">
        <v>36</v>
      </c>
      <c r="F137" s="412">
        <v>39</v>
      </c>
      <c r="G137" s="413">
        <f t="shared" ref="G137:G152" si="12">D137*F137</f>
        <v>312</v>
      </c>
      <c r="H137" s="412">
        <v>0</v>
      </c>
      <c r="I137" s="414">
        <f t="shared" ref="I137:I152" si="13">D137*H137</f>
        <v>0</v>
      </c>
      <c r="J137" s="414">
        <f t="shared" ref="J137:J152" si="14">G137+I137</f>
        <v>312</v>
      </c>
      <c r="K137" s="415"/>
    </row>
    <row r="138" spans="1:14" ht="26.1" customHeight="1" x14ac:dyDescent="0.2">
      <c r="A138" s="409"/>
      <c r="B138" s="410" t="s">
        <v>470</v>
      </c>
      <c r="C138" s="438" t="s">
        <v>588</v>
      </c>
      <c r="D138" s="441">
        <v>30</v>
      </c>
      <c r="E138" s="420" t="s">
        <v>36</v>
      </c>
      <c r="F138" s="412">
        <v>15</v>
      </c>
      <c r="G138" s="413">
        <f t="shared" si="12"/>
        <v>450</v>
      </c>
      <c r="H138" s="412">
        <v>0</v>
      </c>
      <c r="I138" s="414">
        <f t="shared" si="13"/>
        <v>0</v>
      </c>
      <c r="J138" s="414">
        <f t="shared" si="14"/>
        <v>450</v>
      </c>
      <c r="K138" s="415"/>
    </row>
    <row r="139" spans="1:14" ht="26.1" customHeight="1" x14ac:dyDescent="0.2">
      <c r="A139" s="419"/>
      <c r="B139" s="410" t="s">
        <v>471</v>
      </c>
      <c r="C139" s="438" t="s">
        <v>589</v>
      </c>
      <c r="D139" s="441">
        <v>18</v>
      </c>
      <c r="E139" s="420" t="s">
        <v>36</v>
      </c>
      <c r="F139" s="422">
        <v>12.75</v>
      </c>
      <c r="G139" s="413">
        <f t="shared" si="12"/>
        <v>229.5</v>
      </c>
      <c r="H139" s="412">
        <v>0</v>
      </c>
      <c r="I139" s="414">
        <f t="shared" si="13"/>
        <v>0</v>
      </c>
      <c r="J139" s="414">
        <f t="shared" si="14"/>
        <v>229.5</v>
      </c>
      <c r="K139" s="425"/>
    </row>
    <row r="140" spans="1:14" ht="26.1" customHeight="1" x14ac:dyDescent="0.2">
      <c r="A140" s="409"/>
      <c r="B140" s="410" t="s">
        <v>472</v>
      </c>
      <c r="C140" s="438" t="s">
        <v>590</v>
      </c>
      <c r="D140" s="441">
        <v>15</v>
      </c>
      <c r="E140" s="420" t="s">
        <v>36</v>
      </c>
      <c r="F140" s="412">
        <v>42.06</v>
      </c>
      <c r="G140" s="413">
        <f t="shared" si="12"/>
        <v>630.90000000000009</v>
      </c>
      <c r="H140" s="412">
        <v>0</v>
      </c>
      <c r="I140" s="414">
        <f t="shared" si="13"/>
        <v>0</v>
      </c>
      <c r="J140" s="414">
        <f t="shared" si="14"/>
        <v>630.90000000000009</v>
      </c>
      <c r="K140" s="415"/>
    </row>
    <row r="141" spans="1:14" ht="26.1" customHeight="1" x14ac:dyDescent="0.2">
      <c r="A141" s="419"/>
      <c r="B141" s="410" t="s">
        <v>473</v>
      </c>
      <c r="C141" s="438" t="s">
        <v>591</v>
      </c>
      <c r="D141" s="441">
        <v>20</v>
      </c>
      <c r="E141" s="420" t="s">
        <v>36</v>
      </c>
      <c r="F141" s="422">
        <v>15</v>
      </c>
      <c r="G141" s="413">
        <f t="shared" si="12"/>
        <v>300</v>
      </c>
      <c r="H141" s="412">
        <v>0</v>
      </c>
      <c r="I141" s="414">
        <f t="shared" si="13"/>
        <v>0</v>
      </c>
      <c r="J141" s="414">
        <f t="shared" si="14"/>
        <v>300</v>
      </c>
      <c r="K141" s="425"/>
    </row>
    <row r="142" spans="1:14" ht="26.1" customHeight="1" x14ac:dyDescent="0.2">
      <c r="A142" s="419"/>
      <c r="B142" s="410" t="s">
        <v>474</v>
      </c>
      <c r="C142" s="438" t="s">
        <v>592</v>
      </c>
      <c r="D142" s="441">
        <v>22</v>
      </c>
      <c r="E142" s="420" t="s">
        <v>36</v>
      </c>
      <c r="F142" s="422">
        <v>25</v>
      </c>
      <c r="G142" s="413">
        <f t="shared" si="12"/>
        <v>550</v>
      </c>
      <c r="H142" s="412">
        <v>0</v>
      </c>
      <c r="I142" s="414">
        <f t="shared" si="13"/>
        <v>0</v>
      </c>
      <c r="J142" s="414">
        <f t="shared" si="14"/>
        <v>550</v>
      </c>
      <c r="K142" s="425"/>
    </row>
    <row r="143" spans="1:14" ht="26.1" customHeight="1" x14ac:dyDescent="0.2">
      <c r="A143" s="419"/>
      <c r="B143" s="410" t="s">
        <v>475</v>
      </c>
      <c r="C143" s="438" t="s">
        <v>593</v>
      </c>
      <c r="D143" s="441">
        <v>4</v>
      </c>
      <c r="E143" s="420" t="s">
        <v>36</v>
      </c>
      <c r="F143" s="422">
        <v>40.4</v>
      </c>
      <c r="G143" s="413">
        <f t="shared" si="12"/>
        <v>161.6</v>
      </c>
      <c r="H143" s="412">
        <v>0</v>
      </c>
      <c r="I143" s="414">
        <f t="shared" si="13"/>
        <v>0</v>
      </c>
      <c r="J143" s="414">
        <f t="shared" si="14"/>
        <v>161.6</v>
      </c>
      <c r="K143" s="425"/>
    </row>
    <row r="144" spans="1:14" ht="26.1" customHeight="1" x14ac:dyDescent="0.2">
      <c r="A144" s="419"/>
      <c r="B144" s="410" t="s">
        <v>476</v>
      </c>
      <c r="C144" s="438" t="s">
        <v>594</v>
      </c>
      <c r="D144" s="441">
        <v>4</v>
      </c>
      <c r="E144" s="420" t="s">
        <v>36</v>
      </c>
      <c r="F144" s="422">
        <v>32</v>
      </c>
      <c r="G144" s="413">
        <f t="shared" si="12"/>
        <v>128</v>
      </c>
      <c r="H144" s="412">
        <v>0</v>
      </c>
      <c r="I144" s="414">
        <f t="shared" si="13"/>
        <v>0</v>
      </c>
      <c r="J144" s="414">
        <f t="shared" si="14"/>
        <v>128</v>
      </c>
      <c r="K144" s="425"/>
    </row>
    <row r="145" spans="1:14" ht="26.1" customHeight="1" x14ac:dyDescent="0.2">
      <c r="A145" s="409"/>
      <c r="B145" s="410" t="s">
        <v>477</v>
      </c>
      <c r="C145" s="438" t="s">
        <v>595</v>
      </c>
      <c r="D145" s="441">
        <v>7</v>
      </c>
      <c r="E145" s="420" t="s">
        <v>36</v>
      </c>
      <c r="F145" s="412">
        <v>65.2</v>
      </c>
      <c r="G145" s="413">
        <f t="shared" si="12"/>
        <v>456.40000000000003</v>
      </c>
      <c r="H145" s="412">
        <v>0</v>
      </c>
      <c r="I145" s="414">
        <f t="shared" si="13"/>
        <v>0</v>
      </c>
      <c r="J145" s="414">
        <f t="shared" si="14"/>
        <v>456.40000000000003</v>
      </c>
      <c r="K145" s="415"/>
    </row>
    <row r="146" spans="1:14" ht="26.1" customHeight="1" x14ac:dyDescent="0.2">
      <c r="A146" s="409"/>
      <c r="B146" s="410" t="s">
        <v>478</v>
      </c>
      <c r="C146" s="438" t="s">
        <v>596</v>
      </c>
      <c r="D146" s="441">
        <v>1</v>
      </c>
      <c r="E146" s="420" t="s">
        <v>36</v>
      </c>
      <c r="F146" s="412">
        <v>46.3</v>
      </c>
      <c r="G146" s="413">
        <f t="shared" si="12"/>
        <v>46.3</v>
      </c>
      <c r="H146" s="412">
        <v>0</v>
      </c>
      <c r="I146" s="414">
        <f t="shared" si="13"/>
        <v>0</v>
      </c>
      <c r="J146" s="414">
        <f t="shared" si="14"/>
        <v>46.3</v>
      </c>
      <c r="K146" s="415"/>
    </row>
    <row r="147" spans="1:14" ht="26.1" customHeight="1" x14ac:dyDescent="0.2">
      <c r="A147" s="409"/>
      <c r="B147" s="410" t="s">
        <v>479</v>
      </c>
      <c r="C147" s="438" t="s">
        <v>597</v>
      </c>
      <c r="D147" s="441">
        <v>18</v>
      </c>
      <c r="E147" s="420" t="s">
        <v>36</v>
      </c>
      <c r="F147" s="412">
        <v>23.36</v>
      </c>
      <c r="G147" s="413">
        <f t="shared" si="12"/>
        <v>420.48</v>
      </c>
      <c r="H147" s="412">
        <v>0</v>
      </c>
      <c r="I147" s="414">
        <f t="shared" si="13"/>
        <v>0</v>
      </c>
      <c r="J147" s="414">
        <f t="shared" si="14"/>
        <v>420.48</v>
      </c>
      <c r="K147" s="415"/>
    </row>
    <row r="148" spans="1:14" ht="26.1" customHeight="1" x14ac:dyDescent="0.2">
      <c r="A148" s="419"/>
      <c r="B148" s="410" t="s">
        <v>480</v>
      </c>
      <c r="C148" s="438" t="s">
        <v>598</v>
      </c>
      <c r="D148" s="441">
        <v>18</v>
      </c>
      <c r="E148" s="420" t="s">
        <v>36</v>
      </c>
      <c r="F148" s="422">
        <v>145</v>
      </c>
      <c r="G148" s="413">
        <f t="shared" si="12"/>
        <v>2610</v>
      </c>
      <c r="H148" s="412">
        <v>0</v>
      </c>
      <c r="I148" s="414">
        <f t="shared" si="13"/>
        <v>0</v>
      </c>
      <c r="J148" s="414">
        <f t="shared" si="14"/>
        <v>2610</v>
      </c>
      <c r="K148" s="425"/>
    </row>
    <row r="149" spans="1:14" ht="26.1" customHeight="1" x14ac:dyDescent="0.2">
      <c r="A149" s="419"/>
      <c r="B149" s="410" t="s">
        <v>481</v>
      </c>
      <c r="C149" s="438" t="s">
        <v>599</v>
      </c>
      <c r="D149" s="441">
        <v>18</v>
      </c>
      <c r="E149" s="420" t="s">
        <v>36</v>
      </c>
      <c r="F149" s="422">
        <v>250</v>
      </c>
      <c r="G149" s="413">
        <f t="shared" si="12"/>
        <v>4500</v>
      </c>
      <c r="H149" s="412">
        <v>205</v>
      </c>
      <c r="I149" s="414">
        <f t="shared" si="13"/>
        <v>3690</v>
      </c>
      <c r="J149" s="414">
        <f t="shared" si="14"/>
        <v>8190</v>
      </c>
      <c r="K149" s="425"/>
      <c r="N149" s="30">
        <v>3.13</v>
      </c>
    </row>
    <row r="150" spans="1:14" ht="26.1" customHeight="1" x14ac:dyDescent="0.2">
      <c r="A150" s="419"/>
      <c r="B150" s="410" t="s">
        <v>482</v>
      </c>
      <c r="C150" s="438" t="s">
        <v>160</v>
      </c>
      <c r="D150" s="441">
        <v>20</v>
      </c>
      <c r="E150" s="420" t="s">
        <v>147</v>
      </c>
      <c r="F150" s="422">
        <v>209</v>
      </c>
      <c r="G150" s="413">
        <f t="shared" si="12"/>
        <v>4180</v>
      </c>
      <c r="H150" s="412">
        <v>0</v>
      </c>
      <c r="I150" s="414">
        <f t="shared" si="13"/>
        <v>0</v>
      </c>
      <c r="J150" s="414">
        <f t="shared" si="14"/>
        <v>4180</v>
      </c>
      <c r="K150" s="425"/>
    </row>
    <row r="151" spans="1:14" ht="26.1" customHeight="1" x14ac:dyDescent="0.2">
      <c r="A151" s="409"/>
      <c r="B151" s="410" t="s">
        <v>483</v>
      </c>
      <c r="C151" s="438" t="s">
        <v>161</v>
      </c>
      <c r="D151" s="441">
        <v>20</v>
      </c>
      <c r="E151" s="410" t="s">
        <v>11</v>
      </c>
      <c r="F151" s="412">
        <v>75</v>
      </c>
      <c r="G151" s="413">
        <f t="shared" si="12"/>
        <v>1500</v>
      </c>
      <c r="H151" s="412">
        <v>0</v>
      </c>
      <c r="I151" s="414">
        <f t="shared" si="13"/>
        <v>0</v>
      </c>
      <c r="J151" s="414">
        <f t="shared" si="14"/>
        <v>1500</v>
      </c>
      <c r="K151" s="415"/>
    </row>
    <row r="152" spans="1:14" ht="26.1" customHeight="1" x14ac:dyDescent="0.2">
      <c r="A152" s="419"/>
      <c r="B152" s="410" t="s">
        <v>484</v>
      </c>
      <c r="C152" s="452" t="s">
        <v>162</v>
      </c>
      <c r="D152" s="441">
        <v>28</v>
      </c>
      <c r="E152" s="420" t="s">
        <v>11</v>
      </c>
      <c r="F152" s="422">
        <v>29.4</v>
      </c>
      <c r="G152" s="413">
        <f t="shared" si="12"/>
        <v>823.19999999999993</v>
      </c>
      <c r="H152" s="422">
        <v>0</v>
      </c>
      <c r="I152" s="414">
        <f t="shared" si="13"/>
        <v>0</v>
      </c>
      <c r="J152" s="414">
        <f t="shared" si="14"/>
        <v>823.19999999999993</v>
      </c>
      <c r="K152" s="425"/>
    </row>
    <row r="153" spans="1:14" s="28" customFormat="1" ht="26.1" customHeight="1" thickBot="1" x14ac:dyDescent="0.25">
      <c r="A153" s="366"/>
      <c r="B153" s="1168" t="s">
        <v>365</v>
      </c>
      <c r="C153" s="1169"/>
      <c r="D153" s="1169"/>
      <c r="E153" s="1169"/>
      <c r="F153" s="1169"/>
      <c r="G153" s="1169"/>
      <c r="H153" s="1169"/>
      <c r="I153" s="1170"/>
      <c r="J153" s="367">
        <f>SUM(J136:J152)</f>
        <v>91256.37999999999</v>
      </c>
      <c r="K153" s="368"/>
      <c r="L153" s="74"/>
      <c r="M153" s="74"/>
      <c r="N153" s="74"/>
    </row>
    <row r="154" spans="1:14" s="28" customFormat="1" ht="26.1" customHeight="1" x14ac:dyDescent="0.2">
      <c r="A154" s="1045"/>
      <c r="B154" s="1045"/>
      <c r="C154" s="1045"/>
      <c r="D154" s="1045"/>
      <c r="E154" s="1045"/>
      <c r="F154" s="1045"/>
      <c r="G154" s="1045"/>
      <c r="H154" s="1045"/>
      <c r="I154" s="1045"/>
      <c r="J154" s="1046"/>
      <c r="K154" s="1047"/>
      <c r="L154" s="74"/>
      <c r="M154" s="74"/>
      <c r="N154" s="74"/>
    </row>
    <row r="155" spans="1:14" s="28" customFormat="1" ht="26.1" customHeight="1" x14ac:dyDescent="0.2">
      <c r="A155" s="1045"/>
      <c r="B155" s="1045"/>
      <c r="C155" s="1045"/>
      <c r="D155" s="1045"/>
      <c r="E155" s="1045"/>
      <c r="F155" s="1045"/>
      <c r="G155" s="1045"/>
      <c r="H155" s="1045"/>
      <c r="I155" s="1045"/>
      <c r="J155" s="1046"/>
      <c r="K155" s="1047"/>
      <c r="L155" s="74"/>
      <c r="M155" s="74"/>
      <c r="N155" s="74"/>
    </row>
    <row r="156" spans="1:14" s="28" customFormat="1" ht="26.1" customHeight="1" x14ac:dyDescent="0.2">
      <c r="A156" s="1045"/>
      <c r="B156" s="1045"/>
      <c r="C156" s="1045"/>
      <c r="D156" s="1045"/>
      <c r="E156" s="1045"/>
      <c r="F156" s="1045"/>
      <c r="G156" s="1045"/>
      <c r="H156" s="1045"/>
      <c r="I156" s="1045"/>
      <c r="J156" s="1046"/>
      <c r="K156" s="1047"/>
      <c r="L156" s="74"/>
      <c r="M156" s="74"/>
      <c r="N156" s="74"/>
    </row>
    <row r="157" spans="1:14" s="20" customFormat="1" ht="26.1" customHeight="1" x14ac:dyDescent="0.55000000000000004">
      <c r="A157" s="1145" t="s">
        <v>1205</v>
      </c>
      <c r="B157" s="1145"/>
      <c r="C157" s="1145"/>
      <c r="D157" s="1145"/>
      <c r="E157" s="1145"/>
      <c r="F157" s="1145"/>
      <c r="G157" s="1146"/>
      <c r="H157" s="1146"/>
      <c r="I157" s="216"/>
      <c r="J157" s="163" t="s">
        <v>660</v>
      </c>
      <c r="K157" s="217">
        <v>20</v>
      </c>
      <c r="L157" s="47"/>
      <c r="M157" s="47"/>
      <c r="N157" s="47"/>
    </row>
    <row r="158" spans="1:14" s="23" customFormat="1" ht="26.1" customHeight="1" x14ac:dyDescent="0.2">
      <c r="A158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158" s="1148"/>
      <c r="C158" s="1148"/>
      <c r="D158" s="1148"/>
      <c r="E158" s="1148"/>
      <c r="F158" s="1148"/>
      <c r="G158" s="1147" t="s">
        <v>1209</v>
      </c>
      <c r="H158" s="1147"/>
      <c r="I158" s="1147"/>
      <c r="J158" s="1147"/>
      <c r="K158" s="1147"/>
      <c r="L158" s="48"/>
      <c r="M158" s="48"/>
      <c r="N158" s="48"/>
    </row>
    <row r="159" spans="1:14" s="23" customFormat="1" ht="26.1" customHeight="1" x14ac:dyDescent="0.2">
      <c r="A159" s="1148" t="s">
        <v>1207</v>
      </c>
      <c r="B159" s="1148"/>
      <c r="C159" s="1148"/>
      <c r="D159" s="1148"/>
      <c r="E159" s="1148"/>
      <c r="F159" s="1148"/>
      <c r="G159" s="1147" t="str">
        <f>G3</f>
        <v>ประมาณราคา  วันที่   29    เดือน  ธันวาคม  พ.ศ.  2568</v>
      </c>
      <c r="H159" s="1147"/>
      <c r="I159" s="1147"/>
      <c r="J159" s="1147"/>
      <c r="K159" s="1147"/>
      <c r="L159" s="48"/>
      <c r="M159" s="48"/>
      <c r="N159" s="48"/>
    </row>
    <row r="160" spans="1:14" s="20" customFormat="1" ht="26.1" customHeight="1" thickBot="1" x14ac:dyDescent="0.6">
      <c r="A160" s="1154" t="str">
        <f>A4</f>
        <v xml:space="preserve">ประมาณราคาโดย  คณะกรรมการกำหนดราคากลาง </v>
      </c>
      <c r="B160" s="1154"/>
      <c r="C160" s="1154"/>
      <c r="D160" s="1154"/>
      <c r="E160" s="1154"/>
      <c r="F160" s="1154"/>
      <c r="G160" s="1154"/>
      <c r="H160" s="1154"/>
      <c r="I160" s="1154"/>
      <c r="J160" s="1154"/>
      <c r="K160" s="216"/>
      <c r="L160" s="47"/>
      <c r="M160" s="47"/>
      <c r="N160" s="47"/>
    </row>
    <row r="161" spans="1:14" s="28" customFormat="1" ht="26.1" customHeight="1" thickBot="1" x14ac:dyDescent="0.25">
      <c r="A161" s="1173" t="s">
        <v>0</v>
      </c>
      <c r="B161" s="1177" t="s">
        <v>1</v>
      </c>
      <c r="C161" s="1171"/>
      <c r="D161" s="1173" t="s">
        <v>2</v>
      </c>
      <c r="E161" s="1175" t="s">
        <v>3</v>
      </c>
      <c r="F161" s="1182" t="s">
        <v>4</v>
      </c>
      <c r="G161" s="1183"/>
      <c r="H161" s="1182" t="s">
        <v>5</v>
      </c>
      <c r="I161" s="1183"/>
      <c r="J161" s="390" t="s">
        <v>6</v>
      </c>
      <c r="K161" s="1171" t="s">
        <v>7</v>
      </c>
      <c r="L161" s="74"/>
      <c r="M161" s="74"/>
      <c r="N161" s="74"/>
    </row>
    <row r="162" spans="1:14" s="28" customFormat="1" ht="26.1" customHeight="1" thickBot="1" x14ac:dyDescent="0.25">
      <c r="A162" s="1174"/>
      <c r="B162" s="1178"/>
      <c r="C162" s="1172"/>
      <c r="D162" s="1174"/>
      <c r="E162" s="1176"/>
      <c r="F162" s="391" t="s">
        <v>8</v>
      </c>
      <c r="G162" s="392" t="s">
        <v>9</v>
      </c>
      <c r="H162" s="391" t="s">
        <v>8</v>
      </c>
      <c r="I162" s="393" t="s">
        <v>9</v>
      </c>
      <c r="J162" s="394" t="s">
        <v>10</v>
      </c>
      <c r="K162" s="1172"/>
      <c r="L162" s="74"/>
      <c r="M162" s="74"/>
      <c r="N162" s="74"/>
    </row>
    <row r="163" spans="1:14" ht="26.1" customHeight="1" x14ac:dyDescent="0.2">
      <c r="A163" s="409"/>
      <c r="B163" s="1184" t="s">
        <v>366</v>
      </c>
      <c r="C163" s="1185"/>
      <c r="D163" s="1185"/>
      <c r="E163" s="1185"/>
      <c r="F163" s="1185"/>
      <c r="G163" s="1185"/>
      <c r="H163" s="1185"/>
      <c r="I163" s="1186"/>
      <c r="J163" s="447">
        <f>+J153</f>
        <v>91256.37999999999</v>
      </c>
      <c r="K163" s="415"/>
    </row>
    <row r="164" spans="1:14" ht="26.1" customHeight="1" x14ac:dyDescent="0.2">
      <c r="A164" s="409"/>
      <c r="B164" s="410" t="s">
        <v>485</v>
      </c>
      <c r="C164" s="438" t="s">
        <v>163</v>
      </c>
      <c r="D164" s="441">
        <v>16</v>
      </c>
      <c r="E164" s="410" t="s">
        <v>11</v>
      </c>
      <c r="F164" s="412">
        <v>25.2</v>
      </c>
      <c r="G164" s="413">
        <f>D164*F164</f>
        <v>403.2</v>
      </c>
      <c r="H164" s="412">
        <v>0</v>
      </c>
      <c r="I164" s="414">
        <f>D164*H164</f>
        <v>0</v>
      </c>
      <c r="J164" s="414">
        <f>G164+I164</f>
        <v>403.2</v>
      </c>
      <c r="K164" s="415"/>
    </row>
    <row r="165" spans="1:14" ht="26.1" customHeight="1" x14ac:dyDescent="0.2">
      <c r="A165" s="409"/>
      <c r="B165" s="410" t="s">
        <v>486</v>
      </c>
      <c r="C165" s="438" t="s">
        <v>164</v>
      </c>
      <c r="D165" s="441">
        <v>64</v>
      </c>
      <c r="E165" s="410" t="s">
        <v>11</v>
      </c>
      <c r="F165" s="412">
        <v>6.4</v>
      </c>
      <c r="G165" s="413">
        <f>D165*F165</f>
        <v>409.6</v>
      </c>
      <c r="H165" s="412">
        <v>0</v>
      </c>
      <c r="I165" s="414">
        <f>D165*H165</f>
        <v>0</v>
      </c>
      <c r="J165" s="414">
        <f>G165+I165</f>
        <v>409.6</v>
      </c>
      <c r="K165" s="415"/>
    </row>
    <row r="166" spans="1:14" ht="26.1" customHeight="1" x14ac:dyDescent="0.2">
      <c r="A166" s="409"/>
      <c r="B166" s="410" t="s">
        <v>487</v>
      </c>
      <c r="C166" s="438" t="s">
        <v>165</v>
      </c>
      <c r="D166" s="441">
        <v>100</v>
      </c>
      <c r="E166" s="420" t="s">
        <v>145</v>
      </c>
      <c r="F166" s="412">
        <v>37</v>
      </c>
      <c r="G166" s="413">
        <f>D166*F166</f>
        <v>3700</v>
      </c>
      <c r="H166" s="412">
        <v>0</v>
      </c>
      <c r="I166" s="414">
        <f>D166*H166</f>
        <v>0</v>
      </c>
      <c r="J166" s="414">
        <f>G166+I166</f>
        <v>3700</v>
      </c>
      <c r="K166" s="415"/>
    </row>
    <row r="167" spans="1:14" s="82" customFormat="1" ht="26.1" customHeight="1" x14ac:dyDescent="0.2">
      <c r="A167" s="429"/>
      <c r="B167" s="430" t="s">
        <v>488</v>
      </c>
      <c r="C167" s="431" t="s">
        <v>166</v>
      </c>
      <c r="D167" s="454">
        <v>1</v>
      </c>
      <c r="E167" s="430" t="s">
        <v>11</v>
      </c>
      <c r="F167" s="412"/>
      <c r="G167" s="433">
        <f>D167*F167</f>
        <v>0</v>
      </c>
      <c r="H167" s="412"/>
      <c r="I167" s="412">
        <f>D167*H167</f>
        <v>0</v>
      </c>
      <c r="J167" s="412">
        <f>G167+I167</f>
        <v>0</v>
      </c>
      <c r="K167" s="456" t="s">
        <v>945</v>
      </c>
      <c r="L167" s="81"/>
      <c r="M167" s="81"/>
      <c r="N167" s="81"/>
    </row>
    <row r="168" spans="1:14" s="82" customFormat="1" ht="26.1" customHeight="1" x14ac:dyDescent="0.2">
      <c r="A168" s="429"/>
      <c r="B168" s="430" t="s">
        <v>489</v>
      </c>
      <c r="C168" s="431" t="s">
        <v>167</v>
      </c>
      <c r="D168" s="454">
        <v>1</v>
      </c>
      <c r="E168" s="430" t="s">
        <v>11</v>
      </c>
      <c r="F168" s="412"/>
      <c r="G168" s="433">
        <f>D168*F168</f>
        <v>0</v>
      </c>
      <c r="H168" s="412"/>
      <c r="I168" s="412">
        <f>D168*H168</f>
        <v>0</v>
      </c>
      <c r="J168" s="412">
        <f>G168+I168</f>
        <v>0</v>
      </c>
      <c r="K168" s="456" t="s">
        <v>945</v>
      </c>
      <c r="L168" s="81"/>
      <c r="M168" s="81"/>
      <c r="N168" s="81"/>
    </row>
    <row r="169" spans="1:14" ht="26.1" customHeight="1" x14ac:dyDescent="0.2">
      <c r="A169" s="409"/>
      <c r="B169" s="410"/>
      <c r="C169" s="438"/>
      <c r="D169" s="419"/>
      <c r="E169" s="420"/>
      <c r="F169" s="412"/>
      <c r="G169" s="413"/>
      <c r="H169" s="412"/>
      <c r="I169" s="414"/>
      <c r="J169" s="414"/>
      <c r="K169" s="415"/>
    </row>
    <row r="170" spans="1:14" ht="26.1" customHeight="1" x14ac:dyDescent="0.2">
      <c r="A170" s="409"/>
      <c r="B170" s="410"/>
      <c r="C170" s="438"/>
      <c r="D170" s="419"/>
      <c r="E170" s="420"/>
      <c r="F170" s="412"/>
      <c r="G170" s="413"/>
      <c r="H170" s="412"/>
      <c r="I170" s="414"/>
      <c r="J170" s="414"/>
      <c r="K170" s="415"/>
    </row>
    <row r="171" spans="1:14" ht="26.1" customHeight="1" x14ac:dyDescent="0.2">
      <c r="A171" s="409"/>
      <c r="B171" s="410"/>
      <c r="C171" s="438"/>
      <c r="D171" s="419"/>
      <c r="E171" s="420"/>
      <c r="F171" s="412"/>
      <c r="G171" s="413"/>
      <c r="H171" s="412"/>
      <c r="I171" s="414"/>
      <c r="J171" s="414"/>
      <c r="K171" s="415"/>
    </row>
    <row r="172" spans="1:14" ht="26.1" customHeight="1" x14ac:dyDescent="0.2">
      <c r="A172" s="409"/>
      <c r="B172" s="410"/>
      <c r="C172" s="438"/>
      <c r="D172" s="419"/>
      <c r="E172" s="420"/>
      <c r="F172" s="412"/>
      <c r="G172" s="413"/>
      <c r="H172" s="412"/>
      <c r="I172" s="414"/>
      <c r="J172" s="414"/>
      <c r="K172" s="415"/>
    </row>
    <row r="173" spans="1:14" ht="26.1" customHeight="1" x14ac:dyDescent="0.2">
      <c r="A173" s="409"/>
      <c r="B173" s="410"/>
      <c r="C173" s="438"/>
      <c r="D173" s="419"/>
      <c r="E173" s="420"/>
      <c r="F173" s="412"/>
      <c r="G173" s="413"/>
      <c r="H173" s="412"/>
      <c r="I173" s="414"/>
      <c r="J173" s="414"/>
      <c r="K173" s="415"/>
    </row>
    <row r="174" spans="1:14" ht="26.1" customHeight="1" x14ac:dyDescent="0.2">
      <c r="A174" s="409"/>
      <c r="B174" s="410"/>
      <c r="C174" s="438"/>
      <c r="D174" s="419"/>
      <c r="E174" s="420"/>
      <c r="F174" s="412"/>
      <c r="G174" s="413"/>
      <c r="H174" s="412"/>
      <c r="I174" s="414"/>
      <c r="J174" s="414"/>
      <c r="K174" s="415"/>
    </row>
    <row r="175" spans="1:14" ht="26.1" customHeight="1" x14ac:dyDescent="0.2">
      <c r="A175" s="409"/>
      <c r="B175" s="410"/>
      <c r="C175" s="438"/>
      <c r="D175" s="419"/>
      <c r="E175" s="420"/>
      <c r="F175" s="412"/>
      <c r="G175" s="413"/>
      <c r="H175" s="412"/>
      <c r="I175" s="414"/>
      <c r="J175" s="414"/>
      <c r="K175" s="415"/>
    </row>
    <row r="176" spans="1:14" ht="26.1" customHeight="1" x14ac:dyDescent="0.2">
      <c r="A176" s="409"/>
      <c r="B176" s="410"/>
      <c r="C176" s="438"/>
      <c r="D176" s="419"/>
      <c r="E176" s="420"/>
      <c r="F176" s="412"/>
      <c r="G176" s="413"/>
      <c r="H176" s="412"/>
      <c r="I176" s="414"/>
      <c r="J176" s="414"/>
      <c r="K176" s="415"/>
    </row>
    <row r="177" spans="1:15" ht="26.1" customHeight="1" thickBot="1" x14ac:dyDescent="0.25">
      <c r="A177" s="409"/>
      <c r="B177" s="410"/>
      <c r="C177" s="438"/>
      <c r="D177" s="419"/>
      <c r="E177" s="410"/>
      <c r="F177" s="412"/>
      <c r="G177" s="413"/>
      <c r="H177" s="412"/>
      <c r="I177" s="414"/>
      <c r="J177" s="414"/>
      <c r="K177" s="415"/>
    </row>
    <row r="178" spans="1:15" s="28" customFormat="1" ht="26.1" customHeight="1" thickBot="1" x14ac:dyDescent="0.25">
      <c r="A178" s="426"/>
      <c r="B178" s="1179" t="s">
        <v>616</v>
      </c>
      <c r="C178" s="1180"/>
      <c r="D178" s="1180"/>
      <c r="E178" s="1180"/>
      <c r="F178" s="1180"/>
      <c r="G178" s="1180"/>
      <c r="H178" s="1180"/>
      <c r="I178" s="1181"/>
      <c r="J178" s="427">
        <f>SUM(J163:J177)</f>
        <v>95769.18</v>
      </c>
      <c r="K178" s="428"/>
      <c r="L178" s="74"/>
      <c r="M178" s="74"/>
      <c r="N178" s="74"/>
    </row>
    <row r="179" spans="1:15" s="20" customFormat="1" ht="26.1" customHeight="1" x14ac:dyDescent="0.55000000000000004">
      <c r="A179" s="1145" t="s">
        <v>1205</v>
      </c>
      <c r="B179" s="1145"/>
      <c r="C179" s="1145"/>
      <c r="D179" s="1145"/>
      <c r="E179" s="1145"/>
      <c r="F179" s="1145"/>
      <c r="G179" s="1146"/>
      <c r="H179" s="1146"/>
      <c r="I179" s="216"/>
      <c r="J179" s="163" t="s">
        <v>660</v>
      </c>
      <c r="K179" s="217">
        <v>21</v>
      </c>
      <c r="L179" s="47"/>
      <c r="M179" s="47"/>
      <c r="N179" s="47"/>
    </row>
    <row r="180" spans="1:15" s="23" customFormat="1" ht="26.1" customHeight="1" x14ac:dyDescent="0.2">
      <c r="A180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180" s="1148"/>
      <c r="C180" s="1148"/>
      <c r="D180" s="1148"/>
      <c r="E180" s="1148"/>
      <c r="F180" s="1148"/>
      <c r="G180" s="1147" t="s">
        <v>1209</v>
      </c>
      <c r="H180" s="1147"/>
      <c r="I180" s="1147"/>
      <c r="J180" s="1147"/>
      <c r="K180" s="1147"/>
      <c r="L180" s="48"/>
      <c r="M180" s="48"/>
      <c r="N180" s="48"/>
    </row>
    <row r="181" spans="1:15" s="23" customFormat="1" ht="26.1" customHeight="1" x14ac:dyDescent="0.2">
      <c r="A181" s="1148" t="s">
        <v>1207</v>
      </c>
      <c r="B181" s="1148"/>
      <c r="C181" s="1148"/>
      <c r="D181" s="1148"/>
      <c r="E181" s="1148"/>
      <c r="F181" s="1148"/>
      <c r="G181" s="1147" t="str">
        <f>G3</f>
        <v>ประมาณราคา  วันที่   29    เดือน  ธันวาคม  พ.ศ.  2568</v>
      </c>
      <c r="H181" s="1147"/>
      <c r="I181" s="1147"/>
      <c r="J181" s="1147"/>
      <c r="K181" s="1147"/>
      <c r="L181" s="48"/>
      <c r="M181" s="48"/>
      <c r="N181" s="48"/>
    </row>
    <row r="182" spans="1:15" s="20" customFormat="1" ht="26.1" customHeight="1" thickBot="1" x14ac:dyDescent="0.6">
      <c r="A182" s="1154" t="str">
        <f>A4</f>
        <v xml:space="preserve">ประมาณราคาโดย  คณะกรรมการกำหนดราคากลาง </v>
      </c>
      <c r="B182" s="1154"/>
      <c r="C182" s="1154"/>
      <c r="D182" s="1154"/>
      <c r="E182" s="1154"/>
      <c r="F182" s="1154"/>
      <c r="G182" s="1154"/>
      <c r="H182" s="1154"/>
      <c r="I182" s="1154"/>
      <c r="J182" s="1154"/>
      <c r="K182" s="216"/>
      <c r="L182" s="47"/>
      <c r="M182" s="47"/>
      <c r="N182" s="47"/>
    </row>
    <row r="183" spans="1:15" s="28" customFormat="1" ht="26.1" customHeight="1" thickBot="1" x14ac:dyDescent="0.25">
      <c r="A183" s="1173" t="s">
        <v>0</v>
      </c>
      <c r="B183" s="1177" t="s">
        <v>1</v>
      </c>
      <c r="C183" s="1171"/>
      <c r="D183" s="1173" t="s">
        <v>2</v>
      </c>
      <c r="E183" s="1175" t="s">
        <v>3</v>
      </c>
      <c r="F183" s="1182" t="s">
        <v>4</v>
      </c>
      <c r="G183" s="1183"/>
      <c r="H183" s="1182" t="s">
        <v>5</v>
      </c>
      <c r="I183" s="1183"/>
      <c r="J183" s="390" t="s">
        <v>6</v>
      </c>
      <c r="K183" s="1171" t="s">
        <v>7</v>
      </c>
      <c r="L183" s="74"/>
      <c r="M183" s="74"/>
      <c r="N183" s="74"/>
    </row>
    <row r="184" spans="1:15" s="28" customFormat="1" ht="26.1" customHeight="1" thickBot="1" x14ac:dyDescent="0.25">
      <c r="A184" s="1174"/>
      <c r="B184" s="1178"/>
      <c r="C184" s="1172"/>
      <c r="D184" s="1174"/>
      <c r="E184" s="1176"/>
      <c r="F184" s="391" t="s">
        <v>8</v>
      </c>
      <c r="G184" s="392" t="s">
        <v>9</v>
      </c>
      <c r="H184" s="391" t="s">
        <v>8</v>
      </c>
      <c r="I184" s="393" t="s">
        <v>9</v>
      </c>
      <c r="J184" s="394" t="s">
        <v>10</v>
      </c>
      <c r="K184" s="1172"/>
      <c r="L184" s="74"/>
      <c r="M184" s="74"/>
      <c r="N184" s="74"/>
    </row>
    <row r="185" spans="1:15" ht="26.1" customHeight="1" x14ac:dyDescent="0.2">
      <c r="A185" s="409"/>
      <c r="B185" s="410">
        <v>3.3</v>
      </c>
      <c r="C185" s="438" t="s">
        <v>613</v>
      </c>
      <c r="D185" s="439"/>
      <c r="E185" s="410"/>
      <c r="F185" s="412"/>
      <c r="G185" s="413"/>
      <c r="H185" s="412"/>
      <c r="I185" s="414"/>
      <c r="J185" s="414"/>
      <c r="K185" s="415"/>
    </row>
    <row r="186" spans="1:15" ht="26.1" customHeight="1" x14ac:dyDescent="0.2">
      <c r="A186" s="409"/>
      <c r="B186" s="410" t="s">
        <v>168</v>
      </c>
      <c r="C186" s="438" t="s">
        <v>600</v>
      </c>
      <c r="D186" s="441">
        <v>10</v>
      </c>
      <c r="E186" s="420" t="s">
        <v>145</v>
      </c>
      <c r="F186" s="412">
        <v>3350</v>
      </c>
      <c r="G186" s="413">
        <f>D186*F186</f>
        <v>33500</v>
      </c>
      <c r="H186" s="412">
        <v>1230</v>
      </c>
      <c r="I186" s="414">
        <f t="shared" ref="I186:I201" si="15">D186*H186</f>
        <v>12300</v>
      </c>
      <c r="J186" s="414">
        <f t="shared" ref="J186:J201" si="16">G186+I186</f>
        <v>45800</v>
      </c>
      <c r="K186" s="415"/>
      <c r="L186" s="30">
        <f>205*6</f>
        <v>1230</v>
      </c>
      <c r="N186" s="30">
        <v>3.3</v>
      </c>
      <c r="O186" s="29" t="s">
        <v>1008</v>
      </c>
    </row>
    <row r="187" spans="1:15" ht="26.1" customHeight="1" x14ac:dyDescent="0.2">
      <c r="A187" s="409"/>
      <c r="B187" s="410" t="s">
        <v>169</v>
      </c>
      <c r="C187" s="438" t="s">
        <v>601</v>
      </c>
      <c r="D187" s="441">
        <v>6</v>
      </c>
      <c r="E187" s="420" t="s">
        <v>145</v>
      </c>
      <c r="F187" s="412">
        <v>2450</v>
      </c>
      <c r="G187" s="413">
        <f t="shared" ref="G187:G201" si="17">D187*F187</f>
        <v>14700</v>
      </c>
      <c r="H187" s="412">
        <v>894</v>
      </c>
      <c r="I187" s="414">
        <f t="shared" si="15"/>
        <v>5364</v>
      </c>
      <c r="J187" s="414">
        <f t="shared" si="16"/>
        <v>20064</v>
      </c>
      <c r="K187" s="415"/>
      <c r="L187" s="30">
        <f>149*6</f>
        <v>894</v>
      </c>
      <c r="N187" s="30">
        <v>3.3</v>
      </c>
    </row>
    <row r="188" spans="1:15" ht="26.1" customHeight="1" x14ac:dyDescent="0.2">
      <c r="A188" s="409"/>
      <c r="B188" s="410" t="s">
        <v>170</v>
      </c>
      <c r="C188" s="438" t="s">
        <v>602</v>
      </c>
      <c r="D188" s="441">
        <v>18</v>
      </c>
      <c r="E188" s="410" t="s">
        <v>36</v>
      </c>
      <c r="F188" s="412">
        <v>371</v>
      </c>
      <c r="G188" s="413">
        <f t="shared" si="17"/>
        <v>6678</v>
      </c>
      <c r="H188" s="412">
        <v>0</v>
      </c>
      <c r="I188" s="414">
        <f t="shared" si="15"/>
        <v>0</v>
      </c>
      <c r="J188" s="414">
        <f t="shared" si="16"/>
        <v>6678</v>
      </c>
      <c r="K188" s="415"/>
    </row>
    <row r="189" spans="1:15" ht="26.1" customHeight="1" x14ac:dyDescent="0.2">
      <c r="A189" s="409"/>
      <c r="B189" s="410" t="s">
        <v>171</v>
      </c>
      <c r="C189" s="438" t="s">
        <v>603</v>
      </c>
      <c r="D189" s="441">
        <v>8</v>
      </c>
      <c r="E189" s="410" t="s">
        <v>36</v>
      </c>
      <c r="F189" s="412">
        <v>230</v>
      </c>
      <c r="G189" s="413">
        <f t="shared" si="17"/>
        <v>1840</v>
      </c>
      <c r="H189" s="412">
        <v>0</v>
      </c>
      <c r="I189" s="414">
        <f t="shared" si="15"/>
        <v>0</v>
      </c>
      <c r="J189" s="414">
        <f t="shared" si="16"/>
        <v>1840</v>
      </c>
      <c r="K189" s="415"/>
    </row>
    <row r="190" spans="1:15" ht="26.1" customHeight="1" x14ac:dyDescent="0.2">
      <c r="A190" s="409"/>
      <c r="B190" s="410" t="s">
        <v>172</v>
      </c>
      <c r="C190" s="438" t="s">
        <v>604</v>
      </c>
      <c r="D190" s="441">
        <v>4</v>
      </c>
      <c r="E190" s="410" t="s">
        <v>36</v>
      </c>
      <c r="F190" s="412">
        <v>249</v>
      </c>
      <c r="G190" s="413">
        <f t="shared" si="17"/>
        <v>996</v>
      </c>
      <c r="H190" s="412">
        <v>0</v>
      </c>
      <c r="I190" s="414">
        <f t="shared" si="15"/>
        <v>0</v>
      </c>
      <c r="J190" s="414">
        <f t="shared" si="16"/>
        <v>996</v>
      </c>
      <c r="K190" s="415"/>
    </row>
    <row r="191" spans="1:15" ht="26.1" customHeight="1" x14ac:dyDescent="0.2">
      <c r="A191" s="409"/>
      <c r="B191" s="410" t="s">
        <v>173</v>
      </c>
      <c r="C191" s="438" t="s">
        <v>605</v>
      </c>
      <c r="D191" s="441">
        <v>2</v>
      </c>
      <c r="E191" s="410" t="s">
        <v>36</v>
      </c>
      <c r="F191" s="412">
        <v>154</v>
      </c>
      <c r="G191" s="413">
        <f t="shared" si="17"/>
        <v>308</v>
      </c>
      <c r="H191" s="412">
        <v>0</v>
      </c>
      <c r="I191" s="414">
        <f t="shared" si="15"/>
        <v>0</v>
      </c>
      <c r="J191" s="414">
        <f t="shared" si="16"/>
        <v>308</v>
      </c>
      <c r="K191" s="415"/>
    </row>
    <row r="192" spans="1:15" ht="26.1" customHeight="1" x14ac:dyDescent="0.2">
      <c r="A192" s="419"/>
      <c r="B192" s="410" t="s">
        <v>174</v>
      </c>
      <c r="C192" s="438" t="s">
        <v>606</v>
      </c>
      <c r="D192" s="441">
        <v>4</v>
      </c>
      <c r="E192" s="420" t="s">
        <v>36</v>
      </c>
      <c r="F192" s="422">
        <v>700</v>
      </c>
      <c r="G192" s="413">
        <f t="shared" si="17"/>
        <v>2800</v>
      </c>
      <c r="H192" s="412">
        <v>0</v>
      </c>
      <c r="I192" s="414">
        <f t="shared" si="15"/>
        <v>0</v>
      </c>
      <c r="J192" s="414">
        <f t="shared" si="16"/>
        <v>2800</v>
      </c>
      <c r="K192" s="425"/>
    </row>
    <row r="193" spans="1:14" ht="26.1" customHeight="1" x14ac:dyDescent="0.2">
      <c r="A193" s="419"/>
      <c r="B193" s="410" t="s">
        <v>175</v>
      </c>
      <c r="C193" s="438" t="s">
        <v>570</v>
      </c>
      <c r="D193" s="441">
        <v>2</v>
      </c>
      <c r="E193" s="420" t="s">
        <v>36</v>
      </c>
      <c r="F193" s="422">
        <v>380</v>
      </c>
      <c r="G193" s="413">
        <f t="shared" si="17"/>
        <v>760</v>
      </c>
      <c r="H193" s="412">
        <v>0</v>
      </c>
      <c r="I193" s="414">
        <f t="shared" si="15"/>
        <v>0</v>
      </c>
      <c r="J193" s="414">
        <f t="shared" si="16"/>
        <v>760</v>
      </c>
      <c r="K193" s="425"/>
    </row>
    <row r="194" spans="1:14" ht="26.1" customHeight="1" x14ac:dyDescent="0.2">
      <c r="A194" s="409"/>
      <c r="B194" s="410" t="s">
        <v>176</v>
      </c>
      <c r="C194" s="438" t="s">
        <v>177</v>
      </c>
      <c r="D194" s="441">
        <v>4</v>
      </c>
      <c r="E194" s="420" t="s">
        <v>36</v>
      </c>
      <c r="F194" s="412">
        <v>440</v>
      </c>
      <c r="G194" s="413">
        <f t="shared" si="17"/>
        <v>1760</v>
      </c>
      <c r="H194" s="412">
        <v>410</v>
      </c>
      <c r="I194" s="414">
        <f t="shared" si="15"/>
        <v>1640</v>
      </c>
      <c r="J194" s="414">
        <f t="shared" si="16"/>
        <v>3400</v>
      </c>
      <c r="K194" s="415"/>
      <c r="N194" s="30">
        <v>3.13</v>
      </c>
    </row>
    <row r="195" spans="1:14" ht="26.1" customHeight="1" x14ac:dyDescent="0.2">
      <c r="A195" s="409"/>
      <c r="B195" s="410" t="s">
        <v>178</v>
      </c>
      <c r="C195" s="438" t="s">
        <v>179</v>
      </c>
      <c r="D195" s="441">
        <v>2</v>
      </c>
      <c r="E195" s="420" t="s">
        <v>36</v>
      </c>
      <c r="F195" s="412">
        <v>390</v>
      </c>
      <c r="G195" s="413">
        <f t="shared" si="17"/>
        <v>780</v>
      </c>
      <c r="H195" s="412">
        <v>308</v>
      </c>
      <c r="I195" s="414">
        <f t="shared" si="15"/>
        <v>616</v>
      </c>
      <c r="J195" s="414">
        <f t="shared" si="16"/>
        <v>1396</v>
      </c>
      <c r="K195" s="415"/>
      <c r="N195" s="30">
        <v>3.13</v>
      </c>
    </row>
    <row r="196" spans="1:14" ht="26.1" customHeight="1" x14ac:dyDescent="0.2">
      <c r="A196" s="409"/>
      <c r="B196" s="410" t="s">
        <v>180</v>
      </c>
      <c r="C196" s="438" t="s">
        <v>607</v>
      </c>
      <c r="D196" s="441">
        <v>8</v>
      </c>
      <c r="E196" s="410" t="s">
        <v>36</v>
      </c>
      <c r="F196" s="412">
        <v>236</v>
      </c>
      <c r="G196" s="413">
        <f t="shared" si="17"/>
        <v>1888</v>
      </c>
      <c r="H196" s="412">
        <v>0</v>
      </c>
      <c r="I196" s="414">
        <f t="shared" si="15"/>
        <v>0</v>
      </c>
      <c r="J196" s="414">
        <f t="shared" si="16"/>
        <v>1888</v>
      </c>
      <c r="K196" s="415"/>
    </row>
    <row r="197" spans="1:14" s="84" customFormat="1" ht="26.1" customHeight="1" x14ac:dyDescent="0.2">
      <c r="A197" s="429"/>
      <c r="B197" s="410" t="s">
        <v>181</v>
      </c>
      <c r="C197" s="438" t="s">
        <v>608</v>
      </c>
      <c r="D197" s="454">
        <v>4</v>
      </c>
      <c r="E197" s="410" t="s">
        <v>36</v>
      </c>
      <c r="F197" s="412">
        <v>144</v>
      </c>
      <c r="G197" s="413">
        <f t="shared" si="17"/>
        <v>576</v>
      </c>
      <c r="H197" s="412">
        <v>0</v>
      </c>
      <c r="I197" s="414">
        <f t="shared" si="15"/>
        <v>0</v>
      </c>
      <c r="J197" s="414">
        <f t="shared" si="16"/>
        <v>576</v>
      </c>
      <c r="K197" s="415"/>
      <c r="L197" s="83"/>
      <c r="M197" s="83"/>
      <c r="N197" s="83"/>
    </row>
    <row r="198" spans="1:14" ht="26.1" customHeight="1" x14ac:dyDescent="0.2">
      <c r="A198" s="409"/>
      <c r="B198" s="410" t="s">
        <v>182</v>
      </c>
      <c r="C198" s="438" t="s">
        <v>609</v>
      </c>
      <c r="D198" s="441">
        <v>16</v>
      </c>
      <c r="E198" s="410" t="s">
        <v>36</v>
      </c>
      <c r="F198" s="412">
        <v>33.5</v>
      </c>
      <c r="G198" s="413">
        <f t="shared" si="17"/>
        <v>536</v>
      </c>
      <c r="H198" s="412">
        <v>0</v>
      </c>
      <c r="I198" s="414">
        <f t="shared" si="15"/>
        <v>0</v>
      </c>
      <c r="J198" s="414">
        <f t="shared" si="16"/>
        <v>536</v>
      </c>
      <c r="K198" s="415"/>
    </row>
    <row r="199" spans="1:14" ht="26.1" customHeight="1" x14ac:dyDescent="0.2">
      <c r="A199" s="409"/>
      <c r="B199" s="410" t="s">
        <v>183</v>
      </c>
      <c r="C199" s="438" t="s">
        <v>610</v>
      </c>
      <c r="D199" s="441">
        <v>8</v>
      </c>
      <c r="E199" s="410" t="s">
        <v>36</v>
      </c>
      <c r="F199" s="412">
        <v>31</v>
      </c>
      <c r="G199" s="413">
        <f t="shared" si="17"/>
        <v>248</v>
      </c>
      <c r="H199" s="412">
        <v>0</v>
      </c>
      <c r="I199" s="414">
        <f t="shared" si="15"/>
        <v>0</v>
      </c>
      <c r="J199" s="414">
        <f t="shared" si="16"/>
        <v>248</v>
      </c>
      <c r="K199" s="415"/>
    </row>
    <row r="200" spans="1:14" ht="26.1" customHeight="1" x14ac:dyDescent="0.2">
      <c r="A200" s="419"/>
      <c r="B200" s="410" t="s">
        <v>184</v>
      </c>
      <c r="C200" s="438" t="s">
        <v>146</v>
      </c>
      <c r="D200" s="441">
        <v>6</v>
      </c>
      <c r="E200" s="420" t="s">
        <v>369</v>
      </c>
      <c r="F200" s="422">
        <v>980</v>
      </c>
      <c r="G200" s="413">
        <f t="shared" si="17"/>
        <v>5880</v>
      </c>
      <c r="H200" s="412">
        <v>0</v>
      </c>
      <c r="I200" s="414">
        <f t="shared" si="15"/>
        <v>0</v>
      </c>
      <c r="J200" s="414">
        <f t="shared" si="16"/>
        <v>5880</v>
      </c>
      <c r="K200" s="425"/>
    </row>
    <row r="201" spans="1:14" ht="26.1" customHeight="1" x14ac:dyDescent="0.2">
      <c r="A201" s="419"/>
      <c r="B201" s="410" t="s">
        <v>185</v>
      </c>
      <c r="C201" s="452" t="s">
        <v>186</v>
      </c>
      <c r="D201" s="441">
        <v>2</v>
      </c>
      <c r="E201" s="420" t="s">
        <v>145</v>
      </c>
      <c r="F201" s="422">
        <v>670</v>
      </c>
      <c r="G201" s="413">
        <f t="shared" si="17"/>
        <v>1340</v>
      </c>
      <c r="H201" s="422">
        <v>0</v>
      </c>
      <c r="I201" s="414">
        <f t="shared" si="15"/>
        <v>0</v>
      </c>
      <c r="J201" s="414">
        <f t="shared" si="16"/>
        <v>1340</v>
      </c>
      <c r="K201" s="425"/>
    </row>
    <row r="202" spans="1:14" s="28" customFormat="1" ht="26.1" customHeight="1" thickBot="1" x14ac:dyDescent="0.25">
      <c r="A202" s="366"/>
      <c r="B202" s="1168" t="s">
        <v>365</v>
      </c>
      <c r="C202" s="1169"/>
      <c r="D202" s="1169"/>
      <c r="E202" s="1169"/>
      <c r="F202" s="1169"/>
      <c r="G202" s="1169"/>
      <c r="H202" s="1169"/>
      <c r="I202" s="1170"/>
      <c r="J202" s="445">
        <f>SUM(J185:J201)</f>
        <v>94510</v>
      </c>
      <c r="K202" s="368"/>
      <c r="L202" s="74"/>
      <c r="M202" s="74"/>
      <c r="N202" s="74"/>
    </row>
    <row r="203" spans="1:14" s="28" customFormat="1" ht="26.1" customHeight="1" x14ac:dyDescent="0.2">
      <c r="A203" s="1045"/>
      <c r="B203" s="1045"/>
      <c r="C203" s="1045"/>
      <c r="D203" s="1045"/>
      <c r="E203" s="1045"/>
      <c r="F203" s="1045"/>
      <c r="G203" s="1045"/>
      <c r="H203" s="1045"/>
      <c r="I203" s="1045"/>
      <c r="J203" s="1046"/>
      <c r="K203" s="1047"/>
      <c r="L203" s="74"/>
      <c r="M203" s="74"/>
      <c r="N203" s="74"/>
    </row>
    <row r="204" spans="1:14" s="28" customFormat="1" ht="26.1" customHeight="1" x14ac:dyDescent="0.2">
      <c r="A204" s="1045"/>
      <c r="B204" s="1045"/>
      <c r="C204" s="1045"/>
      <c r="D204" s="1045"/>
      <c r="E204" s="1045"/>
      <c r="F204" s="1045"/>
      <c r="G204" s="1045"/>
      <c r="H204" s="1045"/>
      <c r="I204" s="1045"/>
      <c r="J204" s="1046"/>
      <c r="K204" s="1047"/>
      <c r="L204" s="74"/>
      <c r="M204" s="74"/>
      <c r="N204" s="74"/>
    </row>
    <row r="205" spans="1:14" s="28" customFormat="1" ht="26.1" customHeight="1" x14ac:dyDescent="0.2">
      <c r="A205" s="1045"/>
      <c r="B205" s="1045"/>
      <c r="C205" s="1045"/>
      <c r="D205" s="1045"/>
      <c r="E205" s="1045"/>
      <c r="F205" s="1045"/>
      <c r="G205" s="1045"/>
      <c r="H205" s="1045"/>
      <c r="I205" s="1045"/>
      <c r="J205" s="1046"/>
      <c r="K205" s="1047"/>
      <c r="L205" s="74"/>
      <c r="M205" s="74"/>
      <c r="N205" s="74"/>
    </row>
    <row r="206" spans="1:14" s="20" customFormat="1" ht="26.1" customHeight="1" x14ac:dyDescent="0.55000000000000004">
      <c r="A206" s="1145" t="s">
        <v>1205</v>
      </c>
      <c r="B206" s="1145"/>
      <c r="C206" s="1145"/>
      <c r="D206" s="1145"/>
      <c r="E206" s="1145"/>
      <c r="F206" s="1145"/>
      <c r="G206" s="1146"/>
      <c r="H206" s="1146"/>
      <c r="I206" s="216"/>
      <c r="J206" s="163" t="s">
        <v>660</v>
      </c>
      <c r="K206" s="217">
        <v>22</v>
      </c>
      <c r="L206" s="47"/>
      <c r="M206" s="47"/>
      <c r="N206" s="47"/>
    </row>
    <row r="207" spans="1:14" s="23" customFormat="1" ht="26.1" customHeight="1" x14ac:dyDescent="0.2">
      <c r="A207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207" s="1148"/>
      <c r="C207" s="1148"/>
      <c r="D207" s="1148"/>
      <c r="E207" s="1148"/>
      <c r="F207" s="1148"/>
      <c r="G207" s="1147" t="s">
        <v>1209</v>
      </c>
      <c r="H207" s="1147"/>
      <c r="I207" s="1147"/>
      <c r="J207" s="1147"/>
      <c r="K207" s="1147"/>
      <c r="L207" s="48"/>
      <c r="M207" s="48"/>
      <c r="N207" s="48"/>
    </row>
    <row r="208" spans="1:14" s="23" customFormat="1" ht="26.1" customHeight="1" x14ac:dyDescent="0.2">
      <c r="A208" s="1148" t="s">
        <v>1207</v>
      </c>
      <c r="B208" s="1148"/>
      <c r="C208" s="1148"/>
      <c r="D208" s="1148"/>
      <c r="E208" s="1148"/>
      <c r="F208" s="1148"/>
      <c r="G208" s="1147" t="str">
        <f>G3</f>
        <v>ประมาณราคา  วันที่   29    เดือน  ธันวาคม  พ.ศ.  2568</v>
      </c>
      <c r="H208" s="1147"/>
      <c r="I208" s="1147"/>
      <c r="J208" s="1147"/>
      <c r="K208" s="1147"/>
      <c r="L208" s="48"/>
      <c r="M208" s="48"/>
      <c r="N208" s="48"/>
    </row>
    <row r="209" spans="1:14" s="20" customFormat="1" ht="26.1" customHeight="1" thickBot="1" x14ac:dyDescent="0.6">
      <c r="A209" s="1154" t="str">
        <f>A4</f>
        <v xml:space="preserve">ประมาณราคาโดย  คณะกรรมการกำหนดราคากลาง </v>
      </c>
      <c r="B209" s="1154"/>
      <c r="C209" s="1154"/>
      <c r="D209" s="1154"/>
      <c r="E209" s="1154"/>
      <c r="F209" s="1154"/>
      <c r="G209" s="1154"/>
      <c r="H209" s="1154"/>
      <c r="I209" s="1154"/>
      <c r="J209" s="1154"/>
      <c r="K209" s="216"/>
      <c r="L209" s="47"/>
      <c r="M209" s="47"/>
      <c r="N209" s="47"/>
    </row>
    <row r="210" spans="1:14" s="28" customFormat="1" ht="26.1" customHeight="1" thickBot="1" x14ac:dyDescent="0.25">
      <c r="A210" s="1173" t="s">
        <v>0</v>
      </c>
      <c r="B210" s="1177" t="s">
        <v>1</v>
      </c>
      <c r="C210" s="1171"/>
      <c r="D210" s="1173" t="s">
        <v>2</v>
      </c>
      <c r="E210" s="1175" t="s">
        <v>3</v>
      </c>
      <c r="F210" s="1182" t="s">
        <v>4</v>
      </c>
      <c r="G210" s="1183"/>
      <c r="H210" s="1182" t="s">
        <v>5</v>
      </c>
      <c r="I210" s="1183"/>
      <c r="J210" s="390" t="s">
        <v>6</v>
      </c>
      <c r="K210" s="1171" t="s">
        <v>7</v>
      </c>
      <c r="L210" s="74"/>
      <c r="M210" s="74"/>
      <c r="N210" s="74"/>
    </row>
    <row r="211" spans="1:14" s="28" customFormat="1" ht="26.1" customHeight="1" thickBot="1" x14ac:dyDescent="0.25">
      <c r="A211" s="1174"/>
      <c r="B211" s="1178"/>
      <c r="C211" s="1172"/>
      <c r="D211" s="1174"/>
      <c r="E211" s="1176"/>
      <c r="F211" s="391" t="s">
        <v>8</v>
      </c>
      <c r="G211" s="392" t="s">
        <v>9</v>
      </c>
      <c r="H211" s="391" t="s">
        <v>8</v>
      </c>
      <c r="I211" s="393" t="s">
        <v>9</v>
      </c>
      <c r="J211" s="394" t="s">
        <v>10</v>
      </c>
      <c r="K211" s="1172"/>
      <c r="L211" s="74"/>
      <c r="M211" s="74"/>
      <c r="N211" s="74"/>
    </row>
    <row r="212" spans="1:14" ht="26.1" customHeight="1" x14ac:dyDescent="0.2">
      <c r="A212" s="409"/>
      <c r="B212" s="1184" t="s">
        <v>366</v>
      </c>
      <c r="C212" s="1185"/>
      <c r="D212" s="1185"/>
      <c r="E212" s="1185"/>
      <c r="F212" s="1185"/>
      <c r="G212" s="1185"/>
      <c r="H212" s="1185"/>
      <c r="I212" s="1186"/>
      <c r="J212" s="447">
        <f>+J202</f>
        <v>94510</v>
      </c>
      <c r="K212" s="415"/>
      <c r="N212" s="80"/>
    </row>
    <row r="213" spans="1:14" s="84" customFormat="1" ht="26.1" customHeight="1" x14ac:dyDescent="0.2">
      <c r="A213" s="429"/>
      <c r="B213" s="410" t="s">
        <v>187</v>
      </c>
      <c r="C213" s="438" t="s">
        <v>152</v>
      </c>
      <c r="D213" s="457"/>
      <c r="E213" s="430"/>
      <c r="F213" s="412"/>
      <c r="G213" s="413"/>
      <c r="H213" s="412"/>
      <c r="I213" s="414"/>
      <c r="J213" s="414"/>
      <c r="K213" s="434"/>
      <c r="L213" s="83"/>
      <c r="M213" s="83"/>
      <c r="N213" s="83"/>
    </row>
    <row r="214" spans="1:14" s="84" customFormat="1" ht="26.1" customHeight="1" x14ac:dyDescent="0.2">
      <c r="A214" s="429"/>
      <c r="B214" s="453"/>
      <c r="C214" s="438"/>
      <c r="D214" s="458"/>
      <c r="E214" s="455"/>
      <c r="F214" s="412"/>
      <c r="G214" s="413"/>
      <c r="H214" s="412"/>
      <c r="I214" s="414"/>
      <c r="J214" s="414"/>
      <c r="K214" s="434"/>
      <c r="L214" s="83"/>
      <c r="M214" s="83"/>
      <c r="N214" s="83"/>
    </row>
    <row r="215" spans="1:14" s="84" customFormat="1" ht="26.1" customHeight="1" x14ac:dyDescent="0.2">
      <c r="A215" s="429"/>
      <c r="B215" s="453"/>
      <c r="C215" s="438"/>
      <c r="D215" s="458"/>
      <c r="E215" s="455"/>
      <c r="F215" s="412"/>
      <c r="G215" s="413"/>
      <c r="H215" s="412"/>
      <c r="I215" s="414"/>
      <c r="J215" s="414"/>
      <c r="K215" s="434"/>
      <c r="L215" s="83"/>
      <c r="M215" s="83"/>
      <c r="N215" s="83"/>
    </row>
    <row r="216" spans="1:14" s="84" customFormat="1" ht="26.1" customHeight="1" x14ac:dyDescent="0.2">
      <c r="A216" s="429"/>
      <c r="B216" s="453"/>
      <c r="C216" s="438"/>
      <c r="D216" s="458"/>
      <c r="E216" s="455"/>
      <c r="F216" s="412"/>
      <c r="G216" s="413"/>
      <c r="H216" s="412"/>
      <c r="I216" s="414"/>
      <c r="J216" s="414"/>
      <c r="K216" s="434"/>
      <c r="L216" s="83"/>
      <c r="M216" s="83"/>
      <c r="N216" s="83"/>
    </row>
    <row r="217" spans="1:14" s="84" customFormat="1" ht="26.1" customHeight="1" x14ac:dyDescent="0.2">
      <c r="A217" s="429"/>
      <c r="B217" s="453"/>
      <c r="C217" s="438"/>
      <c r="D217" s="458"/>
      <c r="E217" s="455"/>
      <c r="F217" s="412"/>
      <c r="G217" s="413"/>
      <c r="H217" s="412"/>
      <c r="I217" s="414"/>
      <c r="J217" s="414"/>
      <c r="K217" s="434"/>
      <c r="L217" s="83"/>
      <c r="M217" s="83"/>
      <c r="N217" s="83"/>
    </row>
    <row r="218" spans="1:14" s="84" customFormat="1" ht="26.1" customHeight="1" x14ac:dyDescent="0.2">
      <c r="A218" s="429"/>
      <c r="B218" s="453"/>
      <c r="C218" s="438"/>
      <c r="D218" s="458"/>
      <c r="E218" s="455"/>
      <c r="F218" s="412"/>
      <c r="G218" s="413"/>
      <c r="H218" s="412"/>
      <c r="I218" s="414"/>
      <c r="J218" s="414"/>
      <c r="K218" s="434"/>
      <c r="L218" s="83"/>
      <c r="M218" s="83"/>
      <c r="N218" s="83"/>
    </row>
    <row r="219" spans="1:14" s="84" customFormat="1" ht="26.1" customHeight="1" x14ac:dyDescent="0.2">
      <c r="A219" s="429"/>
      <c r="B219" s="453"/>
      <c r="C219" s="438"/>
      <c r="D219" s="458"/>
      <c r="E219" s="455"/>
      <c r="F219" s="412"/>
      <c r="G219" s="413"/>
      <c r="H219" s="412"/>
      <c r="I219" s="414"/>
      <c r="J219" s="414"/>
      <c r="K219" s="434"/>
      <c r="L219" s="83"/>
      <c r="M219" s="83"/>
      <c r="N219" s="83"/>
    </row>
    <row r="220" spans="1:14" s="84" customFormat="1" ht="26.1" customHeight="1" x14ac:dyDescent="0.2">
      <c r="A220" s="429"/>
      <c r="B220" s="453"/>
      <c r="C220" s="459"/>
      <c r="D220" s="460"/>
      <c r="E220" s="455"/>
      <c r="F220" s="417"/>
      <c r="G220" s="413"/>
      <c r="H220" s="417"/>
      <c r="I220" s="414"/>
      <c r="J220" s="414"/>
      <c r="K220" s="434"/>
      <c r="L220" s="83"/>
      <c r="M220" s="83"/>
      <c r="N220" s="83"/>
    </row>
    <row r="221" spans="1:14" s="84" customFormat="1" ht="26.1" customHeight="1" x14ac:dyDescent="0.2">
      <c r="A221" s="429"/>
      <c r="B221" s="453"/>
      <c r="C221" s="459"/>
      <c r="D221" s="460"/>
      <c r="E221" s="455"/>
      <c r="F221" s="417"/>
      <c r="G221" s="413"/>
      <c r="H221" s="417"/>
      <c r="I221" s="414"/>
      <c r="J221" s="414"/>
      <c r="K221" s="434"/>
      <c r="L221" s="83"/>
      <c r="M221" s="83"/>
      <c r="N221" s="83"/>
    </row>
    <row r="222" spans="1:14" s="84" customFormat="1" ht="26.1" customHeight="1" x14ac:dyDescent="0.2">
      <c r="A222" s="429"/>
      <c r="B222" s="453"/>
      <c r="C222" s="459"/>
      <c r="D222" s="460"/>
      <c r="E222" s="455"/>
      <c r="F222" s="417"/>
      <c r="G222" s="413"/>
      <c r="H222" s="417"/>
      <c r="I222" s="414"/>
      <c r="J222" s="414"/>
      <c r="K222" s="434"/>
      <c r="L222" s="83"/>
      <c r="M222" s="83"/>
      <c r="N222" s="83"/>
    </row>
    <row r="223" spans="1:14" s="84" customFormat="1" ht="26.1" customHeight="1" x14ac:dyDescent="0.2">
      <c r="A223" s="429"/>
      <c r="B223" s="453"/>
      <c r="C223" s="459"/>
      <c r="D223" s="460"/>
      <c r="E223" s="455"/>
      <c r="F223" s="417"/>
      <c r="G223" s="413"/>
      <c r="H223" s="417"/>
      <c r="I223" s="414"/>
      <c r="J223" s="414"/>
      <c r="K223" s="434"/>
      <c r="L223" s="83"/>
      <c r="M223" s="83"/>
      <c r="N223" s="83"/>
    </row>
    <row r="224" spans="1:14" s="84" customFormat="1" ht="26.1" customHeight="1" x14ac:dyDescent="0.2">
      <c r="A224" s="429"/>
      <c r="B224" s="453"/>
      <c r="C224" s="459"/>
      <c r="D224" s="460"/>
      <c r="E224" s="455"/>
      <c r="F224" s="417"/>
      <c r="G224" s="413"/>
      <c r="H224" s="417"/>
      <c r="I224" s="414"/>
      <c r="J224" s="414"/>
      <c r="K224" s="434"/>
      <c r="L224" s="83"/>
      <c r="M224" s="83"/>
      <c r="N224" s="83"/>
    </row>
    <row r="225" spans="1:14" s="84" customFormat="1" ht="26.1" customHeight="1" x14ac:dyDescent="0.2">
      <c r="A225" s="429"/>
      <c r="B225" s="453"/>
      <c r="C225" s="459"/>
      <c r="D225" s="460"/>
      <c r="E225" s="455"/>
      <c r="F225" s="417"/>
      <c r="G225" s="413"/>
      <c r="H225" s="417"/>
      <c r="I225" s="414"/>
      <c r="J225" s="414"/>
      <c r="K225" s="434"/>
      <c r="L225" s="83"/>
      <c r="M225" s="83"/>
      <c r="N225" s="83"/>
    </row>
    <row r="226" spans="1:14" s="84" customFormat="1" ht="26.1" customHeight="1" x14ac:dyDescent="0.2">
      <c r="A226" s="429"/>
      <c r="B226" s="453"/>
      <c r="C226" s="459"/>
      <c r="D226" s="460"/>
      <c r="E226" s="455"/>
      <c r="F226" s="417"/>
      <c r="G226" s="413"/>
      <c r="H226" s="417"/>
      <c r="I226" s="414"/>
      <c r="J226" s="414"/>
      <c r="K226" s="434"/>
      <c r="L226" s="83"/>
      <c r="M226" s="83"/>
      <c r="N226" s="83"/>
    </row>
    <row r="227" spans="1:14" s="84" customFormat="1" ht="26.1" customHeight="1" thickBot="1" x14ac:dyDescent="0.25">
      <c r="A227" s="429"/>
      <c r="B227" s="453"/>
      <c r="C227" s="459"/>
      <c r="D227" s="460"/>
      <c r="E227" s="455"/>
      <c r="F227" s="417"/>
      <c r="G227" s="413"/>
      <c r="H227" s="417"/>
      <c r="I227" s="414"/>
      <c r="J227" s="414"/>
      <c r="K227" s="434"/>
      <c r="L227" s="83"/>
      <c r="M227" s="83"/>
      <c r="N227" s="83"/>
    </row>
    <row r="228" spans="1:14" s="28" customFormat="1" ht="26.1" customHeight="1" thickBot="1" x14ac:dyDescent="0.25">
      <c r="A228" s="426"/>
      <c r="B228" s="1179" t="s">
        <v>617</v>
      </c>
      <c r="C228" s="1180"/>
      <c r="D228" s="1180"/>
      <c r="E228" s="1180"/>
      <c r="F228" s="1180"/>
      <c r="G228" s="1180"/>
      <c r="H228" s="1180"/>
      <c r="I228" s="1181"/>
      <c r="J228" s="427">
        <f>SUM(J212:J227)</f>
        <v>94510</v>
      </c>
      <c r="K228" s="428"/>
      <c r="L228" s="74"/>
      <c r="M228" s="74"/>
      <c r="N228" s="74"/>
    </row>
  </sheetData>
  <mergeCells count="140">
    <mergeCell ref="A133:J133"/>
    <mergeCell ref="E107:E108"/>
    <mergeCell ref="F107:G107"/>
    <mergeCell ref="H107:I107"/>
    <mergeCell ref="A130:F130"/>
    <mergeCell ref="G130:H130"/>
    <mergeCell ref="A131:F131"/>
    <mergeCell ref="G131:K131"/>
    <mergeCell ref="A132:F132"/>
    <mergeCell ref="G132:K132"/>
    <mergeCell ref="B126:I126"/>
    <mergeCell ref="A107:A108"/>
    <mergeCell ref="B107:C108"/>
    <mergeCell ref="K107:K108"/>
    <mergeCell ref="D107:D108"/>
    <mergeCell ref="B48:I48"/>
    <mergeCell ref="F29:G29"/>
    <mergeCell ref="H29:I29"/>
    <mergeCell ref="A55:J55"/>
    <mergeCell ref="A79:F79"/>
    <mergeCell ref="G79:H79"/>
    <mergeCell ref="H56:I56"/>
    <mergeCell ref="K56:K57"/>
    <mergeCell ref="A56:A57"/>
    <mergeCell ref="B58:I58"/>
    <mergeCell ref="B75:I75"/>
    <mergeCell ref="B56:C57"/>
    <mergeCell ref="D56:D57"/>
    <mergeCell ref="A53:F53"/>
    <mergeCell ref="G53:K53"/>
    <mergeCell ref="A54:F54"/>
    <mergeCell ref="G54:K54"/>
    <mergeCell ref="E56:E57"/>
    <mergeCell ref="F56:G56"/>
    <mergeCell ref="A25:F25"/>
    <mergeCell ref="B210:C211"/>
    <mergeCell ref="D183:D184"/>
    <mergeCell ref="E183:E184"/>
    <mergeCell ref="F183:G183"/>
    <mergeCell ref="H183:I183"/>
    <mergeCell ref="B178:I178"/>
    <mergeCell ref="E210:E211"/>
    <mergeCell ref="F161:G161"/>
    <mergeCell ref="H161:I161"/>
    <mergeCell ref="A208:F208"/>
    <mergeCell ref="G208:K208"/>
    <mergeCell ref="A209:J209"/>
    <mergeCell ref="A181:F181"/>
    <mergeCell ref="G181:K181"/>
    <mergeCell ref="A182:J182"/>
    <mergeCell ref="G25:H25"/>
    <mergeCell ref="A26:F26"/>
    <mergeCell ref="A134:A135"/>
    <mergeCell ref="B134:C135"/>
    <mergeCell ref="A52:F52"/>
    <mergeCell ref="G52:H52"/>
    <mergeCell ref="A158:F158"/>
    <mergeCell ref="G158:K158"/>
    <mergeCell ref="B228:I228"/>
    <mergeCell ref="A183:A184"/>
    <mergeCell ref="B183:C184"/>
    <mergeCell ref="F210:G210"/>
    <mergeCell ref="H210:I210"/>
    <mergeCell ref="B212:I212"/>
    <mergeCell ref="B202:I202"/>
    <mergeCell ref="A206:F206"/>
    <mergeCell ref="G206:H206"/>
    <mergeCell ref="A207:F207"/>
    <mergeCell ref="G207:K207"/>
    <mergeCell ref="K210:K211"/>
    <mergeCell ref="A210:A211"/>
    <mergeCell ref="K183:K184"/>
    <mergeCell ref="A161:A162"/>
    <mergeCell ref="D134:D135"/>
    <mergeCell ref="E134:E135"/>
    <mergeCell ref="F134:G134"/>
    <mergeCell ref="H134:I134"/>
    <mergeCell ref="D161:D162"/>
    <mergeCell ref="D210:D211"/>
    <mergeCell ref="B136:I136"/>
    <mergeCell ref="B163:I163"/>
    <mergeCell ref="A157:F157"/>
    <mergeCell ref="G157:H157"/>
    <mergeCell ref="B161:C162"/>
    <mergeCell ref="E161:E162"/>
    <mergeCell ref="G159:K159"/>
    <mergeCell ref="A160:J160"/>
    <mergeCell ref="A179:F179"/>
    <mergeCell ref="G179:H179"/>
    <mergeCell ref="A180:F180"/>
    <mergeCell ref="G180:K180"/>
    <mergeCell ref="K161:K162"/>
    <mergeCell ref="A159:F159"/>
    <mergeCell ref="B153:I153"/>
    <mergeCell ref="K134:K135"/>
    <mergeCell ref="A106:J106"/>
    <mergeCell ref="G80:K80"/>
    <mergeCell ref="A81:F81"/>
    <mergeCell ref="G81:K81"/>
    <mergeCell ref="A82:J82"/>
    <mergeCell ref="A103:F103"/>
    <mergeCell ref="G103:H103"/>
    <mergeCell ref="B85:I85"/>
    <mergeCell ref="B102:I102"/>
    <mergeCell ref="H83:I83"/>
    <mergeCell ref="A80:F80"/>
    <mergeCell ref="A105:F105"/>
    <mergeCell ref="G105:K105"/>
    <mergeCell ref="K83:K84"/>
    <mergeCell ref="A83:A84"/>
    <mergeCell ref="B83:C84"/>
    <mergeCell ref="D83:D84"/>
    <mergeCell ref="E83:E84"/>
    <mergeCell ref="F83:G83"/>
    <mergeCell ref="A104:F104"/>
    <mergeCell ref="G104:K104"/>
    <mergeCell ref="K5:K6"/>
    <mergeCell ref="A1:F1"/>
    <mergeCell ref="G1:H1"/>
    <mergeCell ref="A2:F2"/>
    <mergeCell ref="G2:K2"/>
    <mergeCell ref="A3:F3"/>
    <mergeCell ref="G3:K3"/>
    <mergeCell ref="A4:J4"/>
    <mergeCell ref="D29:D30"/>
    <mergeCell ref="E29:E30"/>
    <mergeCell ref="B29:C30"/>
    <mergeCell ref="A5:A6"/>
    <mergeCell ref="B5:C6"/>
    <mergeCell ref="D5:D6"/>
    <mergeCell ref="E5:E6"/>
    <mergeCell ref="G26:K26"/>
    <mergeCell ref="B24:I24"/>
    <mergeCell ref="F5:G5"/>
    <mergeCell ref="H5:I5"/>
    <mergeCell ref="A27:F27"/>
    <mergeCell ref="G27:K27"/>
    <mergeCell ref="A28:J28"/>
    <mergeCell ref="A29:A30"/>
    <mergeCell ref="K29:K30"/>
  </mergeCells>
  <phoneticPr fontId="20" type="noConversion"/>
  <printOptions horizontalCentered="1" verticalCentered="1"/>
  <pageMargins left="0.39370078740157483" right="0.39370078740157483" top="0.39370078740157483" bottom="0.39370078740157483" header="0.39370078740157483" footer="0.39370078740157483"/>
  <pageSetup paperSize="9" scale="76" orientation="landscape" r:id="rId1"/>
  <headerFooter alignWithMargins="0"/>
  <rowBreaks count="8" manualBreakCount="8">
    <brk id="24" max="16383" man="1"/>
    <brk id="51" max="10" man="1"/>
    <brk id="78" max="10" man="1"/>
    <brk id="102" max="10" man="1"/>
    <brk id="129" max="10" man="1"/>
    <brk id="156" max="10" man="1"/>
    <brk id="178" max="10" man="1"/>
    <brk id="205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6" tint="0.79998168889431442"/>
  </sheetPr>
  <dimension ref="A1:O234"/>
  <sheetViews>
    <sheetView view="pageBreakPreview" zoomScale="70" zoomScaleNormal="85" zoomScaleSheetLayoutView="70" workbookViewId="0">
      <selection activeCell="H16" sqref="H16"/>
    </sheetView>
  </sheetViews>
  <sheetFormatPr defaultRowHeight="26.1" customHeight="1" x14ac:dyDescent="0.2"/>
  <cols>
    <col min="1" max="2" width="7.7109375" style="521" customWidth="1"/>
    <col min="3" max="3" width="60.7109375" style="521" customWidth="1"/>
    <col min="4" max="4" width="12.7109375" style="521" customWidth="1"/>
    <col min="5" max="5" width="7.7109375" style="521" customWidth="1"/>
    <col min="6" max="6" width="12.7109375" style="522" customWidth="1"/>
    <col min="7" max="7" width="12.7109375" style="523" customWidth="1"/>
    <col min="8" max="8" width="12.7109375" style="522" customWidth="1"/>
    <col min="9" max="9" width="12.7109375" style="523" customWidth="1"/>
    <col min="10" max="10" width="15.7109375" style="464" customWidth="1"/>
    <col min="11" max="11" width="12.7109375" style="521" customWidth="1"/>
    <col min="12" max="12" width="17.140625" style="30" customWidth="1"/>
    <col min="13" max="13" width="17.42578125" style="30" customWidth="1"/>
    <col min="14" max="14" width="15" style="90" customWidth="1"/>
    <col min="15" max="15" width="9.140625" style="84"/>
    <col min="16" max="16384" width="9.140625" style="79"/>
  </cols>
  <sheetData>
    <row r="1" spans="1:15" s="20" customFormat="1" ht="26.1" customHeight="1" x14ac:dyDescent="0.55000000000000004">
      <c r="A1" s="1145" t="s">
        <v>1205</v>
      </c>
      <c r="B1" s="1145"/>
      <c r="C1" s="1145"/>
      <c r="D1" s="1145"/>
      <c r="E1" s="1145"/>
      <c r="F1" s="1145"/>
      <c r="G1" s="1146"/>
      <c r="H1" s="1146"/>
      <c r="I1" s="465"/>
      <c r="J1" s="163" t="s">
        <v>660</v>
      </c>
      <c r="K1" s="217">
        <v>23</v>
      </c>
      <c r="L1" s="47"/>
      <c r="M1" s="47"/>
      <c r="N1" s="86"/>
      <c r="O1" s="85"/>
    </row>
    <row r="2" spans="1:15" s="23" customFormat="1" ht="26.1" customHeight="1" x14ac:dyDescent="0.2">
      <c r="A2" s="1148" t="s">
        <v>7048</v>
      </c>
      <c r="B2" s="1148"/>
      <c r="C2" s="1148"/>
      <c r="D2" s="1148"/>
      <c r="E2" s="1148"/>
      <c r="F2" s="1148"/>
      <c r="G2" s="1147" t="s">
        <v>1209</v>
      </c>
      <c r="H2" s="1147"/>
      <c r="I2" s="1147"/>
      <c r="J2" s="1147"/>
      <c r="K2" s="1147"/>
      <c r="L2" s="48"/>
      <c r="M2" s="48"/>
      <c r="N2" s="87"/>
      <c r="O2" s="24"/>
    </row>
    <row r="3" spans="1:15" s="23" customFormat="1" ht="26.1" customHeight="1" x14ac:dyDescent="0.2">
      <c r="A3" s="1148" t="s">
        <v>1207</v>
      </c>
      <c r="B3" s="1148"/>
      <c r="C3" s="1148"/>
      <c r="D3" s="1148"/>
      <c r="E3" s="1148"/>
      <c r="F3" s="1148"/>
      <c r="G3" s="1147" t="s">
        <v>7054</v>
      </c>
      <c r="H3" s="1147"/>
      <c r="I3" s="1147"/>
      <c r="J3" s="1147"/>
      <c r="K3" s="1147"/>
      <c r="L3" s="48"/>
      <c r="M3" s="48"/>
      <c r="N3" s="87"/>
      <c r="O3" s="24"/>
    </row>
    <row r="4" spans="1:15" s="20" customFormat="1" ht="26.1" customHeight="1" thickBot="1" x14ac:dyDescent="0.6">
      <c r="A4" s="1154" t="s">
        <v>1213</v>
      </c>
      <c r="B4" s="1154"/>
      <c r="C4" s="1154"/>
      <c r="D4" s="1154"/>
      <c r="E4" s="1154"/>
      <c r="F4" s="1154"/>
      <c r="G4" s="1154"/>
      <c r="H4" s="1154"/>
      <c r="I4" s="1154"/>
      <c r="J4" s="1154"/>
      <c r="K4" s="216"/>
      <c r="L4" s="47"/>
      <c r="M4" s="47"/>
      <c r="N4" s="86"/>
      <c r="O4" s="85"/>
    </row>
    <row r="5" spans="1:15" s="28" customFormat="1" ht="26.1" customHeight="1" thickBot="1" x14ac:dyDescent="0.25">
      <c r="A5" s="1173" t="s">
        <v>0</v>
      </c>
      <c r="B5" s="1177" t="s">
        <v>1</v>
      </c>
      <c r="C5" s="1171"/>
      <c r="D5" s="1173" t="s">
        <v>2</v>
      </c>
      <c r="E5" s="1175" t="s">
        <v>3</v>
      </c>
      <c r="F5" s="1182" t="s">
        <v>4</v>
      </c>
      <c r="G5" s="1183"/>
      <c r="H5" s="1182" t="s">
        <v>5</v>
      </c>
      <c r="I5" s="1183"/>
      <c r="J5" s="390" t="s">
        <v>6</v>
      </c>
      <c r="K5" s="1171" t="s">
        <v>7</v>
      </c>
      <c r="L5" s="74"/>
      <c r="M5" s="74"/>
      <c r="N5" s="87"/>
      <c r="O5" s="88"/>
    </row>
    <row r="6" spans="1:15" s="28" customFormat="1" ht="26.1" customHeight="1" thickBot="1" x14ac:dyDescent="0.25">
      <c r="A6" s="1174"/>
      <c r="B6" s="1178"/>
      <c r="C6" s="1172"/>
      <c r="D6" s="1174"/>
      <c r="E6" s="1176"/>
      <c r="F6" s="391" t="s">
        <v>8</v>
      </c>
      <c r="G6" s="466" t="s">
        <v>9</v>
      </c>
      <c r="H6" s="391" t="s">
        <v>8</v>
      </c>
      <c r="I6" s="391" t="s">
        <v>9</v>
      </c>
      <c r="J6" s="394" t="s">
        <v>10</v>
      </c>
      <c r="K6" s="1172"/>
      <c r="L6" s="74" t="s">
        <v>967</v>
      </c>
      <c r="M6" s="74" t="s">
        <v>1009</v>
      </c>
      <c r="N6" s="87" t="s">
        <v>5</v>
      </c>
      <c r="O6" s="88"/>
    </row>
    <row r="7" spans="1:15" s="89" customFormat="1" ht="26.1" customHeight="1" x14ac:dyDescent="0.2">
      <c r="A7" s="395">
        <v>4</v>
      </c>
      <c r="B7" s="396" t="s">
        <v>188</v>
      </c>
      <c r="C7" s="396"/>
      <c r="D7" s="467"/>
      <c r="E7" s="397"/>
      <c r="F7" s="398"/>
      <c r="G7" s="468"/>
      <c r="H7" s="398"/>
      <c r="I7" s="398"/>
      <c r="J7" s="400"/>
      <c r="K7" s="401"/>
      <c r="L7" s="74"/>
      <c r="M7" s="74"/>
      <c r="N7" s="87"/>
      <c r="O7" s="88"/>
    </row>
    <row r="8" spans="1:15" ht="26.1" customHeight="1" x14ac:dyDescent="0.2">
      <c r="A8" s="402"/>
      <c r="B8" s="403">
        <v>4.0999999999999996</v>
      </c>
      <c r="C8" s="404" t="s">
        <v>532</v>
      </c>
      <c r="D8" s="469"/>
      <c r="E8" s="403" t="s">
        <v>121</v>
      </c>
      <c r="F8" s="405"/>
      <c r="G8" s="433"/>
      <c r="H8" s="405"/>
      <c r="I8" s="405"/>
      <c r="J8" s="407">
        <f>+J52</f>
        <v>113680</v>
      </c>
      <c r="K8" s="408"/>
    </row>
    <row r="9" spans="1:15" ht="26.1" customHeight="1" x14ac:dyDescent="0.2">
      <c r="A9" s="409"/>
      <c r="B9" s="410">
        <v>4.2</v>
      </c>
      <c r="C9" s="411" t="s">
        <v>533</v>
      </c>
      <c r="D9" s="470"/>
      <c r="E9" s="403" t="s">
        <v>121</v>
      </c>
      <c r="F9" s="412"/>
      <c r="G9" s="433"/>
      <c r="H9" s="412"/>
      <c r="I9" s="412"/>
      <c r="J9" s="414">
        <f>+J78</f>
        <v>47072</v>
      </c>
      <c r="K9" s="415"/>
    </row>
    <row r="10" spans="1:15" ht="26.1" customHeight="1" x14ac:dyDescent="0.2">
      <c r="A10" s="409"/>
      <c r="B10" s="410">
        <v>4.3</v>
      </c>
      <c r="C10" s="411" t="s">
        <v>534</v>
      </c>
      <c r="D10" s="470"/>
      <c r="E10" s="403" t="s">
        <v>121</v>
      </c>
      <c r="F10" s="412"/>
      <c r="G10" s="433"/>
      <c r="H10" s="412"/>
      <c r="I10" s="412"/>
      <c r="J10" s="414">
        <f>+J104</f>
        <v>150174.74100000004</v>
      </c>
      <c r="K10" s="415"/>
    </row>
    <row r="11" spans="1:15" ht="26.1" customHeight="1" x14ac:dyDescent="0.2">
      <c r="A11" s="409"/>
      <c r="B11" s="410">
        <v>4.4000000000000004</v>
      </c>
      <c r="C11" s="411" t="s">
        <v>535</v>
      </c>
      <c r="D11" s="470"/>
      <c r="E11" s="403" t="s">
        <v>121</v>
      </c>
      <c r="F11" s="412"/>
      <c r="G11" s="433"/>
      <c r="H11" s="412"/>
      <c r="I11" s="412"/>
      <c r="J11" s="414">
        <f>+J130</f>
        <v>160660</v>
      </c>
      <c r="K11" s="415"/>
    </row>
    <row r="12" spans="1:15" ht="26.1" customHeight="1" x14ac:dyDescent="0.2">
      <c r="A12" s="409"/>
      <c r="B12" s="410">
        <v>4.5</v>
      </c>
      <c r="C12" s="411" t="s">
        <v>536</v>
      </c>
      <c r="D12" s="470"/>
      <c r="E12" s="403" t="s">
        <v>121</v>
      </c>
      <c r="F12" s="412"/>
      <c r="G12" s="433"/>
      <c r="H12" s="412"/>
      <c r="I12" s="412"/>
      <c r="J12" s="414">
        <f>+J156</f>
        <v>34365</v>
      </c>
      <c r="K12" s="415"/>
    </row>
    <row r="13" spans="1:15" ht="26.1" customHeight="1" x14ac:dyDescent="0.2">
      <c r="A13" s="409"/>
      <c r="B13" s="410">
        <v>4.5999999999999996</v>
      </c>
      <c r="C13" s="411" t="s">
        <v>537</v>
      </c>
      <c r="D13" s="470"/>
      <c r="E13" s="403" t="s">
        <v>121</v>
      </c>
      <c r="F13" s="412"/>
      <c r="G13" s="433"/>
      <c r="H13" s="412"/>
      <c r="I13" s="412"/>
      <c r="J13" s="414">
        <f>+J182</f>
        <v>316082.8</v>
      </c>
      <c r="K13" s="415"/>
    </row>
    <row r="14" spans="1:15" ht="26.1" customHeight="1" x14ac:dyDescent="0.2">
      <c r="A14" s="409"/>
      <c r="B14" s="410">
        <v>4.7</v>
      </c>
      <c r="C14" s="411" t="s">
        <v>538</v>
      </c>
      <c r="D14" s="470"/>
      <c r="E14" s="403" t="s">
        <v>121</v>
      </c>
      <c r="F14" s="412"/>
      <c r="G14" s="433"/>
      <c r="H14" s="412"/>
      <c r="I14" s="412"/>
      <c r="J14" s="414">
        <f>+J208</f>
        <v>40318</v>
      </c>
      <c r="K14" s="415"/>
    </row>
    <row r="15" spans="1:15" ht="26.1" customHeight="1" x14ac:dyDescent="0.2">
      <c r="A15" s="409"/>
      <c r="B15" s="410">
        <v>4.8</v>
      </c>
      <c r="C15" s="411" t="s">
        <v>539</v>
      </c>
      <c r="D15" s="470"/>
      <c r="E15" s="403" t="s">
        <v>121</v>
      </c>
      <c r="F15" s="412"/>
      <c r="G15" s="433"/>
      <c r="H15" s="412"/>
      <c r="I15" s="412"/>
      <c r="J15" s="414">
        <f>+J234</f>
        <v>39084</v>
      </c>
      <c r="K15" s="415"/>
    </row>
    <row r="16" spans="1:15" ht="26.1" customHeight="1" x14ac:dyDescent="0.2">
      <c r="A16" s="409"/>
      <c r="B16" s="420"/>
      <c r="C16" s="421"/>
      <c r="D16" s="470"/>
      <c r="E16" s="403"/>
      <c r="F16" s="412"/>
      <c r="G16" s="433"/>
      <c r="H16" s="412"/>
      <c r="I16" s="412"/>
      <c r="J16" s="414"/>
      <c r="K16" s="415"/>
    </row>
    <row r="17" spans="1:15" ht="26.1" customHeight="1" x14ac:dyDescent="0.2">
      <c r="A17" s="409"/>
      <c r="B17" s="420"/>
      <c r="C17" s="421"/>
      <c r="D17" s="470"/>
      <c r="E17" s="403"/>
      <c r="F17" s="412"/>
      <c r="G17" s="433"/>
      <c r="H17" s="412"/>
      <c r="I17" s="412"/>
      <c r="J17" s="414"/>
      <c r="K17" s="415"/>
    </row>
    <row r="18" spans="1:15" ht="26.1" customHeight="1" x14ac:dyDescent="0.2">
      <c r="A18" s="409"/>
      <c r="B18" s="410"/>
      <c r="C18" s="411"/>
      <c r="D18" s="470"/>
      <c r="E18" s="403"/>
      <c r="F18" s="412"/>
      <c r="G18" s="433"/>
      <c r="H18" s="412"/>
      <c r="I18" s="412"/>
      <c r="J18" s="414"/>
      <c r="K18" s="415"/>
    </row>
    <row r="19" spans="1:15" ht="26.1" customHeight="1" x14ac:dyDescent="0.2">
      <c r="A19" s="409"/>
      <c r="B19" s="420"/>
      <c r="C19" s="421"/>
      <c r="D19" s="470"/>
      <c r="E19" s="403"/>
      <c r="F19" s="412"/>
      <c r="G19" s="433"/>
      <c r="H19" s="412"/>
      <c r="I19" s="412"/>
      <c r="J19" s="414"/>
      <c r="K19" s="415"/>
    </row>
    <row r="20" spans="1:15" ht="26.1" customHeight="1" x14ac:dyDescent="0.2">
      <c r="A20" s="471"/>
      <c r="B20" s="472"/>
      <c r="C20" s="473"/>
      <c r="D20" s="474"/>
      <c r="E20" s="475"/>
      <c r="F20" s="417"/>
      <c r="G20" s="433"/>
      <c r="H20" s="417"/>
      <c r="I20" s="412"/>
      <c r="J20" s="414"/>
      <c r="K20" s="476"/>
    </row>
    <row r="21" spans="1:15" ht="26.1" customHeight="1" x14ac:dyDescent="0.2">
      <c r="A21" s="471"/>
      <c r="B21" s="472"/>
      <c r="C21" s="473"/>
      <c r="D21" s="474"/>
      <c r="E21" s="475"/>
      <c r="F21" s="417"/>
      <c r="G21" s="433"/>
      <c r="H21" s="417"/>
      <c r="I21" s="412"/>
      <c r="J21" s="414"/>
      <c r="K21" s="476"/>
    </row>
    <row r="22" spans="1:15" ht="26.1" customHeight="1" x14ac:dyDescent="0.2">
      <c r="A22" s="471"/>
      <c r="B22" s="472"/>
      <c r="C22" s="473"/>
      <c r="D22" s="474"/>
      <c r="E22" s="475"/>
      <c r="F22" s="417"/>
      <c r="G22" s="433"/>
      <c r="H22" s="417"/>
      <c r="I22" s="412"/>
      <c r="J22" s="414"/>
      <c r="K22" s="476"/>
    </row>
    <row r="23" spans="1:15" ht="26.1" customHeight="1" x14ac:dyDescent="0.2">
      <c r="A23" s="471"/>
      <c r="B23" s="472"/>
      <c r="C23" s="473"/>
      <c r="D23" s="474"/>
      <c r="E23" s="475"/>
      <c r="F23" s="417"/>
      <c r="G23" s="433"/>
      <c r="H23" s="417"/>
      <c r="I23" s="412"/>
      <c r="J23" s="414"/>
      <c r="K23" s="476"/>
    </row>
    <row r="24" spans="1:15" ht="26.1" customHeight="1" x14ac:dyDescent="0.2">
      <c r="A24" s="471"/>
      <c r="B24" s="472"/>
      <c r="C24" s="473"/>
      <c r="D24" s="474"/>
      <c r="E24" s="475"/>
      <c r="F24" s="417"/>
      <c r="G24" s="433"/>
      <c r="H24" s="417"/>
      <c r="I24" s="412"/>
      <c r="J24" s="414"/>
      <c r="K24" s="476"/>
    </row>
    <row r="25" spans="1:15" ht="26.1" customHeight="1" thickBot="1" x14ac:dyDescent="0.25">
      <c r="A25" s="471"/>
      <c r="B25" s="472"/>
      <c r="C25" s="473"/>
      <c r="D25" s="474"/>
      <c r="E25" s="475"/>
      <c r="F25" s="417"/>
      <c r="G25" s="433"/>
      <c r="H25" s="417"/>
      <c r="I25" s="412"/>
      <c r="J25" s="414"/>
      <c r="K25" s="476"/>
    </row>
    <row r="26" spans="1:15" s="89" customFormat="1" ht="26.1" customHeight="1" thickBot="1" x14ac:dyDescent="0.25">
      <c r="A26" s="477"/>
      <c r="B26" s="1179" t="s">
        <v>531</v>
      </c>
      <c r="C26" s="1180"/>
      <c r="D26" s="1180"/>
      <c r="E26" s="1180"/>
      <c r="F26" s="1180"/>
      <c r="G26" s="1180"/>
      <c r="H26" s="1180"/>
      <c r="I26" s="1181"/>
      <c r="J26" s="427">
        <f>SUM(J7:J25)</f>
        <v>901436.54099999997</v>
      </c>
      <c r="K26" s="478"/>
      <c r="L26" s="74"/>
      <c r="M26" s="74"/>
      <c r="N26" s="87"/>
      <c r="O26" s="88"/>
    </row>
    <row r="27" spans="1:15" s="20" customFormat="1" ht="26.1" customHeight="1" x14ac:dyDescent="0.55000000000000004">
      <c r="A27" s="1145" t="s">
        <v>1205</v>
      </c>
      <c r="B27" s="1145"/>
      <c r="C27" s="1145"/>
      <c r="D27" s="1145"/>
      <c r="E27" s="1145"/>
      <c r="F27" s="1145"/>
      <c r="G27" s="1146"/>
      <c r="H27" s="1146"/>
      <c r="I27" s="465"/>
      <c r="J27" s="163" t="s">
        <v>660</v>
      </c>
      <c r="K27" s="217">
        <v>24</v>
      </c>
      <c r="L27" s="47"/>
      <c r="M27" s="47"/>
      <c r="N27" s="86"/>
      <c r="O27" s="85"/>
    </row>
    <row r="28" spans="1:15" s="23" customFormat="1" ht="26.1" customHeight="1" x14ac:dyDescent="0.2">
      <c r="A28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28" s="1148"/>
      <c r="C28" s="1148"/>
      <c r="D28" s="1148"/>
      <c r="E28" s="1148"/>
      <c r="F28" s="1148"/>
      <c r="G28" s="1147" t="s">
        <v>1209</v>
      </c>
      <c r="H28" s="1147"/>
      <c r="I28" s="1147"/>
      <c r="J28" s="1147"/>
      <c r="K28" s="1147"/>
      <c r="L28" s="48"/>
      <c r="M28" s="48"/>
      <c r="N28" s="87"/>
      <c r="O28" s="24"/>
    </row>
    <row r="29" spans="1:15" s="23" customFormat="1" ht="26.1" customHeight="1" x14ac:dyDescent="0.2">
      <c r="A29" s="1148" t="s">
        <v>1207</v>
      </c>
      <c r="B29" s="1148"/>
      <c r="C29" s="1148"/>
      <c r="D29" s="1148"/>
      <c r="E29" s="1148"/>
      <c r="F29" s="1148"/>
      <c r="G29" s="1147" t="str">
        <f>G3</f>
        <v>ประมาณราคา  วันที่   29   เดือน  ธันวาคม  พ.ศ.  2568</v>
      </c>
      <c r="H29" s="1147"/>
      <c r="I29" s="1147"/>
      <c r="J29" s="1147"/>
      <c r="K29" s="1147"/>
      <c r="L29" s="48"/>
      <c r="M29" s="48"/>
      <c r="N29" s="87"/>
      <c r="O29" s="24"/>
    </row>
    <row r="30" spans="1:15" s="20" customFormat="1" ht="26.1" customHeight="1" thickBot="1" x14ac:dyDescent="0.6">
      <c r="A30" s="1154" t="str">
        <f>A4</f>
        <v xml:space="preserve">ประมาณราคาโดย  คณะกรรมการกำหนดราคากลาง </v>
      </c>
      <c r="B30" s="1154"/>
      <c r="C30" s="1154"/>
      <c r="D30" s="1154"/>
      <c r="E30" s="1154"/>
      <c r="F30" s="1154"/>
      <c r="G30" s="1154"/>
      <c r="H30" s="1154"/>
      <c r="I30" s="1154"/>
      <c r="J30" s="1154"/>
      <c r="K30" s="216"/>
      <c r="L30" s="47"/>
      <c r="M30" s="47"/>
      <c r="N30" s="86"/>
      <c r="O30" s="85"/>
    </row>
    <row r="31" spans="1:15" s="29" customFormat="1" ht="26.1" customHeight="1" thickBot="1" x14ac:dyDescent="0.25">
      <c r="A31" s="1173" t="s">
        <v>0</v>
      </c>
      <c r="B31" s="1177" t="s">
        <v>1</v>
      </c>
      <c r="C31" s="1171"/>
      <c r="D31" s="1173" t="s">
        <v>2</v>
      </c>
      <c r="E31" s="1175" t="s">
        <v>3</v>
      </c>
      <c r="F31" s="1182" t="s">
        <v>4</v>
      </c>
      <c r="G31" s="1183"/>
      <c r="H31" s="1182" t="s">
        <v>5</v>
      </c>
      <c r="I31" s="1183"/>
      <c r="J31" s="390" t="s">
        <v>6</v>
      </c>
      <c r="K31" s="1171" t="s">
        <v>7</v>
      </c>
      <c r="L31" s="30"/>
      <c r="M31" s="30"/>
      <c r="N31" s="90"/>
      <c r="O31" s="84"/>
    </row>
    <row r="32" spans="1:15" s="29" customFormat="1" ht="26.1" customHeight="1" thickBot="1" x14ac:dyDescent="0.25">
      <c r="A32" s="1174"/>
      <c r="B32" s="1178"/>
      <c r="C32" s="1172"/>
      <c r="D32" s="1174"/>
      <c r="E32" s="1176"/>
      <c r="F32" s="391" t="s">
        <v>8</v>
      </c>
      <c r="G32" s="466" t="s">
        <v>9</v>
      </c>
      <c r="H32" s="391" t="s">
        <v>8</v>
      </c>
      <c r="I32" s="391" t="s">
        <v>9</v>
      </c>
      <c r="J32" s="394" t="s">
        <v>10</v>
      </c>
      <c r="K32" s="1172"/>
      <c r="L32" s="30"/>
      <c r="M32" s="30"/>
      <c r="N32" s="90"/>
      <c r="O32" s="84"/>
    </row>
    <row r="33" spans="1:12" ht="26.1" customHeight="1" x14ac:dyDescent="0.2">
      <c r="A33" s="479"/>
      <c r="B33" s="403">
        <v>4.0999999999999996</v>
      </c>
      <c r="C33" s="404" t="s">
        <v>532</v>
      </c>
      <c r="D33" s="480"/>
      <c r="E33" s="481"/>
      <c r="F33" s="482"/>
      <c r="G33" s="483"/>
      <c r="H33" s="482"/>
      <c r="I33" s="482"/>
      <c r="J33" s="484"/>
      <c r="K33" s="485"/>
    </row>
    <row r="34" spans="1:12" ht="26.1" customHeight="1" x14ac:dyDescent="0.2">
      <c r="A34" s="486"/>
      <c r="B34" s="403" t="s">
        <v>189</v>
      </c>
      <c r="C34" s="487" t="s">
        <v>190</v>
      </c>
      <c r="D34" s="488">
        <v>1</v>
      </c>
      <c r="E34" s="403" t="s">
        <v>11</v>
      </c>
      <c r="F34" s="405">
        <v>40000</v>
      </c>
      <c r="G34" s="433">
        <f>D34*F34</f>
        <v>40000</v>
      </c>
      <c r="H34" s="405"/>
      <c r="I34" s="412">
        <f>D34*H34</f>
        <v>0</v>
      </c>
      <c r="J34" s="414">
        <f>G34+I34</f>
        <v>40000</v>
      </c>
      <c r="K34" s="489"/>
    </row>
    <row r="35" spans="1:12" ht="26.1" customHeight="1" x14ac:dyDescent="0.2">
      <c r="A35" s="471"/>
      <c r="B35" s="403" t="s">
        <v>191</v>
      </c>
      <c r="C35" s="438" t="s">
        <v>192</v>
      </c>
      <c r="D35" s="490">
        <v>1</v>
      </c>
      <c r="E35" s="403" t="s">
        <v>11</v>
      </c>
      <c r="F35" s="412">
        <v>34340</v>
      </c>
      <c r="G35" s="433">
        <f>D35*F35</f>
        <v>34340</v>
      </c>
      <c r="H35" s="412">
        <v>0</v>
      </c>
      <c r="I35" s="412">
        <f>D35*H35</f>
        <v>0</v>
      </c>
      <c r="J35" s="414">
        <f>G35+I35</f>
        <v>34340</v>
      </c>
      <c r="K35" s="476"/>
      <c r="L35" s="91" t="s">
        <v>1182</v>
      </c>
    </row>
    <row r="36" spans="1:12" ht="26.1" customHeight="1" x14ac:dyDescent="0.2">
      <c r="A36" s="471"/>
      <c r="B36" s="403" t="s">
        <v>193</v>
      </c>
      <c r="C36" s="438" t="s">
        <v>194</v>
      </c>
      <c r="D36" s="490">
        <v>2</v>
      </c>
      <c r="E36" s="403" t="s">
        <v>11</v>
      </c>
      <c r="F36" s="412">
        <v>9570</v>
      </c>
      <c r="G36" s="433">
        <f>D36*F36</f>
        <v>19140</v>
      </c>
      <c r="H36" s="412">
        <v>0</v>
      </c>
      <c r="I36" s="412">
        <f>D36*H36</f>
        <v>0</v>
      </c>
      <c r="J36" s="414">
        <f>G36+I36</f>
        <v>19140</v>
      </c>
      <c r="K36" s="476"/>
      <c r="L36" s="91" t="s">
        <v>1182</v>
      </c>
    </row>
    <row r="37" spans="1:12" ht="26.1" customHeight="1" x14ac:dyDescent="0.2">
      <c r="A37" s="471"/>
      <c r="B37" s="403" t="s">
        <v>195</v>
      </c>
      <c r="C37" s="438" t="s">
        <v>196</v>
      </c>
      <c r="D37" s="490">
        <v>1</v>
      </c>
      <c r="E37" s="403" t="s">
        <v>11</v>
      </c>
      <c r="F37" s="412">
        <v>9860</v>
      </c>
      <c r="G37" s="433">
        <f>D37*F37</f>
        <v>9860</v>
      </c>
      <c r="H37" s="412">
        <v>0</v>
      </c>
      <c r="I37" s="412">
        <f>D37*H37</f>
        <v>0</v>
      </c>
      <c r="J37" s="414">
        <f>G37+I37</f>
        <v>9860</v>
      </c>
      <c r="K37" s="476"/>
      <c r="L37" s="91" t="s">
        <v>1182</v>
      </c>
    </row>
    <row r="38" spans="1:12" ht="26.1" customHeight="1" x14ac:dyDescent="0.2">
      <c r="A38" s="471"/>
      <c r="B38" s="403" t="s">
        <v>197</v>
      </c>
      <c r="C38" s="438" t="s">
        <v>198</v>
      </c>
      <c r="D38" s="490">
        <v>2</v>
      </c>
      <c r="E38" s="403" t="s">
        <v>11</v>
      </c>
      <c r="F38" s="412">
        <v>5170</v>
      </c>
      <c r="G38" s="433">
        <f>D38*F38</f>
        <v>10340</v>
      </c>
      <c r="H38" s="412">
        <v>0</v>
      </c>
      <c r="I38" s="412">
        <f>D38*H38</f>
        <v>0</v>
      </c>
      <c r="J38" s="414">
        <f>G38+I38</f>
        <v>10340</v>
      </c>
      <c r="K38" s="476"/>
      <c r="L38" s="91" t="s">
        <v>1182</v>
      </c>
    </row>
    <row r="39" spans="1:12" ht="26.1" customHeight="1" x14ac:dyDescent="0.2">
      <c r="A39" s="471"/>
      <c r="B39" s="403" t="s">
        <v>199</v>
      </c>
      <c r="C39" s="431" t="s">
        <v>152</v>
      </c>
      <c r="D39" s="490"/>
      <c r="E39" s="403"/>
      <c r="F39" s="412"/>
      <c r="G39" s="433"/>
      <c r="H39" s="412"/>
      <c r="I39" s="412"/>
      <c r="J39" s="414"/>
      <c r="K39" s="476"/>
    </row>
    <row r="40" spans="1:12" ht="26.1" customHeight="1" x14ac:dyDescent="0.2">
      <c r="A40" s="471"/>
      <c r="B40" s="410"/>
      <c r="C40" s="438"/>
      <c r="D40" s="470"/>
      <c r="E40" s="403"/>
      <c r="F40" s="412"/>
      <c r="G40" s="433"/>
      <c r="H40" s="412"/>
      <c r="I40" s="412"/>
      <c r="J40" s="414"/>
      <c r="K40" s="476"/>
    </row>
    <row r="41" spans="1:12" ht="26.1" customHeight="1" x14ac:dyDescent="0.2">
      <c r="A41" s="471"/>
      <c r="B41" s="410"/>
      <c r="C41" s="438"/>
      <c r="D41" s="470"/>
      <c r="E41" s="403"/>
      <c r="F41" s="412"/>
      <c r="G41" s="433"/>
      <c r="H41" s="412"/>
      <c r="I41" s="412"/>
      <c r="J41" s="414"/>
      <c r="K41" s="476"/>
    </row>
    <row r="42" spans="1:12" ht="26.1" customHeight="1" x14ac:dyDescent="0.2">
      <c r="A42" s="471"/>
      <c r="B42" s="420"/>
      <c r="C42" s="452"/>
      <c r="D42" s="470"/>
      <c r="E42" s="403"/>
      <c r="F42" s="412"/>
      <c r="G42" s="433"/>
      <c r="H42" s="412"/>
      <c r="I42" s="412"/>
      <c r="J42" s="414"/>
      <c r="K42" s="476"/>
    </row>
    <row r="43" spans="1:12" ht="26.1" customHeight="1" x14ac:dyDescent="0.2">
      <c r="A43" s="471"/>
      <c r="B43" s="472"/>
      <c r="C43" s="491"/>
      <c r="D43" s="474"/>
      <c r="E43" s="492"/>
      <c r="F43" s="417"/>
      <c r="G43" s="433"/>
      <c r="H43" s="417"/>
      <c r="I43" s="412"/>
      <c r="J43" s="414"/>
      <c r="K43" s="476"/>
    </row>
    <row r="44" spans="1:12" ht="26.1" customHeight="1" x14ac:dyDescent="0.2">
      <c r="A44" s="471"/>
      <c r="B44" s="472"/>
      <c r="C44" s="491"/>
      <c r="D44" s="474"/>
      <c r="E44" s="492"/>
      <c r="F44" s="417"/>
      <c r="G44" s="433"/>
      <c r="H44" s="417"/>
      <c r="I44" s="412"/>
      <c r="J44" s="414"/>
      <c r="K44" s="476"/>
    </row>
    <row r="45" spans="1:12" ht="26.1" customHeight="1" x14ac:dyDescent="0.2">
      <c r="A45" s="471"/>
      <c r="B45" s="475"/>
      <c r="C45" s="459"/>
      <c r="D45" s="474"/>
      <c r="E45" s="492"/>
      <c r="F45" s="417"/>
      <c r="G45" s="433"/>
      <c r="H45" s="417"/>
      <c r="I45" s="412"/>
      <c r="J45" s="414"/>
      <c r="K45" s="476"/>
    </row>
    <row r="46" spans="1:12" ht="26.1" customHeight="1" x14ac:dyDescent="0.2">
      <c r="A46" s="471"/>
      <c r="B46" s="475"/>
      <c r="C46" s="493"/>
      <c r="D46" s="474"/>
      <c r="E46" s="475"/>
      <c r="F46" s="417"/>
      <c r="G46" s="433"/>
      <c r="H46" s="417"/>
      <c r="I46" s="412"/>
      <c r="J46" s="414"/>
      <c r="K46" s="476"/>
    </row>
    <row r="47" spans="1:12" ht="26.1" customHeight="1" x14ac:dyDescent="0.2">
      <c r="A47" s="471"/>
      <c r="B47" s="472"/>
      <c r="C47" s="473"/>
      <c r="D47" s="474"/>
      <c r="E47" s="475"/>
      <c r="F47" s="417"/>
      <c r="G47" s="433"/>
      <c r="H47" s="417"/>
      <c r="I47" s="412"/>
      <c r="J47" s="414"/>
      <c r="K47" s="476"/>
    </row>
    <row r="48" spans="1:12" ht="26.1" customHeight="1" x14ac:dyDescent="0.2">
      <c r="A48" s="471"/>
      <c r="B48" s="475"/>
      <c r="C48" s="459"/>
      <c r="D48" s="474"/>
      <c r="E48" s="492"/>
      <c r="F48" s="417"/>
      <c r="G48" s="433"/>
      <c r="H48" s="417"/>
      <c r="I48" s="412"/>
      <c r="J48" s="414"/>
      <c r="K48" s="476"/>
    </row>
    <row r="49" spans="1:15" ht="26.1" customHeight="1" x14ac:dyDescent="0.2">
      <c r="A49" s="471"/>
      <c r="B49" s="475"/>
      <c r="C49" s="493"/>
      <c r="D49" s="474"/>
      <c r="E49" s="475"/>
      <c r="F49" s="417"/>
      <c r="G49" s="433"/>
      <c r="H49" s="417"/>
      <c r="I49" s="412"/>
      <c r="J49" s="414"/>
      <c r="K49" s="476"/>
    </row>
    <row r="50" spans="1:15" ht="26.1" customHeight="1" x14ac:dyDescent="0.2">
      <c r="A50" s="471"/>
      <c r="B50" s="472"/>
      <c r="C50" s="473"/>
      <c r="D50" s="474"/>
      <c r="E50" s="475"/>
      <c r="F50" s="417"/>
      <c r="G50" s="433"/>
      <c r="H50" s="417"/>
      <c r="I50" s="412"/>
      <c r="J50" s="414"/>
      <c r="K50" s="476"/>
    </row>
    <row r="51" spans="1:15" ht="26.1" customHeight="1" thickBot="1" x14ac:dyDescent="0.25">
      <c r="A51" s="471"/>
      <c r="B51" s="472"/>
      <c r="C51" s="473"/>
      <c r="D51" s="474"/>
      <c r="E51" s="475"/>
      <c r="F51" s="417"/>
      <c r="G51" s="433"/>
      <c r="H51" s="417"/>
      <c r="I51" s="412"/>
      <c r="J51" s="414"/>
      <c r="K51" s="476"/>
    </row>
    <row r="52" spans="1:15" s="89" customFormat="1" ht="26.1" customHeight="1" thickBot="1" x14ac:dyDescent="0.25">
      <c r="A52" s="477"/>
      <c r="B52" s="1179" t="s">
        <v>540</v>
      </c>
      <c r="C52" s="1180"/>
      <c r="D52" s="1180"/>
      <c r="E52" s="1180"/>
      <c r="F52" s="1180"/>
      <c r="G52" s="1180"/>
      <c r="H52" s="1180"/>
      <c r="I52" s="1181"/>
      <c r="J52" s="427">
        <f>SUM(J33:J51)</f>
        <v>113680</v>
      </c>
      <c r="K52" s="478"/>
      <c r="L52" s="74"/>
      <c r="M52" s="74"/>
      <c r="N52" s="87"/>
      <c r="O52" s="88"/>
    </row>
    <row r="53" spans="1:15" s="20" customFormat="1" ht="26.1" customHeight="1" x14ac:dyDescent="0.55000000000000004">
      <c r="A53" s="1145" t="s">
        <v>1205</v>
      </c>
      <c r="B53" s="1145"/>
      <c r="C53" s="1145"/>
      <c r="D53" s="1145"/>
      <c r="E53" s="1145"/>
      <c r="F53" s="1145"/>
      <c r="G53" s="1146"/>
      <c r="H53" s="1146"/>
      <c r="I53" s="465"/>
      <c r="J53" s="163" t="s">
        <v>660</v>
      </c>
      <c r="K53" s="217">
        <v>25</v>
      </c>
      <c r="L53" s="47"/>
      <c r="M53" s="47"/>
      <c r="N53" s="86"/>
      <c r="O53" s="85"/>
    </row>
    <row r="54" spans="1:15" s="23" customFormat="1" ht="26.1" customHeight="1" x14ac:dyDescent="0.2">
      <c r="A54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54" s="1148"/>
      <c r="C54" s="1148"/>
      <c r="D54" s="1148"/>
      <c r="E54" s="1148"/>
      <c r="F54" s="1148"/>
      <c r="G54" s="1147" t="s">
        <v>1209</v>
      </c>
      <c r="H54" s="1147"/>
      <c r="I54" s="1147"/>
      <c r="J54" s="1147"/>
      <c r="K54" s="1147"/>
      <c r="L54" s="48"/>
      <c r="M54" s="48"/>
      <c r="N54" s="87"/>
      <c r="O54" s="24"/>
    </row>
    <row r="55" spans="1:15" s="23" customFormat="1" ht="26.1" customHeight="1" x14ac:dyDescent="0.2">
      <c r="A55" s="1148" t="s">
        <v>1207</v>
      </c>
      <c r="B55" s="1148"/>
      <c r="C55" s="1148"/>
      <c r="D55" s="1148"/>
      <c r="E55" s="1148"/>
      <c r="F55" s="1148"/>
      <c r="G55" s="1147" t="str">
        <f>G3</f>
        <v>ประมาณราคา  วันที่   29   เดือน  ธันวาคม  พ.ศ.  2568</v>
      </c>
      <c r="H55" s="1147"/>
      <c r="I55" s="1147"/>
      <c r="J55" s="1147"/>
      <c r="K55" s="1147"/>
      <c r="L55" s="48"/>
      <c r="M55" s="48"/>
      <c r="N55" s="87"/>
      <c r="O55" s="24"/>
    </row>
    <row r="56" spans="1:15" s="20" customFormat="1" ht="26.1" customHeight="1" thickBot="1" x14ac:dyDescent="0.6">
      <c r="A56" s="1154" t="str">
        <f>A4</f>
        <v xml:space="preserve">ประมาณราคาโดย  คณะกรรมการกำหนดราคากลาง </v>
      </c>
      <c r="B56" s="1154"/>
      <c r="C56" s="1154"/>
      <c r="D56" s="1154"/>
      <c r="E56" s="1154"/>
      <c r="F56" s="1154"/>
      <c r="G56" s="1154"/>
      <c r="H56" s="1154"/>
      <c r="I56" s="1154"/>
      <c r="J56" s="1154"/>
      <c r="K56" s="216"/>
      <c r="L56" s="47"/>
      <c r="M56" s="47"/>
      <c r="N56" s="86"/>
      <c r="O56" s="85"/>
    </row>
    <row r="57" spans="1:15" s="29" customFormat="1" ht="26.1" customHeight="1" thickBot="1" x14ac:dyDescent="0.25">
      <c r="A57" s="1173" t="s">
        <v>0</v>
      </c>
      <c r="B57" s="1177" t="s">
        <v>1</v>
      </c>
      <c r="C57" s="1171"/>
      <c r="D57" s="1173" t="s">
        <v>2</v>
      </c>
      <c r="E57" s="1175" t="s">
        <v>3</v>
      </c>
      <c r="F57" s="1182" t="s">
        <v>4</v>
      </c>
      <c r="G57" s="1183"/>
      <c r="H57" s="1182" t="s">
        <v>5</v>
      </c>
      <c r="I57" s="1183"/>
      <c r="J57" s="390" t="s">
        <v>6</v>
      </c>
      <c r="K57" s="1171" t="s">
        <v>7</v>
      </c>
      <c r="L57" s="30"/>
      <c r="M57" s="30"/>
      <c r="N57" s="90"/>
      <c r="O57" s="84"/>
    </row>
    <row r="58" spans="1:15" s="29" customFormat="1" ht="26.1" customHeight="1" thickBot="1" x14ac:dyDescent="0.25">
      <c r="A58" s="1174"/>
      <c r="B58" s="1178"/>
      <c r="C58" s="1172"/>
      <c r="D58" s="1174"/>
      <c r="E58" s="1176"/>
      <c r="F58" s="391" t="s">
        <v>8</v>
      </c>
      <c r="G58" s="466" t="s">
        <v>9</v>
      </c>
      <c r="H58" s="391" t="s">
        <v>8</v>
      </c>
      <c r="I58" s="391" t="s">
        <v>9</v>
      </c>
      <c r="J58" s="394" t="s">
        <v>10</v>
      </c>
      <c r="K58" s="1172"/>
      <c r="L58" s="30"/>
      <c r="M58" s="30"/>
      <c r="N58" s="90"/>
      <c r="O58" s="84"/>
    </row>
    <row r="59" spans="1:15" ht="26.1" customHeight="1" x14ac:dyDescent="0.2">
      <c r="A59" s="479"/>
      <c r="B59" s="481">
        <v>4.2</v>
      </c>
      <c r="C59" s="494" t="s">
        <v>533</v>
      </c>
      <c r="D59" s="480"/>
      <c r="E59" s="481"/>
      <c r="F59" s="482"/>
      <c r="G59" s="483"/>
      <c r="H59" s="482"/>
      <c r="I59" s="482"/>
      <c r="J59" s="484"/>
      <c r="K59" s="495"/>
    </row>
    <row r="60" spans="1:15" ht="26.1" customHeight="1" x14ac:dyDescent="0.2">
      <c r="A60" s="486"/>
      <c r="B60" s="403" t="s">
        <v>200</v>
      </c>
      <c r="C60" s="487" t="s">
        <v>201</v>
      </c>
      <c r="D60" s="488">
        <v>1</v>
      </c>
      <c r="E60" s="403" t="s">
        <v>11</v>
      </c>
      <c r="F60" s="405">
        <v>11150</v>
      </c>
      <c r="G60" s="433">
        <f t="shared" ref="G60:G71" si="0">D60*F60</f>
        <v>11150</v>
      </c>
      <c r="H60" s="405">
        <v>0</v>
      </c>
      <c r="I60" s="412">
        <f>D60*H60</f>
        <v>0</v>
      </c>
      <c r="J60" s="414">
        <f>G60+I60</f>
        <v>11150</v>
      </c>
      <c r="K60" s="408"/>
    </row>
    <row r="61" spans="1:15" ht="26.1" customHeight="1" x14ac:dyDescent="0.2">
      <c r="A61" s="471"/>
      <c r="B61" s="410"/>
      <c r="C61" s="438" t="s">
        <v>202</v>
      </c>
      <c r="D61" s="490">
        <v>9</v>
      </c>
      <c r="E61" s="403" t="s">
        <v>11</v>
      </c>
      <c r="F61" s="412">
        <v>104</v>
      </c>
      <c r="G61" s="433">
        <f t="shared" si="0"/>
        <v>936</v>
      </c>
      <c r="H61" s="412">
        <v>113</v>
      </c>
      <c r="I61" s="412">
        <f>D61*H61</f>
        <v>1017</v>
      </c>
      <c r="J61" s="414">
        <f>G61+I61</f>
        <v>1953</v>
      </c>
      <c r="K61" s="415"/>
      <c r="N61" s="90" t="s">
        <v>1183</v>
      </c>
    </row>
    <row r="62" spans="1:15" ht="26.1" customHeight="1" x14ac:dyDescent="0.2">
      <c r="A62" s="471"/>
      <c r="B62" s="410"/>
      <c r="C62" s="438" t="s">
        <v>203</v>
      </c>
      <c r="D62" s="490">
        <v>3</v>
      </c>
      <c r="E62" s="403" t="s">
        <v>11</v>
      </c>
      <c r="F62" s="412">
        <v>98</v>
      </c>
      <c r="G62" s="433">
        <f t="shared" si="0"/>
        <v>294</v>
      </c>
      <c r="H62" s="412">
        <v>113</v>
      </c>
      <c r="I62" s="412">
        <f>D62*H62</f>
        <v>339</v>
      </c>
      <c r="J62" s="414">
        <f>G62+I62</f>
        <v>633</v>
      </c>
      <c r="K62" s="415"/>
      <c r="N62" s="90" t="s">
        <v>1183</v>
      </c>
    </row>
    <row r="63" spans="1:15" ht="26.1" customHeight="1" x14ac:dyDescent="0.2">
      <c r="A63" s="471"/>
      <c r="B63" s="410"/>
      <c r="C63" s="438" t="s">
        <v>204</v>
      </c>
      <c r="D63" s="490">
        <v>6</v>
      </c>
      <c r="E63" s="403" t="s">
        <v>11</v>
      </c>
      <c r="F63" s="412">
        <v>98</v>
      </c>
      <c r="G63" s="433">
        <f t="shared" si="0"/>
        <v>588</v>
      </c>
      <c r="H63" s="412">
        <v>113</v>
      </c>
      <c r="I63" s="412">
        <f>D63*H63</f>
        <v>678</v>
      </c>
      <c r="J63" s="414">
        <f>G63+I63</f>
        <v>1266</v>
      </c>
      <c r="K63" s="415"/>
      <c r="N63" s="90" t="s">
        <v>1183</v>
      </c>
    </row>
    <row r="64" spans="1:15" ht="26.1" customHeight="1" x14ac:dyDescent="0.2">
      <c r="A64" s="471"/>
      <c r="B64" s="410" t="s">
        <v>205</v>
      </c>
      <c r="C64" s="438" t="s">
        <v>206</v>
      </c>
      <c r="D64" s="490">
        <v>1</v>
      </c>
      <c r="E64" s="403" t="s">
        <v>11</v>
      </c>
      <c r="F64" s="412">
        <v>11550</v>
      </c>
      <c r="G64" s="433">
        <f t="shared" si="0"/>
        <v>11550</v>
      </c>
      <c r="H64" s="412">
        <v>0</v>
      </c>
      <c r="I64" s="412">
        <f t="shared" ref="I64:I71" si="1">D64*H64</f>
        <v>0</v>
      </c>
      <c r="J64" s="414">
        <f t="shared" ref="J64:J71" si="2">G64+I64</f>
        <v>11550</v>
      </c>
      <c r="K64" s="415"/>
      <c r="N64" s="90" t="s">
        <v>1183</v>
      </c>
    </row>
    <row r="65" spans="1:15" ht="26.1" customHeight="1" x14ac:dyDescent="0.2">
      <c r="A65" s="471"/>
      <c r="B65" s="410"/>
      <c r="C65" s="438" t="s">
        <v>202</v>
      </c>
      <c r="D65" s="490">
        <v>9</v>
      </c>
      <c r="E65" s="403" t="s">
        <v>11</v>
      </c>
      <c r="F65" s="412">
        <v>104</v>
      </c>
      <c r="G65" s="433">
        <f t="shared" si="0"/>
        <v>936</v>
      </c>
      <c r="H65" s="412">
        <v>113</v>
      </c>
      <c r="I65" s="412">
        <f t="shared" si="1"/>
        <v>1017</v>
      </c>
      <c r="J65" s="414">
        <f t="shared" si="2"/>
        <v>1953</v>
      </c>
      <c r="K65" s="415"/>
      <c r="N65" s="90" t="s">
        <v>1183</v>
      </c>
    </row>
    <row r="66" spans="1:15" ht="26.1" customHeight="1" x14ac:dyDescent="0.2">
      <c r="A66" s="471"/>
      <c r="B66" s="410"/>
      <c r="C66" s="438" t="s">
        <v>203</v>
      </c>
      <c r="D66" s="490">
        <v>5</v>
      </c>
      <c r="E66" s="403" t="s">
        <v>11</v>
      </c>
      <c r="F66" s="412">
        <v>98</v>
      </c>
      <c r="G66" s="433">
        <f t="shared" si="0"/>
        <v>490</v>
      </c>
      <c r="H66" s="412">
        <v>113</v>
      </c>
      <c r="I66" s="412">
        <f t="shared" si="1"/>
        <v>565</v>
      </c>
      <c r="J66" s="414">
        <f t="shared" si="2"/>
        <v>1055</v>
      </c>
      <c r="K66" s="415"/>
      <c r="N66" s="90" t="s">
        <v>1183</v>
      </c>
    </row>
    <row r="67" spans="1:15" ht="26.1" customHeight="1" x14ac:dyDescent="0.2">
      <c r="A67" s="471"/>
      <c r="B67" s="410"/>
      <c r="C67" s="438" t="s">
        <v>204</v>
      </c>
      <c r="D67" s="490">
        <v>7</v>
      </c>
      <c r="E67" s="403" t="s">
        <v>11</v>
      </c>
      <c r="F67" s="412">
        <v>98</v>
      </c>
      <c r="G67" s="433">
        <f t="shared" si="0"/>
        <v>686</v>
      </c>
      <c r="H67" s="412">
        <v>113</v>
      </c>
      <c r="I67" s="412">
        <f t="shared" si="1"/>
        <v>791</v>
      </c>
      <c r="J67" s="414">
        <f t="shared" si="2"/>
        <v>1477</v>
      </c>
      <c r="K67" s="415"/>
      <c r="N67" s="90" t="s">
        <v>1183</v>
      </c>
    </row>
    <row r="68" spans="1:15" ht="26.1" customHeight="1" x14ac:dyDescent="0.2">
      <c r="A68" s="471"/>
      <c r="B68" s="403" t="s">
        <v>207</v>
      </c>
      <c r="C68" s="438" t="s">
        <v>208</v>
      </c>
      <c r="D68" s="490">
        <v>1</v>
      </c>
      <c r="E68" s="403" t="s">
        <v>11</v>
      </c>
      <c r="F68" s="412">
        <v>11550</v>
      </c>
      <c r="G68" s="433">
        <f t="shared" si="0"/>
        <v>11550</v>
      </c>
      <c r="H68" s="412">
        <v>0</v>
      </c>
      <c r="I68" s="412">
        <f t="shared" si="1"/>
        <v>0</v>
      </c>
      <c r="J68" s="414">
        <f t="shared" si="2"/>
        <v>11550</v>
      </c>
      <c r="K68" s="415"/>
      <c r="N68" s="90" t="s">
        <v>1183</v>
      </c>
    </row>
    <row r="69" spans="1:15" ht="26.1" customHeight="1" x14ac:dyDescent="0.2">
      <c r="A69" s="471"/>
      <c r="B69" s="410"/>
      <c r="C69" s="452" t="s">
        <v>202</v>
      </c>
      <c r="D69" s="490">
        <v>9</v>
      </c>
      <c r="E69" s="403" t="s">
        <v>11</v>
      </c>
      <c r="F69" s="412">
        <v>104</v>
      </c>
      <c r="G69" s="433">
        <f t="shared" si="0"/>
        <v>936</v>
      </c>
      <c r="H69" s="412">
        <v>113</v>
      </c>
      <c r="I69" s="412">
        <f t="shared" si="1"/>
        <v>1017</v>
      </c>
      <c r="J69" s="414">
        <f t="shared" si="2"/>
        <v>1953</v>
      </c>
      <c r="K69" s="415"/>
      <c r="N69" s="90" t="s">
        <v>1183</v>
      </c>
    </row>
    <row r="70" spans="1:15" ht="26.1" customHeight="1" x14ac:dyDescent="0.2">
      <c r="A70" s="471"/>
      <c r="B70" s="410"/>
      <c r="C70" s="452" t="s">
        <v>203</v>
      </c>
      <c r="D70" s="490">
        <v>4</v>
      </c>
      <c r="E70" s="403" t="s">
        <v>11</v>
      </c>
      <c r="F70" s="412">
        <v>98</v>
      </c>
      <c r="G70" s="433">
        <f t="shared" si="0"/>
        <v>392</v>
      </c>
      <c r="H70" s="412">
        <v>113</v>
      </c>
      <c r="I70" s="412">
        <f t="shared" si="1"/>
        <v>452</v>
      </c>
      <c r="J70" s="414">
        <f t="shared" si="2"/>
        <v>844</v>
      </c>
      <c r="K70" s="415"/>
      <c r="N70" s="90" t="s">
        <v>1183</v>
      </c>
    </row>
    <row r="71" spans="1:15" ht="26.1" customHeight="1" x14ac:dyDescent="0.2">
      <c r="A71" s="471"/>
      <c r="B71" s="410"/>
      <c r="C71" s="452" t="s">
        <v>204</v>
      </c>
      <c r="D71" s="490">
        <v>8</v>
      </c>
      <c r="E71" s="403" t="s">
        <v>11</v>
      </c>
      <c r="F71" s="412">
        <v>98</v>
      </c>
      <c r="G71" s="433">
        <f t="shared" si="0"/>
        <v>784</v>
      </c>
      <c r="H71" s="412">
        <v>113</v>
      </c>
      <c r="I71" s="412">
        <f t="shared" si="1"/>
        <v>904</v>
      </c>
      <c r="J71" s="414">
        <f t="shared" si="2"/>
        <v>1688</v>
      </c>
      <c r="K71" s="415"/>
      <c r="N71" s="90" t="s">
        <v>1183</v>
      </c>
    </row>
    <row r="72" spans="1:15" ht="26.1" customHeight="1" x14ac:dyDescent="0.2">
      <c r="A72" s="471"/>
      <c r="B72" s="403" t="s">
        <v>209</v>
      </c>
      <c r="C72" s="431" t="s">
        <v>152</v>
      </c>
      <c r="D72" s="470"/>
      <c r="E72" s="403"/>
      <c r="F72" s="412"/>
      <c r="G72" s="433"/>
      <c r="H72" s="412"/>
      <c r="I72" s="412"/>
      <c r="J72" s="414"/>
      <c r="K72" s="415"/>
    </row>
    <row r="73" spans="1:15" ht="26.1" customHeight="1" x14ac:dyDescent="0.2">
      <c r="A73" s="471"/>
      <c r="B73" s="420"/>
      <c r="C73" s="452"/>
      <c r="D73" s="470"/>
      <c r="E73" s="403"/>
      <c r="F73" s="412"/>
      <c r="G73" s="433"/>
      <c r="H73" s="412"/>
      <c r="I73" s="412"/>
      <c r="J73" s="414"/>
      <c r="K73" s="415"/>
    </row>
    <row r="74" spans="1:15" ht="26.1" customHeight="1" x14ac:dyDescent="0.2">
      <c r="A74" s="471"/>
      <c r="B74" s="420"/>
      <c r="C74" s="452"/>
      <c r="D74" s="470"/>
      <c r="E74" s="403"/>
      <c r="F74" s="412"/>
      <c r="G74" s="433"/>
      <c r="H74" s="412"/>
      <c r="I74" s="412"/>
      <c r="J74" s="414"/>
      <c r="K74" s="415"/>
    </row>
    <row r="75" spans="1:15" ht="26.1" customHeight="1" x14ac:dyDescent="0.2">
      <c r="A75" s="471"/>
      <c r="B75" s="420"/>
      <c r="C75" s="452"/>
      <c r="D75" s="470"/>
      <c r="E75" s="403"/>
      <c r="F75" s="412"/>
      <c r="G75" s="433"/>
      <c r="H75" s="412"/>
      <c r="I75" s="412"/>
      <c r="J75" s="414"/>
      <c r="K75" s="415"/>
    </row>
    <row r="76" spans="1:15" ht="26.1" customHeight="1" x14ac:dyDescent="0.2">
      <c r="A76" s="471"/>
      <c r="B76" s="420"/>
      <c r="C76" s="452"/>
      <c r="D76" s="470"/>
      <c r="E76" s="403"/>
      <c r="F76" s="412"/>
      <c r="G76" s="433"/>
      <c r="H76" s="412"/>
      <c r="I76" s="412"/>
      <c r="J76" s="414"/>
      <c r="K76" s="415"/>
    </row>
    <row r="77" spans="1:15" ht="26.1" customHeight="1" thickBot="1" x14ac:dyDescent="0.25">
      <c r="A77" s="471"/>
      <c r="B77" s="420"/>
      <c r="C77" s="421"/>
      <c r="D77" s="470"/>
      <c r="E77" s="410"/>
      <c r="F77" s="412"/>
      <c r="G77" s="433"/>
      <c r="H77" s="412"/>
      <c r="I77" s="412"/>
      <c r="J77" s="414"/>
      <c r="K77" s="415"/>
    </row>
    <row r="78" spans="1:15" s="89" customFormat="1" ht="26.1" customHeight="1" thickBot="1" x14ac:dyDescent="0.25">
      <c r="A78" s="477"/>
      <c r="B78" s="1179" t="s">
        <v>541</v>
      </c>
      <c r="C78" s="1180"/>
      <c r="D78" s="1180"/>
      <c r="E78" s="1180"/>
      <c r="F78" s="1180"/>
      <c r="G78" s="1180"/>
      <c r="H78" s="1180"/>
      <c r="I78" s="1181"/>
      <c r="J78" s="427">
        <f>SUM(J59:J77)</f>
        <v>47072</v>
      </c>
      <c r="K78" s="428"/>
      <c r="L78" s="74"/>
      <c r="M78" s="74"/>
      <c r="N78" s="87"/>
      <c r="O78" s="88"/>
    </row>
    <row r="79" spans="1:15" s="20" customFormat="1" ht="26.1" customHeight="1" x14ac:dyDescent="0.55000000000000004">
      <c r="A79" s="1145" t="s">
        <v>1205</v>
      </c>
      <c r="B79" s="1145"/>
      <c r="C79" s="1145"/>
      <c r="D79" s="1145"/>
      <c r="E79" s="1145"/>
      <c r="F79" s="1145"/>
      <c r="G79" s="1146"/>
      <c r="H79" s="1146"/>
      <c r="I79" s="465"/>
      <c r="J79" s="163" t="s">
        <v>660</v>
      </c>
      <c r="K79" s="217">
        <v>26</v>
      </c>
      <c r="L79" s="47"/>
      <c r="M79" s="47"/>
      <c r="N79" s="86"/>
      <c r="O79" s="85"/>
    </row>
    <row r="80" spans="1:15" s="23" customFormat="1" ht="26.1" customHeight="1" x14ac:dyDescent="0.2">
      <c r="A80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80" s="1148"/>
      <c r="C80" s="1148"/>
      <c r="D80" s="1148"/>
      <c r="E80" s="1148"/>
      <c r="F80" s="1148"/>
      <c r="G80" s="1147" t="s">
        <v>1209</v>
      </c>
      <c r="H80" s="1147"/>
      <c r="I80" s="1147"/>
      <c r="J80" s="1147"/>
      <c r="K80" s="1147"/>
      <c r="L80" s="48"/>
      <c r="M80" s="48"/>
      <c r="N80" s="87"/>
      <c r="O80" s="24"/>
    </row>
    <row r="81" spans="1:15" s="23" customFormat="1" ht="26.1" customHeight="1" x14ac:dyDescent="0.2">
      <c r="A81" s="1148" t="s">
        <v>1207</v>
      </c>
      <c r="B81" s="1148"/>
      <c r="C81" s="1148"/>
      <c r="D81" s="1148"/>
      <c r="E81" s="1148"/>
      <c r="F81" s="1148"/>
      <c r="G81" s="1147" t="str">
        <f>G3</f>
        <v>ประมาณราคา  วันที่   29   เดือน  ธันวาคม  พ.ศ.  2568</v>
      </c>
      <c r="H81" s="1147"/>
      <c r="I81" s="1147"/>
      <c r="J81" s="1147"/>
      <c r="K81" s="1147"/>
      <c r="L81" s="48"/>
      <c r="M81" s="48"/>
      <c r="N81" s="87"/>
      <c r="O81" s="24"/>
    </row>
    <row r="82" spans="1:15" s="20" customFormat="1" ht="26.1" customHeight="1" thickBot="1" x14ac:dyDescent="0.6">
      <c r="A82" s="1154" t="str">
        <f>A4</f>
        <v xml:space="preserve">ประมาณราคาโดย  คณะกรรมการกำหนดราคากลาง </v>
      </c>
      <c r="B82" s="1154"/>
      <c r="C82" s="1154"/>
      <c r="D82" s="1154"/>
      <c r="E82" s="1154"/>
      <c r="F82" s="1154"/>
      <c r="G82" s="1154"/>
      <c r="H82" s="1154"/>
      <c r="I82" s="1154"/>
      <c r="J82" s="1154"/>
      <c r="K82" s="216"/>
      <c r="L82" s="47"/>
      <c r="M82" s="47"/>
      <c r="N82" s="86"/>
      <c r="O82" s="85"/>
    </row>
    <row r="83" spans="1:15" s="29" customFormat="1" ht="26.1" customHeight="1" thickBot="1" x14ac:dyDescent="0.25">
      <c r="A83" s="1173" t="s">
        <v>0</v>
      </c>
      <c r="B83" s="1177" t="s">
        <v>1</v>
      </c>
      <c r="C83" s="1171"/>
      <c r="D83" s="1173" t="s">
        <v>2</v>
      </c>
      <c r="E83" s="1175" t="s">
        <v>3</v>
      </c>
      <c r="F83" s="1182" t="s">
        <v>4</v>
      </c>
      <c r="G83" s="1183"/>
      <c r="H83" s="1182" t="s">
        <v>5</v>
      </c>
      <c r="I83" s="1183"/>
      <c r="J83" s="390" t="s">
        <v>6</v>
      </c>
      <c r="K83" s="1171" t="s">
        <v>7</v>
      </c>
      <c r="L83" s="30"/>
      <c r="M83" s="30"/>
      <c r="N83" s="90"/>
      <c r="O83" s="84"/>
    </row>
    <row r="84" spans="1:15" s="29" customFormat="1" ht="26.1" customHeight="1" thickBot="1" x14ac:dyDescent="0.25">
      <c r="A84" s="1174"/>
      <c r="B84" s="1178"/>
      <c r="C84" s="1172"/>
      <c r="D84" s="1174"/>
      <c r="E84" s="1176"/>
      <c r="F84" s="391" t="s">
        <v>8</v>
      </c>
      <c r="G84" s="466" t="s">
        <v>9</v>
      </c>
      <c r="H84" s="391" t="s">
        <v>8</v>
      </c>
      <c r="I84" s="391" t="s">
        <v>9</v>
      </c>
      <c r="J84" s="394" t="s">
        <v>10</v>
      </c>
      <c r="K84" s="1172"/>
      <c r="L84" s="30"/>
      <c r="M84" s="30"/>
      <c r="N84" s="90"/>
      <c r="O84" s="84"/>
    </row>
    <row r="85" spans="1:15" ht="26.1" customHeight="1" x14ac:dyDescent="0.2">
      <c r="A85" s="479"/>
      <c r="B85" s="481">
        <v>4.3</v>
      </c>
      <c r="C85" s="494" t="s">
        <v>534</v>
      </c>
      <c r="D85" s="480"/>
      <c r="E85" s="481"/>
      <c r="F85" s="482"/>
      <c r="G85" s="483"/>
      <c r="H85" s="482"/>
      <c r="I85" s="482"/>
      <c r="J85" s="484"/>
      <c r="K85" s="495"/>
    </row>
    <row r="86" spans="1:15" s="82" customFormat="1" ht="26.1" customHeight="1" x14ac:dyDescent="0.2">
      <c r="A86" s="496"/>
      <c r="B86" s="497" t="s">
        <v>210</v>
      </c>
      <c r="C86" s="498" t="s">
        <v>211</v>
      </c>
      <c r="D86" s="499"/>
      <c r="E86" s="497"/>
      <c r="F86" s="405"/>
      <c r="G86" s="433"/>
      <c r="H86" s="405"/>
      <c r="I86" s="412"/>
      <c r="J86" s="412"/>
      <c r="K86" s="500"/>
      <c r="L86" s="75"/>
      <c r="M86" s="75"/>
      <c r="N86" s="92"/>
      <c r="O86" s="84"/>
    </row>
    <row r="87" spans="1:15" s="82" customFormat="1" ht="26.1" customHeight="1" x14ac:dyDescent="0.2">
      <c r="A87" s="429"/>
      <c r="B87" s="430"/>
      <c r="C87" s="431" t="s">
        <v>212</v>
      </c>
      <c r="D87" s="501">
        <v>48</v>
      </c>
      <c r="E87" s="497" t="s">
        <v>12</v>
      </c>
      <c r="F87" s="412">
        <f>M87/100</f>
        <v>751.96800000000007</v>
      </c>
      <c r="G87" s="433">
        <f>D87*F87</f>
        <v>36094.464000000007</v>
      </c>
      <c r="H87" s="412">
        <v>103</v>
      </c>
      <c r="I87" s="412">
        <f>D87*H87</f>
        <v>4944</v>
      </c>
      <c r="J87" s="412">
        <f>G87+I87</f>
        <v>41038.464000000007</v>
      </c>
      <c r="K87" s="434"/>
      <c r="L87" s="30" t="s">
        <v>1184</v>
      </c>
      <c r="M87" s="997">
        <f>พณ.กทม.!F4391</f>
        <v>75196.800000000003</v>
      </c>
      <c r="N87" s="92">
        <v>4.8</v>
      </c>
      <c r="O87" s="84"/>
    </row>
    <row r="88" spans="1:15" s="82" customFormat="1" ht="26.1" customHeight="1" x14ac:dyDescent="0.2">
      <c r="A88" s="429"/>
      <c r="B88" s="430"/>
      <c r="C88" s="431" t="s">
        <v>213</v>
      </c>
      <c r="D88" s="501">
        <v>12</v>
      </c>
      <c r="E88" s="497" t="s">
        <v>12</v>
      </c>
      <c r="F88" s="412">
        <v>230</v>
      </c>
      <c r="G88" s="433">
        <f t="shared" ref="G88:G100" si="3">D88*F88</f>
        <v>2760</v>
      </c>
      <c r="H88" s="412">
        <v>120</v>
      </c>
      <c r="I88" s="412">
        <f t="shared" ref="I88:I100" si="4">D88*H88</f>
        <v>1440</v>
      </c>
      <c r="J88" s="412">
        <f t="shared" ref="J88:J100" si="5">G88+I88</f>
        <v>4200</v>
      </c>
      <c r="K88" s="434"/>
      <c r="L88" s="75"/>
      <c r="M88" s="75"/>
      <c r="N88" s="92">
        <v>4.46</v>
      </c>
      <c r="O88" s="84"/>
    </row>
    <row r="89" spans="1:15" ht="26.1" customHeight="1" x14ac:dyDescent="0.2">
      <c r="A89" s="471"/>
      <c r="B89" s="410" t="s">
        <v>214</v>
      </c>
      <c r="C89" s="438" t="s">
        <v>215</v>
      </c>
      <c r="D89" s="502"/>
      <c r="E89" s="403"/>
      <c r="F89" s="412"/>
      <c r="G89" s="433"/>
      <c r="H89" s="412"/>
      <c r="I89" s="412"/>
      <c r="J89" s="414"/>
      <c r="K89" s="415"/>
    </row>
    <row r="90" spans="1:15" ht="26.1" customHeight="1" x14ac:dyDescent="0.2">
      <c r="A90" s="471"/>
      <c r="B90" s="410"/>
      <c r="C90" s="438" t="s">
        <v>216</v>
      </c>
      <c r="D90" s="502">
        <v>20</v>
      </c>
      <c r="E90" s="403" t="s">
        <v>12</v>
      </c>
      <c r="F90" s="412">
        <f>M90/100</f>
        <v>467.64</v>
      </c>
      <c r="G90" s="433">
        <f t="shared" si="3"/>
        <v>9352.7999999999993</v>
      </c>
      <c r="H90" s="412">
        <v>56</v>
      </c>
      <c r="I90" s="412">
        <f t="shared" si="4"/>
        <v>1120</v>
      </c>
      <c r="J90" s="414">
        <f t="shared" si="5"/>
        <v>10472.799999999999</v>
      </c>
      <c r="K90" s="415"/>
      <c r="L90" s="30" t="s">
        <v>1184</v>
      </c>
      <c r="M90" s="998">
        <f>พณ.กทม.!F4371</f>
        <v>46764</v>
      </c>
      <c r="N90" s="90">
        <v>4.2</v>
      </c>
    </row>
    <row r="91" spans="1:15" ht="26.1" customHeight="1" x14ac:dyDescent="0.2">
      <c r="A91" s="471"/>
      <c r="B91" s="410"/>
      <c r="C91" s="438" t="s">
        <v>217</v>
      </c>
      <c r="D91" s="502">
        <v>5</v>
      </c>
      <c r="E91" s="403" t="s">
        <v>12</v>
      </c>
      <c r="F91" s="412">
        <f>M91/100</f>
        <v>164.60990000000001</v>
      </c>
      <c r="G91" s="433">
        <f t="shared" si="3"/>
        <v>823.04950000000008</v>
      </c>
      <c r="H91" s="412">
        <v>31</v>
      </c>
      <c r="I91" s="412">
        <f t="shared" si="4"/>
        <v>155</v>
      </c>
      <c r="J91" s="414">
        <f t="shared" si="5"/>
        <v>978.04950000000008</v>
      </c>
      <c r="K91" s="415"/>
      <c r="L91" s="30" t="s">
        <v>1184</v>
      </c>
      <c r="M91" s="998">
        <f>พณ.กทม.!F4368</f>
        <v>16460.990000000002</v>
      </c>
      <c r="N91" s="90">
        <v>4.2</v>
      </c>
    </row>
    <row r="92" spans="1:15" ht="26.1" customHeight="1" x14ac:dyDescent="0.2">
      <c r="A92" s="471"/>
      <c r="B92" s="410"/>
      <c r="C92" s="438" t="s">
        <v>218</v>
      </c>
      <c r="D92" s="502">
        <v>5</v>
      </c>
      <c r="E92" s="403" t="s">
        <v>12</v>
      </c>
      <c r="F92" s="412">
        <v>707.33</v>
      </c>
      <c r="G92" s="433">
        <f t="shared" si="3"/>
        <v>3536.65</v>
      </c>
      <c r="H92" s="412">
        <v>67</v>
      </c>
      <c r="I92" s="412">
        <f t="shared" si="4"/>
        <v>335</v>
      </c>
      <c r="J92" s="414">
        <f t="shared" si="5"/>
        <v>3871.65</v>
      </c>
      <c r="K92" s="415"/>
      <c r="N92" s="90">
        <v>4.3899999999999997</v>
      </c>
    </row>
    <row r="93" spans="1:15" ht="26.1" customHeight="1" x14ac:dyDescent="0.2">
      <c r="A93" s="471"/>
      <c r="B93" s="410" t="s">
        <v>219</v>
      </c>
      <c r="C93" s="438" t="s">
        <v>220</v>
      </c>
      <c r="D93" s="502"/>
      <c r="E93" s="403"/>
      <c r="F93" s="412"/>
      <c r="G93" s="433"/>
      <c r="H93" s="412"/>
      <c r="I93" s="412"/>
      <c r="J93" s="414"/>
      <c r="K93" s="415"/>
    </row>
    <row r="94" spans="1:15" ht="26.1" customHeight="1" x14ac:dyDescent="0.2">
      <c r="A94" s="471"/>
      <c r="B94" s="410"/>
      <c r="C94" s="438" t="s">
        <v>221</v>
      </c>
      <c r="D94" s="502">
        <v>40</v>
      </c>
      <c r="E94" s="403" t="s">
        <v>12</v>
      </c>
      <c r="F94" s="412">
        <f>M94/100</f>
        <v>591.65279999999996</v>
      </c>
      <c r="G94" s="433">
        <f t="shared" si="3"/>
        <v>23666.111999999997</v>
      </c>
      <c r="H94" s="412">
        <v>62</v>
      </c>
      <c r="I94" s="412">
        <f t="shared" si="4"/>
        <v>2480</v>
      </c>
      <c r="J94" s="414">
        <f t="shared" si="5"/>
        <v>26146.111999999997</v>
      </c>
      <c r="K94" s="415"/>
      <c r="L94" s="30" t="s">
        <v>1184</v>
      </c>
      <c r="M94" s="998">
        <f>พณ.กทม.!F4372</f>
        <v>59165.279999999999</v>
      </c>
      <c r="N94" s="90">
        <v>4.2</v>
      </c>
    </row>
    <row r="95" spans="1:15" ht="26.1" customHeight="1" x14ac:dyDescent="0.2">
      <c r="A95" s="471"/>
      <c r="B95" s="420"/>
      <c r="C95" s="452" t="s">
        <v>217</v>
      </c>
      <c r="D95" s="502">
        <v>10</v>
      </c>
      <c r="E95" s="403" t="s">
        <v>12</v>
      </c>
      <c r="F95" s="412">
        <f>M95/100</f>
        <v>164.60990000000001</v>
      </c>
      <c r="G95" s="433">
        <f t="shared" si="3"/>
        <v>1646.0990000000002</v>
      </c>
      <c r="H95" s="412">
        <v>31</v>
      </c>
      <c r="I95" s="412">
        <f t="shared" si="4"/>
        <v>310</v>
      </c>
      <c r="J95" s="414">
        <f t="shared" si="5"/>
        <v>1956.0990000000002</v>
      </c>
      <c r="K95" s="415"/>
      <c r="L95" s="30" t="s">
        <v>1184</v>
      </c>
      <c r="M95" s="998">
        <f>M91</f>
        <v>16460.990000000002</v>
      </c>
      <c r="N95" s="90">
        <v>4.2</v>
      </c>
    </row>
    <row r="96" spans="1:15" ht="26.1" customHeight="1" x14ac:dyDescent="0.2">
      <c r="A96" s="471"/>
      <c r="B96" s="410"/>
      <c r="C96" s="438" t="s">
        <v>218</v>
      </c>
      <c r="D96" s="502">
        <v>10</v>
      </c>
      <c r="E96" s="403" t="s">
        <v>12</v>
      </c>
      <c r="F96" s="412">
        <v>707.33</v>
      </c>
      <c r="G96" s="433">
        <f t="shared" si="3"/>
        <v>7073.3</v>
      </c>
      <c r="H96" s="412">
        <f>H92</f>
        <v>67</v>
      </c>
      <c r="I96" s="412">
        <f t="shared" si="4"/>
        <v>670</v>
      </c>
      <c r="J96" s="414">
        <f t="shared" si="5"/>
        <v>7743.3</v>
      </c>
      <c r="K96" s="415"/>
      <c r="N96" s="90">
        <v>4.3899999999999997</v>
      </c>
    </row>
    <row r="97" spans="1:15" ht="26.1" customHeight="1" x14ac:dyDescent="0.2">
      <c r="A97" s="471"/>
      <c r="B97" s="410" t="s">
        <v>222</v>
      </c>
      <c r="C97" s="438" t="s">
        <v>223</v>
      </c>
      <c r="D97" s="502"/>
      <c r="E97" s="403"/>
      <c r="F97" s="412"/>
      <c r="G97" s="433"/>
      <c r="H97" s="412"/>
      <c r="I97" s="412"/>
      <c r="J97" s="414"/>
      <c r="K97" s="415"/>
    </row>
    <row r="98" spans="1:15" ht="26.1" customHeight="1" x14ac:dyDescent="0.2">
      <c r="A98" s="471"/>
      <c r="B98" s="420"/>
      <c r="C98" s="452" t="s">
        <v>221</v>
      </c>
      <c r="D98" s="502">
        <v>60</v>
      </c>
      <c r="E98" s="403" t="s">
        <v>12</v>
      </c>
      <c r="F98" s="412">
        <f>F94</f>
        <v>591.65279999999996</v>
      </c>
      <c r="G98" s="433">
        <f t="shared" si="3"/>
        <v>35499.167999999998</v>
      </c>
      <c r="H98" s="412">
        <f>H94</f>
        <v>62</v>
      </c>
      <c r="I98" s="412">
        <f t="shared" si="4"/>
        <v>3720</v>
      </c>
      <c r="J98" s="414">
        <f t="shared" si="5"/>
        <v>39219.167999999998</v>
      </c>
      <c r="K98" s="415"/>
      <c r="L98" s="30" t="s">
        <v>1184</v>
      </c>
      <c r="M98" s="998">
        <f>M94</f>
        <v>59165.279999999999</v>
      </c>
      <c r="N98" s="90">
        <v>4.2</v>
      </c>
    </row>
    <row r="99" spans="1:15" ht="26.1" customHeight="1" x14ac:dyDescent="0.2">
      <c r="A99" s="471"/>
      <c r="B99" s="420"/>
      <c r="C99" s="452" t="s">
        <v>217</v>
      </c>
      <c r="D99" s="502">
        <v>15</v>
      </c>
      <c r="E99" s="403" t="s">
        <v>12</v>
      </c>
      <c r="F99" s="412">
        <f>F95</f>
        <v>164.60990000000001</v>
      </c>
      <c r="G99" s="433">
        <f t="shared" si="3"/>
        <v>2469.1485000000002</v>
      </c>
      <c r="H99" s="412">
        <f>H95</f>
        <v>31</v>
      </c>
      <c r="I99" s="412">
        <f t="shared" si="4"/>
        <v>465</v>
      </c>
      <c r="J99" s="414">
        <f t="shared" si="5"/>
        <v>2934.1485000000002</v>
      </c>
      <c r="K99" s="415"/>
      <c r="L99" s="30" t="s">
        <v>1184</v>
      </c>
      <c r="M99" s="998">
        <f>M95</f>
        <v>16460.990000000002</v>
      </c>
      <c r="N99" s="90">
        <v>4.2</v>
      </c>
    </row>
    <row r="100" spans="1:15" ht="26.1" customHeight="1" x14ac:dyDescent="0.2">
      <c r="A100" s="471"/>
      <c r="B100" s="503"/>
      <c r="C100" s="452" t="s">
        <v>218</v>
      </c>
      <c r="D100" s="502">
        <v>15</v>
      </c>
      <c r="E100" s="403" t="s">
        <v>12</v>
      </c>
      <c r="F100" s="412">
        <v>707.33</v>
      </c>
      <c r="G100" s="433">
        <f t="shared" si="3"/>
        <v>10609.95</v>
      </c>
      <c r="H100" s="412">
        <f>H96</f>
        <v>67</v>
      </c>
      <c r="I100" s="412">
        <f t="shared" si="4"/>
        <v>1005</v>
      </c>
      <c r="J100" s="414">
        <f t="shared" si="5"/>
        <v>11614.95</v>
      </c>
      <c r="K100" s="415"/>
      <c r="N100" s="90">
        <v>4.3899999999999997</v>
      </c>
    </row>
    <row r="101" spans="1:15" ht="26.1" customHeight="1" x14ac:dyDescent="0.2">
      <c r="A101" s="471"/>
      <c r="B101" s="497"/>
      <c r="C101" s="431"/>
      <c r="D101" s="470"/>
      <c r="E101" s="403"/>
      <c r="F101" s="412"/>
      <c r="G101" s="433"/>
      <c r="H101" s="412"/>
      <c r="I101" s="412"/>
      <c r="J101" s="414"/>
      <c r="K101" s="415"/>
    </row>
    <row r="102" spans="1:15" ht="26.1" customHeight="1" x14ac:dyDescent="0.2">
      <c r="A102" s="471"/>
      <c r="B102" s="497"/>
      <c r="C102" s="431"/>
      <c r="D102" s="470"/>
      <c r="E102" s="403"/>
      <c r="F102" s="412"/>
      <c r="G102" s="433"/>
      <c r="H102" s="412"/>
      <c r="I102" s="412"/>
      <c r="J102" s="414"/>
      <c r="K102" s="415"/>
    </row>
    <row r="103" spans="1:15" ht="26.1" customHeight="1" thickBot="1" x14ac:dyDescent="0.25">
      <c r="A103" s="471"/>
      <c r="B103" s="497"/>
      <c r="C103" s="431"/>
      <c r="D103" s="470"/>
      <c r="E103" s="403"/>
      <c r="F103" s="412"/>
      <c r="G103" s="433"/>
      <c r="H103" s="412"/>
      <c r="I103" s="412"/>
      <c r="J103" s="414"/>
      <c r="K103" s="415"/>
    </row>
    <row r="104" spans="1:15" s="89" customFormat="1" ht="26.1" customHeight="1" thickBot="1" x14ac:dyDescent="0.25">
      <c r="A104" s="477"/>
      <c r="B104" s="1179" t="s">
        <v>542</v>
      </c>
      <c r="C104" s="1180"/>
      <c r="D104" s="1180"/>
      <c r="E104" s="1180"/>
      <c r="F104" s="1180"/>
      <c r="G104" s="1180"/>
      <c r="H104" s="1180"/>
      <c r="I104" s="1181"/>
      <c r="J104" s="427">
        <f>SUM(J85:J103)</f>
        <v>150174.74100000004</v>
      </c>
      <c r="K104" s="428"/>
      <c r="L104" s="74"/>
      <c r="M104" s="74"/>
      <c r="N104" s="87"/>
      <c r="O104" s="88"/>
    </row>
    <row r="105" spans="1:15" s="20" customFormat="1" ht="26.1" customHeight="1" x14ac:dyDescent="0.55000000000000004">
      <c r="A105" s="1145" t="s">
        <v>1205</v>
      </c>
      <c r="B105" s="1145"/>
      <c r="C105" s="1145"/>
      <c r="D105" s="1145"/>
      <c r="E105" s="1145"/>
      <c r="F105" s="1145"/>
      <c r="G105" s="1146"/>
      <c r="H105" s="1146"/>
      <c r="I105" s="465"/>
      <c r="J105" s="163" t="s">
        <v>660</v>
      </c>
      <c r="K105" s="217">
        <v>27</v>
      </c>
      <c r="L105" s="47"/>
      <c r="M105" s="47"/>
      <c r="N105" s="86"/>
      <c r="O105" s="85"/>
    </row>
    <row r="106" spans="1:15" s="23" customFormat="1" ht="26.1" customHeight="1" x14ac:dyDescent="0.2">
      <c r="A106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106" s="1148"/>
      <c r="C106" s="1148"/>
      <c r="D106" s="1148"/>
      <c r="E106" s="1148"/>
      <c r="F106" s="1148"/>
      <c r="G106" s="1147" t="s">
        <v>1209</v>
      </c>
      <c r="H106" s="1147"/>
      <c r="I106" s="1147"/>
      <c r="J106" s="1147"/>
      <c r="K106" s="1147"/>
      <c r="L106" s="48"/>
      <c r="M106" s="48"/>
      <c r="N106" s="87"/>
      <c r="O106" s="24"/>
    </row>
    <row r="107" spans="1:15" s="23" customFormat="1" ht="26.1" customHeight="1" x14ac:dyDescent="0.2">
      <c r="A107" s="1148" t="s">
        <v>1207</v>
      </c>
      <c r="B107" s="1148"/>
      <c r="C107" s="1148"/>
      <c r="D107" s="1148"/>
      <c r="E107" s="1148"/>
      <c r="F107" s="1148"/>
      <c r="G107" s="1147" t="str">
        <f>G3</f>
        <v>ประมาณราคา  วันที่   29   เดือน  ธันวาคม  พ.ศ.  2568</v>
      </c>
      <c r="H107" s="1147"/>
      <c r="I107" s="1147"/>
      <c r="J107" s="1147"/>
      <c r="K107" s="1147"/>
      <c r="L107" s="48"/>
      <c r="M107" s="48"/>
      <c r="N107" s="87"/>
      <c r="O107" s="24"/>
    </row>
    <row r="108" spans="1:15" s="20" customFormat="1" ht="26.1" customHeight="1" thickBot="1" x14ac:dyDescent="0.6">
      <c r="A108" s="1154" t="str">
        <f>A4</f>
        <v xml:space="preserve">ประมาณราคาโดย  คณะกรรมการกำหนดราคากลาง </v>
      </c>
      <c r="B108" s="1154"/>
      <c r="C108" s="1154"/>
      <c r="D108" s="1154"/>
      <c r="E108" s="1154"/>
      <c r="F108" s="1154"/>
      <c r="G108" s="1154"/>
      <c r="H108" s="1154"/>
      <c r="I108" s="1154"/>
      <c r="J108" s="1154"/>
      <c r="K108" s="216"/>
      <c r="L108" s="47"/>
      <c r="M108" s="47"/>
      <c r="N108" s="86"/>
      <c r="O108" s="85"/>
    </row>
    <row r="109" spans="1:15" s="29" customFormat="1" ht="26.1" customHeight="1" thickBot="1" x14ac:dyDescent="0.25">
      <c r="A109" s="1173" t="s">
        <v>0</v>
      </c>
      <c r="B109" s="1177" t="s">
        <v>1</v>
      </c>
      <c r="C109" s="1171"/>
      <c r="D109" s="1173" t="s">
        <v>2</v>
      </c>
      <c r="E109" s="1175" t="s">
        <v>3</v>
      </c>
      <c r="F109" s="1182" t="s">
        <v>4</v>
      </c>
      <c r="G109" s="1183"/>
      <c r="H109" s="1182" t="s">
        <v>5</v>
      </c>
      <c r="I109" s="1183"/>
      <c r="J109" s="390" t="s">
        <v>6</v>
      </c>
      <c r="K109" s="1171" t="s">
        <v>7</v>
      </c>
      <c r="L109" s="30"/>
      <c r="M109" s="30"/>
      <c r="N109" s="90"/>
      <c r="O109" s="84"/>
    </row>
    <row r="110" spans="1:15" s="29" customFormat="1" ht="26.1" customHeight="1" thickBot="1" x14ac:dyDescent="0.25">
      <c r="A110" s="1174"/>
      <c r="B110" s="1178"/>
      <c r="C110" s="1172"/>
      <c r="D110" s="1174"/>
      <c r="E110" s="1176"/>
      <c r="F110" s="391" t="s">
        <v>8</v>
      </c>
      <c r="G110" s="466" t="s">
        <v>9</v>
      </c>
      <c r="H110" s="391" t="s">
        <v>8</v>
      </c>
      <c r="I110" s="391" t="s">
        <v>9</v>
      </c>
      <c r="J110" s="394" t="s">
        <v>10</v>
      </c>
      <c r="K110" s="1172"/>
      <c r="L110" s="30"/>
      <c r="M110" s="30"/>
      <c r="N110" s="90"/>
      <c r="O110" s="84"/>
    </row>
    <row r="111" spans="1:15" ht="26.1" customHeight="1" x14ac:dyDescent="0.2">
      <c r="A111" s="504"/>
      <c r="B111" s="481">
        <v>4.4000000000000004</v>
      </c>
      <c r="C111" s="494" t="s">
        <v>535</v>
      </c>
      <c r="D111" s="480"/>
      <c r="E111" s="481"/>
      <c r="F111" s="482"/>
      <c r="G111" s="483"/>
      <c r="H111" s="482"/>
      <c r="I111" s="482"/>
      <c r="J111" s="484"/>
      <c r="K111" s="495"/>
    </row>
    <row r="112" spans="1:15" s="94" customFormat="1" ht="26.1" customHeight="1" x14ac:dyDescent="0.2">
      <c r="A112" s="496"/>
      <c r="B112" s="497" t="s">
        <v>490</v>
      </c>
      <c r="C112" s="438" t="s">
        <v>1011</v>
      </c>
      <c r="D112" s="505">
        <v>50</v>
      </c>
      <c r="E112" s="403" t="s">
        <v>11</v>
      </c>
      <c r="F112" s="405">
        <v>384</v>
      </c>
      <c r="G112" s="433">
        <f t="shared" ref="G112:G117" si="6">D112*F112</f>
        <v>19200</v>
      </c>
      <c r="H112" s="405">
        <v>138</v>
      </c>
      <c r="I112" s="412">
        <f t="shared" ref="I112:I117" si="7">D112*H112</f>
        <v>6900</v>
      </c>
      <c r="J112" s="412">
        <f t="shared" ref="J112:J117" si="8">G112+I112</f>
        <v>26100</v>
      </c>
      <c r="K112" s="500"/>
      <c r="L112" s="83">
        <f>18+19+13</f>
        <v>50</v>
      </c>
      <c r="M112" s="83">
        <v>771</v>
      </c>
      <c r="N112" s="93">
        <v>4.58</v>
      </c>
      <c r="O112" s="84" t="s">
        <v>1012</v>
      </c>
    </row>
    <row r="113" spans="1:15" ht="26.1" customHeight="1" x14ac:dyDescent="0.2">
      <c r="A113" s="409"/>
      <c r="B113" s="497" t="s">
        <v>491</v>
      </c>
      <c r="C113" s="438" t="s">
        <v>1013</v>
      </c>
      <c r="D113" s="490">
        <v>2</v>
      </c>
      <c r="E113" s="403" t="s">
        <v>11</v>
      </c>
      <c r="F113" s="412">
        <v>849</v>
      </c>
      <c r="G113" s="433">
        <f t="shared" si="6"/>
        <v>1698</v>
      </c>
      <c r="H113" s="412">
        <v>138</v>
      </c>
      <c r="I113" s="412">
        <f t="shared" si="7"/>
        <v>276</v>
      </c>
      <c r="J113" s="414">
        <f t="shared" si="8"/>
        <v>1974</v>
      </c>
      <c r="K113" s="415"/>
      <c r="L113" s="30">
        <v>2</v>
      </c>
      <c r="M113" s="30">
        <v>1070</v>
      </c>
      <c r="N113" s="90">
        <v>4.58</v>
      </c>
      <c r="O113" s="84" t="s">
        <v>1012</v>
      </c>
    </row>
    <row r="114" spans="1:15" ht="26.1" customHeight="1" x14ac:dyDescent="0.2">
      <c r="A114" s="409"/>
      <c r="B114" s="497" t="s">
        <v>492</v>
      </c>
      <c r="C114" s="438" t="s">
        <v>1014</v>
      </c>
      <c r="D114" s="490">
        <v>116</v>
      </c>
      <c r="E114" s="403" t="s">
        <v>11</v>
      </c>
      <c r="F114" s="412">
        <v>748</v>
      </c>
      <c r="G114" s="433">
        <f t="shared" si="6"/>
        <v>86768</v>
      </c>
      <c r="H114" s="412">
        <v>154</v>
      </c>
      <c r="I114" s="412">
        <f t="shared" si="7"/>
        <v>17864</v>
      </c>
      <c r="J114" s="414">
        <f t="shared" si="8"/>
        <v>104632</v>
      </c>
      <c r="K114" s="415"/>
      <c r="L114" s="30">
        <v>116</v>
      </c>
      <c r="M114" s="30">
        <v>1755</v>
      </c>
      <c r="N114" s="90">
        <v>4.58</v>
      </c>
      <c r="O114" s="84" t="s">
        <v>1012</v>
      </c>
    </row>
    <row r="115" spans="1:15" ht="26.1" customHeight="1" x14ac:dyDescent="0.2">
      <c r="A115" s="409"/>
      <c r="B115" s="497" t="s">
        <v>493</v>
      </c>
      <c r="C115" s="438" t="s">
        <v>224</v>
      </c>
      <c r="D115" s="490">
        <v>3</v>
      </c>
      <c r="E115" s="403" t="s">
        <v>11</v>
      </c>
      <c r="F115" s="412">
        <v>1260</v>
      </c>
      <c r="G115" s="433">
        <f t="shared" si="6"/>
        <v>3780</v>
      </c>
      <c r="H115" s="412">
        <v>308</v>
      </c>
      <c r="I115" s="412">
        <f t="shared" si="7"/>
        <v>924</v>
      </c>
      <c r="J115" s="414">
        <f t="shared" si="8"/>
        <v>4704</v>
      </c>
      <c r="K115" s="415"/>
      <c r="L115" s="30">
        <v>3</v>
      </c>
      <c r="N115" s="90">
        <v>4.58</v>
      </c>
      <c r="O115" s="95" t="s">
        <v>1010</v>
      </c>
    </row>
    <row r="116" spans="1:15" ht="26.1" customHeight="1" x14ac:dyDescent="0.2">
      <c r="A116" s="409"/>
      <c r="B116" s="497" t="s">
        <v>494</v>
      </c>
      <c r="C116" s="438" t="s">
        <v>225</v>
      </c>
      <c r="D116" s="490">
        <v>5</v>
      </c>
      <c r="E116" s="403" t="s">
        <v>11</v>
      </c>
      <c r="F116" s="412">
        <v>3200</v>
      </c>
      <c r="G116" s="433">
        <f t="shared" si="6"/>
        <v>16000</v>
      </c>
      <c r="H116" s="412">
        <v>100</v>
      </c>
      <c r="I116" s="412">
        <f t="shared" si="7"/>
        <v>500</v>
      </c>
      <c r="J116" s="414">
        <f t="shared" si="8"/>
        <v>16500</v>
      </c>
      <c r="K116" s="415"/>
      <c r="L116" s="30">
        <v>5</v>
      </c>
    </row>
    <row r="117" spans="1:15" ht="26.1" customHeight="1" x14ac:dyDescent="0.2">
      <c r="A117" s="409"/>
      <c r="B117" s="497" t="s">
        <v>495</v>
      </c>
      <c r="C117" s="438" t="s">
        <v>226</v>
      </c>
      <c r="D117" s="490">
        <v>3</v>
      </c>
      <c r="E117" s="403" t="s">
        <v>11</v>
      </c>
      <c r="F117" s="412">
        <v>2150</v>
      </c>
      <c r="G117" s="433">
        <f t="shared" si="6"/>
        <v>6450</v>
      </c>
      <c r="H117" s="412">
        <v>100</v>
      </c>
      <c r="I117" s="412">
        <f t="shared" si="7"/>
        <v>300</v>
      </c>
      <c r="J117" s="414">
        <f t="shared" si="8"/>
        <v>6750</v>
      </c>
      <c r="K117" s="415"/>
      <c r="L117" s="30">
        <f>3</f>
        <v>3</v>
      </c>
    </row>
    <row r="118" spans="1:15" ht="26.1" customHeight="1" x14ac:dyDescent="0.2">
      <c r="A118" s="409"/>
      <c r="B118" s="497"/>
      <c r="C118" s="431"/>
      <c r="D118" s="470"/>
      <c r="E118" s="403"/>
      <c r="F118" s="412"/>
      <c r="G118" s="433"/>
      <c r="H118" s="412"/>
      <c r="I118" s="412"/>
      <c r="J118" s="414"/>
      <c r="K118" s="415"/>
    </row>
    <row r="119" spans="1:15" ht="26.1" customHeight="1" x14ac:dyDescent="0.2">
      <c r="A119" s="409"/>
      <c r="B119" s="410"/>
      <c r="C119" s="438"/>
      <c r="D119" s="470"/>
      <c r="E119" s="403"/>
      <c r="F119" s="412"/>
      <c r="G119" s="433"/>
      <c r="H119" s="412"/>
      <c r="I119" s="412"/>
      <c r="J119" s="414"/>
      <c r="K119" s="415"/>
    </row>
    <row r="120" spans="1:15" ht="26.1" customHeight="1" x14ac:dyDescent="0.2">
      <c r="A120" s="471"/>
      <c r="B120" s="475"/>
      <c r="C120" s="459"/>
      <c r="D120" s="474"/>
      <c r="E120" s="492"/>
      <c r="F120" s="417"/>
      <c r="G120" s="433"/>
      <c r="H120" s="417"/>
      <c r="I120" s="412"/>
      <c r="J120" s="414"/>
      <c r="K120" s="476"/>
    </row>
    <row r="121" spans="1:15" ht="26.1" customHeight="1" x14ac:dyDescent="0.2">
      <c r="A121" s="471"/>
      <c r="B121" s="472"/>
      <c r="C121" s="491"/>
      <c r="D121" s="474"/>
      <c r="E121" s="492"/>
      <c r="F121" s="417"/>
      <c r="G121" s="433"/>
      <c r="H121" s="417"/>
      <c r="I121" s="412"/>
      <c r="J121" s="414"/>
      <c r="K121" s="476"/>
    </row>
    <row r="122" spans="1:15" ht="26.1" customHeight="1" x14ac:dyDescent="0.2">
      <c r="A122" s="471"/>
      <c r="B122" s="472"/>
      <c r="C122" s="491"/>
      <c r="D122" s="474"/>
      <c r="E122" s="492"/>
      <c r="F122" s="417"/>
      <c r="G122" s="433"/>
      <c r="H122" s="417"/>
      <c r="I122" s="412"/>
      <c r="J122" s="414"/>
      <c r="K122" s="476"/>
    </row>
    <row r="123" spans="1:15" ht="26.1" customHeight="1" x14ac:dyDescent="0.2">
      <c r="A123" s="471"/>
      <c r="B123" s="472"/>
      <c r="C123" s="491"/>
      <c r="D123" s="474"/>
      <c r="E123" s="492"/>
      <c r="F123" s="417"/>
      <c r="G123" s="433"/>
      <c r="H123" s="417"/>
      <c r="I123" s="412"/>
      <c r="J123" s="414"/>
      <c r="K123" s="476"/>
    </row>
    <row r="124" spans="1:15" s="96" customFormat="1" ht="26.1" customHeight="1" x14ac:dyDescent="0.2">
      <c r="A124" s="506"/>
      <c r="B124" s="507"/>
      <c r="C124" s="508"/>
      <c r="D124" s="509"/>
      <c r="E124" s="507"/>
      <c r="F124" s="510"/>
      <c r="G124" s="433"/>
      <c r="H124" s="510"/>
      <c r="I124" s="412"/>
      <c r="J124" s="412"/>
      <c r="K124" s="511"/>
      <c r="L124" s="83"/>
      <c r="M124" s="83"/>
      <c r="N124" s="93"/>
      <c r="O124" s="84"/>
    </row>
    <row r="125" spans="1:15" ht="26.1" customHeight="1" x14ac:dyDescent="0.2">
      <c r="A125" s="471"/>
      <c r="B125" s="472"/>
      <c r="C125" s="491"/>
      <c r="D125" s="474"/>
      <c r="E125" s="475"/>
      <c r="F125" s="417"/>
      <c r="G125" s="433"/>
      <c r="H125" s="417"/>
      <c r="I125" s="412"/>
      <c r="J125" s="414"/>
      <c r="K125" s="476"/>
    </row>
    <row r="126" spans="1:15" s="96" customFormat="1" ht="26.1" customHeight="1" x14ac:dyDescent="0.2">
      <c r="A126" s="506"/>
      <c r="B126" s="507"/>
      <c r="C126" s="508"/>
      <c r="D126" s="509"/>
      <c r="E126" s="507"/>
      <c r="F126" s="510"/>
      <c r="G126" s="433"/>
      <c r="H126" s="510"/>
      <c r="I126" s="412"/>
      <c r="J126" s="412"/>
      <c r="K126" s="511"/>
      <c r="L126" s="83"/>
      <c r="M126" s="83"/>
      <c r="N126" s="93"/>
      <c r="O126" s="84"/>
    </row>
    <row r="127" spans="1:15" ht="26.1" customHeight="1" x14ac:dyDescent="0.2">
      <c r="A127" s="471"/>
      <c r="B127" s="472"/>
      <c r="C127" s="491"/>
      <c r="D127" s="474"/>
      <c r="E127" s="475"/>
      <c r="F127" s="417"/>
      <c r="G127" s="433"/>
      <c r="H127" s="417"/>
      <c r="I127" s="412"/>
      <c r="J127" s="414"/>
      <c r="K127" s="476"/>
    </row>
    <row r="128" spans="1:15" ht="26.1" customHeight="1" x14ac:dyDescent="0.2">
      <c r="A128" s="471"/>
      <c r="B128" s="472"/>
      <c r="C128" s="491"/>
      <c r="D128" s="474"/>
      <c r="E128" s="475"/>
      <c r="F128" s="417"/>
      <c r="G128" s="433"/>
      <c r="H128" s="417"/>
      <c r="I128" s="412"/>
      <c r="J128" s="414"/>
      <c r="K128" s="476"/>
    </row>
    <row r="129" spans="1:15" ht="26.1" customHeight="1" thickBot="1" x14ac:dyDescent="0.25">
      <c r="A129" s="471"/>
      <c r="B129" s="472"/>
      <c r="C129" s="473"/>
      <c r="D129" s="474"/>
      <c r="E129" s="475"/>
      <c r="F129" s="417"/>
      <c r="G129" s="433"/>
      <c r="H129" s="417"/>
      <c r="I129" s="412"/>
      <c r="J129" s="414"/>
      <c r="K129" s="476"/>
    </row>
    <row r="130" spans="1:15" s="89" customFormat="1" ht="26.1" customHeight="1" thickBot="1" x14ac:dyDescent="0.25">
      <c r="A130" s="477"/>
      <c r="B130" s="1179" t="s">
        <v>543</v>
      </c>
      <c r="C130" s="1180"/>
      <c r="D130" s="1180"/>
      <c r="E130" s="1180"/>
      <c r="F130" s="1180"/>
      <c r="G130" s="1180"/>
      <c r="H130" s="1180"/>
      <c r="I130" s="1181"/>
      <c r="J130" s="427">
        <f>SUM(J111:J129)</f>
        <v>160660</v>
      </c>
      <c r="K130" s="478"/>
      <c r="L130" s="74"/>
      <c r="M130" s="74"/>
      <c r="N130" s="87"/>
      <c r="O130" s="88"/>
    </row>
    <row r="131" spans="1:15" s="20" customFormat="1" ht="26.1" customHeight="1" x14ac:dyDescent="0.55000000000000004">
      <c r="A131" s="1145" t="s">
        <v>1205</v>
      </c>
      <c r="B131" s="1145"/>
      <c r="C131" s="1145"/>
      <c r="D131" s="1145"/>
      <c r="E131" s="1145"/>
      <c r="F131" s="1145"/>
      <c r="G131" s="1146"/>
      <c r="H131" s="1146"/>
      <c r="I131" s="465"/>
      <c r="J131" s="163" t="s">
        <v>660</v>
      </c>
      <c r="K131" s="217">
        <v>28</v>
      </c>
      <c r="L131" s="47"/>
      <c r="M131" s="47"/>
      <c r="N131" s="86"/>
      <c r="O131" s="85"/>
    </row>
    <row r="132" spans="1:15" s="23" customFormat="1" ht="26.1" customHeight="1" x14ac:dyDescent="0.2">
      <c r="A132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132" s="1148"/>
      <c r="C132" s="1148"/>
      <c r="D132" s="1148"/>
      <c r="E132" s="1148"/>
      <c r="F132" s="1148"/>
      <c r="G132" s="1147" t="s">
        <v>1209</v>
      </c>
      <c r="H132" s="1147"/>
      <c r="I132" s="1147"/>
      <c r="J132" s="1147"/>
      <c r="K132" s="1147"/>
      <c r="L132" s="48"/>
      <c r="M132" s="48"/>
      <c r="N132" s="87"/>
      <c r="O132" s="24"/>
    </row>
    <row r="133" spans="1:15" s="23" customFormat="1" ht="26.1" customHeight="1" x14ac:dyDescent="0.2">
      <c r="A133" s="1148" t="s">
        <v>1207</v>
      </c>
      <c r="B133" s="1148"/>
      <c r="C133" s="1148"/>
      <c r="D133" s="1148"/>
      <c r="E133" s="1148"/>
      <c r="F133" s="1148"/>
      <c r="G133" s="1147" t="str">
        <f>G3</f>
        <v>ประมาณราคา  วันที่   29   เดือน  ธันวาคม  พ.ศ.  2568</v>
      </c>
      <c r="H133" s="1147"/>
      <c r="I133" s="1147"/>
      <c r="J133" s="1147"/>
      <c r="K133" s="1147"/>
      <c r="L133" s="48"/>
      <c r="M133" s="48"/>
      <c r="N133" s="87"/>
      <c r="O133" s="24"/>
    </row>
    <row r="134" spans="1:15" s="20" customFormat="1" ht="26.1" customHeight="1" thickBot="1" x14ac:dyDescent="0.6">
      <c r="A134" s="1154" t="str">
        <f>A4</f>
        <v xml:space="preserve">ประมาณราคาโดย  คณะกรรมการกำหนดราคากลาง </v>
      </c>
      <c r="B134" s="1154"/>
      <c r="C134" s="1154"/>
      <c r="D134" s="1154"/>
      <c r="E134" s="1154"/>
      <c r="F134" s="1154"/>
      <c r="G134" s="1154"/>
      <c r="H134" s="1154"/>
      <c r="I134" s="1154"/>
      <c r="J134" s="1154"/>
      <c r="K134" s="216"/>
      <c r="L134" s="47"/>
      <c r="M134" s="47"/>
      <c r="N134" s="86"/>
      <c r="O134" s="85"/>
    </row>
    <row r="135" spans="1:15" s="29" customFormat="1" ht="26.1" customHeight="1" thickBot="1" x14ac:dyDescent="0.25">
      <c r="A135" s="1173" t="s">
        <v>0</v>
      </c>
      <c r="B135" s="1177" t="s">
        <v>1</v>
      </c>
      <c r="C135" s="1171"/>
      <c r="D135" s="1173" t="s">
        <v>2</v>
      </c>
      <c r="E135" s="1175" t="s">
        <v>3</v>
      </c>
      <c r="F135" s="1182" t="s">
        <v>4</v>
      </c>
      <c r="G135" s="1183"/>
      <c r="H135" s="1182" t="s">
        <v>5</v>
      </c>
      <c r="I135" s="1183"/>
      <c r="J135" s="390" t="s">
        <v>6</v>
      </c>
      <c r="K135" s="1171" t="s">
        <v>7</v>
      </c>
      <c r="L135" s="30"/>
      <c r="M135" s="30"/>
      <c r="N135" s="90"/>
      <c r="O135" s="84"/>
    </row>
    <row r="136" spans="1:15" s="29" customFormat="1" ht="26.1" customHeight="1" thickBot="1" x14ac:dyDescent="0.25">
      <c r="A136" s="1174"/>
      <c r="B136" s="1178"/>
      <c r="C136" s="1172"/>
      <c r="D136" s="1174"/>
      <c r="E136" s="1176"/>
      <c r="F136" s="391" t="s">
        <v>8</v>
      </c>
      <c r="G136" s="466" t="s">
        <v>9</v>
      </c>
      <c r="H136" s="391" t="s">
        <v>8</v>
      </c>
      <c r="I136" s="391" t="s">
        <v>9</v>
      </c>
      <c r="J136" s="394" t="s">
        <v>10</v>
      </c>
      <c r="K136" s="1172"/>
      <c r="L136" s="30"/>
      <c r="M136" s="30"/>
      <c r="N136" s="90"/>
      <c r="O136" s="84"/>
    </row>
    <row r="137" spans="1:15" ht="26.1" customHeight="1" x14ac:dyDescent="0.2">
      <c r="A137" s="479"/>
      <c r="B137" s="481">
        <v>4.5</v>
      </c>
      <c r="C137" s="494" t="s">
        <v>536</v>
      </c>
      <c r="D137" s="480"/>
      <c r="E137" s="481"/>
      <c r="F137" s="482"/>
      <c r="G137" s="483"/>
      <c r="H137" s="482"/>
      <c r="I137" s="482"/>
      <c r="J137" s="484"/>
      <c r="K137" s="485"/>
    </row>
    <row r="138" spans="1:15" ht="26.1" customHeight="1" x14ac:dyDescent="0.2">
      <c r="A138" s="486"/>
      <c r="B138" s="403" t="s">
        <v>496</v>
      </c>
      <c r="C138" s="487" t="s">
        <v>227</v>
      </c>
      <c r="D138" s="488">
        <v>25</v>
      </c>
      <c r="E138" s="403" t="s">
        <v>11</v>
      </c>
      <c r="F138" s="405">
        <v>63</v>
      </c>
      <c r="G138" s="433">
        <f t="shared" ref="G138:G143" si="9">D138*F138</f>
        <v>1575</v>
      </c>
      <c r="H138" s="405">
        <v>82</v>
      </c>
      <c r="I138" s="412">
        <f t="shared" ref="I138:I143" si="10">D138*H138</f>
        <v>2050</v>
      </c>
      <c r="J138" s="414">
        <f t="shared" ref="J138:J143" si="11">G138+I138</f>
        <v>3625</v>
      </c>
      <c r="K138" s="489"/>
      <c r="L138" s="30">
        <f>11+13+1</f>
        <v>25</v>
      </c>
      <c r="N138" s="90">
        <v>4.53</v>
      </c>
    </row>
    <row r="139" spans="1:15" ht="26.1" customHeight="1" x14ac:dyDescent="0.2">
      <c r="A139" s="471"/>
      <c r="B139" s="403" t="s">
        <v>497</v>
      </c>
      <c r="C139" s="438" t="s">
        <v>228</v>
      </c>
      <c r="D139" s="490">
        <v>29</v>
      </c>
      <c r="E139" s="403" t="s">
        <v>11</v>
      </c>
      <c r="F139" s="412">
        <v>107</v>
      </c>
      <c r="G139" s="433">
        <f t="shared" si="9"/>
        <v>3103</v>
      </c>
      <c r="H139" s="412">
        <v>92</v>
      </c>
      <c r="I139" s="412">
        <f t="shared" si="10"/>
        <v>2668</v>
      </c>
      <c r="J139" s="414">
        <f t="shared" si="11"/>
        <v>5771</v>
      </c>
      <c r="K139" s="476"/>
      <c r="N139" s="90">
        <v>4.53</v>
      </c>
    </row>
    <row r="140" spans="1:15" ht="26.1" customHeight="1" x14ac:dyDescent="0.2">
      <c r="A140" s="471"/>
      <c r="B140" s="403" t="s">
        <v>498</v>
      </c>
      <c r="C140" s="438" t="s">
        <v>229</v>
      </c>
      <c r="D140" s="490">
        <v>1</v>
      </c>
      <c r="E140" s="403" t="s">
        <v>11</v>
      </c>
      <c r="F140" s="412">
        <v>148</v>
      </c>
      <c r="G140" s="433">
        <f t="shared" si="9"/>
        <v>148</v>
      </c>
      <c r="H140" s="412">
        <v>103</v>
      </c>
      <c r="I140" s="412">
        <f t="shared" si="10"/>
        <v>103</v>
      </c>
      <c r="J140" s="414">
        <f t="shared" si="11"/>
        <v>251</v>
      </c>
      <c r="K140" s="476"/>
      <c r="N140" s="90">
        <v>4.53</v>
      </c>
    </row>
    <row r="141" spans="1:15" ht="26.1" customHeight="1" x14ac:dyDescent="0.2">
      <c r="A141" s="471"/>
      <c r="B141" s="403" t="s">
        <v>499</v>
      </c>
      <c r="C141" s="438" t="s">
        <v>230</v>
      </c>
      <c r="D141" s="512">
        <v>0</v>
      </c>
      <c r="E141" s="403" t="s">
        <v>11</v>
      </c>
      <c r="F141" s="412">
        <v>87</v>
      </c>
      <c r="G141" s="433">
        <f t="shared" si="9"/>
        <v>0</v>
      </c>
      <c r="H141" s="412">
        <v>0</v>
      </c>
      <c r="I141" s="412">
        <f t="shared" si="10"/>
        <v>0</v>
      </c>
      <c r="J141" s="414">
        <f t="shared" si="11"/>
        <v>0</v>
      </c>
      <c r="K141" s="476"/>
    </row>
    <row r="142" spans="1:15" ht="26.1" customHeight="1" x14ac:dyDescent="0.2">
      <c r="A142" s="471"/>
      <c r="B142" s="403" t="s">
        <v>500</v>
      </c>
      <c r="C142" s="438" t="s">
        <v>231</v>
      </c>
      <c r="D142" s="490">
        <v>70</v>
      </c>
      <c r="E142" s="403" t="s">
        <v>11</v>
      </c>
      <c r="F142" s="412">
        <v>147</v>
      </c>
      <c r="G142" s="433">
        <f t="shared" si="9"/>
        <v>10290</v>
      </c>
      <c r="H142" s="412">
        <v>118</v>
      </c>
      <c r="I142" s="412">
        <f t="shared" si="10"/>
        <v>8260</v>
      </c>
      <c r="J142" s="414">
        <f t="shared" si="11"/>
        <v>18550</v>
      </c>
      <c r="K142" s="476"/>
      <c r="L142" s="30">
        <f>19+28+23</f>
        <v>70</v>
      </c>
      <c r="N142" s="90">
        <v>4.53</v>
      </c>
    </row>
    <row r="143" spans="1:15" ht="26.1" customHeight="1" x14ac:dyDescent="0.2">
      <c r="A143" s="471"/>
      <c r="B143" s="403" t="s">
        <v>501</v>
      </c>
      <c r="C143" s="438" t="s">
        <v>232</v>
      </c>
      <c r="D143" s="490">
        <v>24</v>
      </c>
      <c r="E143" s="403" t="s">
        <v>11</v>
      </c>
      <c r="F143" s="412">
        <v>144</v>
      </c>
      <c r="G143" s="433">
        <f t="shared" si="9"/>
        <v>3456</v>
      </c>
      <c r="H143" s="412">
        <v>113</v>
      </c>
      <c r="I143" s="412">
        <f t="shared" si="10"/>
        <v>2712</v>
      </c>
      <c r="J143" s="414">
        <f t="shared" si="11"/>
        <v>6168</v>
      </c>
      <c r="K143" s="476"/>
    </row>
    <row r="144" spans="1:15" ht="26.1" customHeight="1" x14ac:dyDescent="0.2">
      <c r="A144" s="471"/>
      <c r="B144" s="403" t="s">
        <v>502</v>
      </c>
      <c r="C144" s="431" t="s">
        <v>152</v>
      </c>
      <c r="D144" s="490"/>
      <c r="E144" s="403"/>
      <c r="F144" s="412"/>
      <c r="G144" s="433"/>
      <c r="H144" s="412"/>
      <c r="I144" s="412"/>
      <c r="J144" s="414"/>
      <c r="K144" s="476"/>
    </row>
    <row r="145" spans="1:15" ht="26.1" customHeight="1" x14ac:dyDescent="0.2">
      <c r="A145" s="471"/>
      <c r="B145" s="410"/>
      <c r="C145" s="438"/>
      <c r="D145" s="470"/>
      <c r="E145" s="403"/>
      <c r="F145" s="412"/>
      <c r="G145" s="433"/>
      <c r="H145" s="412"/>
      <c r="I145" s="412"/>
      <c r="J145" s="414"/>
      <c r="K145" s="476"/>
    </row>
    <row r="146" spans="1:15" ht="26.1" customHeight="1" x14ac:dyDescent="0.2">
      <c r="A146" s="471"/>
      <c r="B146" s="475"/>
      <c r="C146" s="459"/>
      <c r="D146" s="474"/>
      <c r="E146" s="492"/>
      <c r="F146" s="417"/>
      <c r="G146" s="433"/>
      <c r="H146" s="417"/>
      <c r="I146" s="412"/>
      <c r="J146" s="414"/>
      <c r="K146" s="476"/>
    </row>
    <row r="147" spans="1:15" ht="26.1" customHeight="1" x14ac:dyDescent="0.2">
      <c r="A147" s="471"/>
      <c r="B147" s="475"/>
      <c r="C147" s="493"/>
      <c r="D147" s="474"/>
      <c r="E147" s="475"/>
      <c r="F147" s="417"/>
      <c r="G147" s="433"/>
      <c r="H147" s="417"/>
      <c r="I147" s="412"/>
      <c r="J147" s="414"/>
      <c r="K147" s="476"/>
    </row>
    <row r="148" spans="1:15" ht="26.1" customHeight="1" x14ac:dyDescent="0.2">
      <c r="A148" s="471"/>
      <c r="B148" s="475"/>
      <c r="C148" s="493"/>
      <c r="D148" s="474"/>
      <c r="E148" s="475"/>
      <c r="F148" s="417"/>
      <c r="G148" s="433"/>
      <c r="H148" s="417"/>
      <c r="I148" s="412"/>
      <c r="J148" s="414"/>
      <c r="K148" s="476"/>
    </row>
    <row r="149" spans="1:15" ht="26.1" customHeight="1" x14ac:dyDescent="0.2">
      <c r="A149" s="471"/>
      <c r="B149" s="475"/>
      <c r="C149" s="493"/>
      <c r="D149" s="474"/>
      <c r="E149" s="475"/>
      <c r="F149" s="417"/>
      <c r="G149" s="433"/>
      <c r="H149" s="417"/>
      <c r="I149" s="412"/>
      <c r="J149" s="414"/>
      <c r="K149" s="476"/>
    </row>
    <row r="150" spans="1:15" ht="26.1" customHeight="1" x14ac:dyDescent="0.2">
      <c r="A150" s="471"/>
      <c r="B150" s="475"/>
      <c r="C150" s="493"/>
      <c r="D150" s="474"/>
      <c r="E150" s="475"/>
      <c r="F150" s="417"/>
      <c r="G150" s="433"/>
      <c r="H150" s="417"/>
      <c r="I150" s="412"/>
      <c r="J150" s="414"/>
      <c r="K150" s="476"/>
    </row>
    <row r="151" spans="1:15" ht="26.1" customHeight="1" x14ac:dyDescent="0.2">
      <c r="A151" s="471"/>
      <c r="B151" s="475"/>
      <c r="C151" s="493"/>
      <c r="D151" s="474"/>
      <c r="E151" s="475"/>
      <c r="F151" s="417"/>
      <c r="G151" s="433"/>
      <c r="H151" s="417"/>
      <c r="I151" s="412"/>
      <c r="J151" s="414"/>
      <c r="K151" s="476"/>
    </row>
    <row r="152" spans="1:15" ht="26.1" customHeight="1" x14ac:dyDescent="0.2">
      <c r="A152" s="471"/>
      <c r="B152" s="475"/>
      <c r="C152" s="493"/>
      <c r="D152" s="474"/>
      <c r="E152" s="475"/>
      <c r="F152" s="417"/>
      <c r="G152" s="433"/>
      <c r="H152" s="417"/>
      <c r="I152" s="412"/>
      <c r="J152" s="414"/>
      <c r="K152" s="476"/>
    </row>
    <row r="153" spans="1:15" ht="26.1" customHeight="1" x14ac:dyDescent="0.2">
      <c r="A153" s="471"/>
      <c r="B153" s="472"/>
      <c r="C153" s="473"/>
      <c r="D153" s="474"/>
      <c r="E153" s="475"/>
      <c r="F153" s="417"/>
      <c r="G153" s="433"/>
      <c r="H153" s="417"/>
      <c r="I153" s="412"/>
      <c r="J153" s="414"/>
      <c r="K153" s="476"/>
    </row>
    <row r="154" spans="1:15" ht="26.1" customHeight="1" x14ac:dyDescent="0.2">
      <c r="A154" s="471"/>
      <c r="B154" s="472"/>
      <c r="C154" s="473"/>
      <c r="D154" s="474"/>
      <c r="E154" s="475"/>
      <c r="F154" s="417"/>
      <c r="G154" s="433"/>
      <c r="H154" s="417"/>
      <c r="I154" s="412"/>
      <c r="J154" s="414"/>
      <c r="K154" s="476"/>
    </row>
    <row r="155" spans="1:15" ht="26.1" customHeight="1" thickBot="1" x14ac:dyDescent="0.25">
      <c r="A155" s="471"/>
      <c r="B155" s="472"/>
      <c r="C155" s="473"/>
      <c r="D155" s="474"/>
      <c r="E155" s="475"/>
      <c r="F155" s="417"/>
      <c r="G155" s="433"/>
      <c r="H155" s="417"/>
      <c r="I155" s="412"/>
      <c r="J155" s="414"/>
      <c r="K155" s="476"/>
    </row>
    <row r="156" spans="1:15" s="89" customFormat="1" ht="26.1" customHeight="1" thickBot="1" x14ac:dyDescent="0.25">
      <c r="A156" s="477"/>
      <c r="B156" s="1179" t="s">
        <v>544</v>
      </c>
      <c r="C156" s="1180"/>
      <c r="D156" s="1180"/>
      <c r="E156" s="1180"/>
      <c r="F156" s="1180"/>
      <c r="G156" s="1180"/>
      <c r="H156" s="1180"/>
      <c r="I156" s="1181"/>
      <c r="J156" s="427">
        <f>SUM(J137:J155)</f>
        <v>34365</v>
      </c>
      <c r="K156" s="478"/>
      <c r="L156" s="74"/>
      <c r="M156" s="74"/>
      <c r="N156" s="87"/>
      <c r="O156" s="88"/>
    </row>
    <row r="157" spans="1:15" s="20" customFormat="1" ht="26.1" customHeight="1" x14ac:dyDescent="0.55000000000000004">
      <c r="A157" s="1145" t="s">
        <v>1205</v>
      </c>
      <c r="B157" s="1145"/>
      <c r="C157" s="1145"/>
      <c r="D157" s="1145"/>
      <c r="E157" s="1145"/>
      <c r="F157" s="1145"/>
      <c r="G157" s="1187"/>
      <c r="H157" s="1187"/>
      <c r="I157" s="465"/>
      <c r="J157" s="163" t="s">
        <v>660</v>
      </c>
      <c r="K157" s="217">
        <v>29</v>
      </c>
      <c r="L157" s="47"/>
      <c r="M157" s="47"/>
      <c r="N157" s="86"/>
      <c r="O157" s="85"/>
    </row>
    <row r="158" spans="1:15" s="23" customFormat="1" ht="26.1" customHeight="1" x14ac:dyDescent="0.2">
      <c r="A158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158" s="1148"/>
      <c r="C158" s="1148"/>
      <c r="D158" s="1148"/>
      <c r="E158" s="1148"/>
      <c r="F158" s="1148"/>
      <c r="G158" s="1147" t="s">
        <v>1209</v>
      </c>
      <c r="H158" s="1147"/>
      <c r="I158" s="1147"/>
      <c r="J158" s="1147"/>
      <c r="K158" s="1147"/>
      <c r="L158" s="48"/>
      <c r="M158" s="48"/>
      <c r="N158" s="87"/>
      <c r="O158" s="24"/>
    </row>
    <row r="159" spans="1:15" s="23" customFormat="1" ht="26.1" customHeight="1" x14ac:dyDescent="0.2">
      <c r="A159" s="1148" t="s">
        <v>1207</v>
      </c>
      <c r="B159" s="1148"/>
      <c r="C159" s="1148"/>
      <c r="D159" s="1148"/>
      <c r="E159" s="1148"/>
      <c r="F159" s="1148"/>
      <c r="G159" s="1147" t="str">
        <f>G3</f>
        <v>ประมาณราคา  วันที่   29   เดือน  ธันวาคม  พ.ศ.  2568</v>
      </c>
      <c r="H159" s="1147"/>
      <c r="I159" s="1147"/>
      <c r="J159" s="1147"/>
      <c r="K159" s="1147"/>
      <c r="L159" s="48"/>
      <c r="M159" s="48"/>
      <c r="N159" s="87"/>
      <c r="O159" s="24"/>
    </row>
    <row r="160" spans="1:15" s="20" customFormat="1" ht="26.1" customHeight="1" thickBot="1" x14ac:dyDescent="0.6">
      <c r="A160" s="1154" t="str">
        <f>A4</f>
        <v xml:space="preserve">ประมาณราคาโดย  คณะกรรมการกำหนดราคากลาง </v>
      </c>
      <c r="B160" s="1154"/>
      <c r="C160" s="1154"/>
      <c r="D160" s="1154"/>
      <c r="E160" s="1154"/>
      <c r="F160" s="1154"/>
      <c r="G160" s="1154"/>
      <c r="H160" s="1154"/>
      <c r="I160" s="1154"/>
      <c r="J160" s="1154"/>
      <c r="K160" s="216"/>
      <c r="L160" s="47"/>
      <c r="M160" s="47"/>
      <c r="N160" s="86"/>
      <c r="O160" s="85"/>
    </row>
    <row r="161" spans="1:15" s="29" customFormat="1" ht="26.1" customHeight="1" thickBot="1" x14ac:dyDescent="0.25">
      <c r="A161" s="1173" t="s">
        <v>0</v>
      </c>
      <c r="B161" s="1177" t="s">
        <v>1</v>
      </c>
      <c r="C161" s="1171"/>
      <c r="D161" s="1173" t="s">
        <v>2</v>
      </c>
      <c r="E161" s="1175" t="s">
        <v>3</v>
      </c>
      <c r="F161" s="1182" t="s">
        <v>4</v>
      </c>
      <c r="G161" s="1183"/>
      <c r="H161" s="1182" t="s">
        <v>5</v>
      </c>
      <c r="I161" s="1183"/>
      <c r="J161" s="390" t="s">
        <v>6</v>
      </c>
      <c r="K161" s="1171" t="s">
        <v>7</v>
      </c>
      <c r="L161" s="30"/>
      <c r="M161" s="30"/>
      <c r="N161" s="90"/>
      <c r="O161" s="84"/>
    </row>
    <row r="162" spans="1:15" s="29" customFormat="1" ht="26.1" customHeight="1" thickBot="1" x14ac:dyDescent="0.25">
      <c r="A162" s="1174"/>
      <c r="B162" s="1178"/>
      <c r="C162" s="1172"/>
      <c r="D162" s="1174"/>
      <c r="E162" s="1176"/>
      <c r="F162" s="391" t="s">
        <v>8</v>
      </c>
      <c r="G162" s="466" t="s">
        <v>9</v>
      </c>
      <c r="H162" s="391" t="s">
        <v>8</v>
      </c>
      <c r="I162" s="391" t="s">
        <v>9</v>
      </c>
      <c r="J162" s="394" t="s">
        <v>10</v>
      </c>
      <c r="K162" s="1172"/>
      <c r="L162" s="30"/>
      <c r="M162" s="30"/>
      <c r="N162" s="90"/>
      <c r="O162" s="84"/>
    </row>
    <row r="163" spans="1:15" ht="26.1" customHeight="1" x14ac:dyDescent="0.2">
      <c r="A163" s="504"/>
      <c r="B163" s="481">
        <v>4.5999999999999996</v>
      </c>
      <c r="C163" s="494" t="s">
        <v>537</v>
      </c>
      <c r="D163" s="480"/>
      <c r="E163" s="481"/>
      <c r="F163" s="482"/>
      <c r="G163" s="483"/>
      <c r="H163" s="482"/>
      <c r="I163" s="482"/>
      <c r="J163" s="484"/>
      <c r="K163" s="495"/>
    </row>
    <row r="164" spans="1:15" s="94" customFormat="1" ht="26.1" customHeight="1" x14ac:dyDescent="0.2">
      <c r="A164" s="496"/>
      <c r="B164" s="497" t="s">
        <v>503</v>
      </c>
      <c r="C164" s="498" t="s">
        <v>233</v>
      </c>
      <c r="D164" s="513">
        <v>1600</v>
      </c>
      <c r="E164" s="497" t="s">
        <v>12</v>
      </c>
      <c r="F164" s="405">
        <v>7.78</v>
      </c>
      <c r="G164" s="433">
        <f t="shared" ref="G164:G171" si="12">D164*F164</f>
        <v>12448</v>
      </c>
      <c r="H164" s="405">
        <v>5</v>
      </c>
      <c r="I164" s="412">
        <f t="shared" ref="I164:I171" si="13">D164*H164</f>
        <v>8000</v>
      </c>
      <c r="J164" s="412">
        <f t="shared" ref="J164:J170" si="14">G164+I164</f>
        <v>20448</v>
      </c>
      <c r="K164" s="500"/>
      <c r="L164" s="83"/>
      <c r="M164" s="83"/>
      <c r="N164" s="989">
        <v>4.2</v>
      </c>
      <c r="O164" s="84"/>
    </row>
    <row r="165" spans="1:15" s="94" customFormat="1" ht="26.1" customHeight="1" x14ac:dyDescent="0.2">
      <c r="A165" s="429"/>
      <c r="B165" s="497" t="s">
        <v>504</v>
      </c>
      <c r="C165" s="431" t="s">
        <v>234</v>
      </c>
      <c r="D165" s="514">
        <v>1700</v>
      </c>
      <c r="E165" s="497" t="s">
        <v>12</v>
      </c>
      <c r="F165" s="412">
        <v>11.87</v>
      </c>
      <c r="G165" s="433">
        <f t="shared" si="12"/>
        <v>20179</v>
      </c>
      <c r="H165" s="412">
        <v>7</v>
      </c>
      <c r="I165" s="412">
        <f t="shared" si="13"/>
        <v>11900</v>
      </c>
      <c r="J165" s="412">
        <f t="shared" si="14"/>
        <v>32079</v>
      </c>
      <c r="K165" s="434"/>
      <c r="L165" s="83"/>
      <c r="M165" s="83"/>
      <c r="N165" s="989">
        <v>4.2</v>
      </c>
      <c r="O165" s="84"/>
    </row>
    <row r="166" spans="1:15" s="94" customFormat="1" ht="26.1" customHeight="1" x14ac:dyDescent="0.2">
      <c r="A166" s="429"/>
      <c r="B166" s="497" t="s">
        <v>505</v>
      </c>
      <c r="C166" s="431" t="s">
        <v>235</v>
      </c>
      <c r="D166" s="514">
        <v>1800</v>
      </c>
      <c r="E166" s="497" t="s">
        <v>12</v>
      </c>
      <c r="F166" s="412">
        <v>18.71</v>
      </c>
      <c r="G166" s="433">
        <f t="shared" si="12"/>
        <v>33678</v>
      </c>
      <c r="H166" s="412">
        <v>10</v>
      </c>
      <c r="I166" s="412">
        <f t="shared" si="13"/>
        <v>18000</v>
      </c>
      <c r="J166" s="412">
        <f t="shared" si="14"/>
        <v>51678</v>
      </c>
      <c r="K166" s="434"/>
      <c r="L166" s="83"/>
      <c r="M166" s="83"/>
      <c r="N166" s="989">
        <v>4.2</v>
      </c>
      <c r="O166" s="84"/>
    </row>
    <row r="167" spans="1:15" s="94" customFormat="1" ht="26.1" customHeight="1" x14ac:dyDescent="0.2">
      <c r="A167" s="429"/>
      <c r="B167" s="497" t="s">
        <v>506</v>
      </c>
      <c r="C167" s="431" t="s">
        <v>236</v>
      </c>
      <c r="D167" s="514">
        <v>1200</v>
      </c>
      <c r="E167" s="497" t="s">
        <v>12</v>
      </c>
      <c r="F167" s="412">
        <v>28.47</v>
      </c>
      <c r="G167" s="433">
        <f t="shared" si="12"/>
        <v>34164</v>
      </c>
      <c r="H167" s="412">
        <v>12</v>
      </c>
      <c r="I167" s="412">
        <f t="shared" si="13"/>
        <v>14400</v>
      </c>
      <c r="J167" s="412">
        <f t="shared" si="14"/>
        <v>48564</v>
      </c>
      <c r="K167" s="434"/>
      <c r="L167" s="83"/>
      <c r="M167" s="83"/>
      <c r="N167" s="989">
        <v>4.2</v>
      </c>
      <c r="O167" s="84"/>
    </row>
    <row r="168" spans="1:15" s="94" customFormat="1" ht="26.1" customHeight="1" x14ac:dyDescent="0.2">
      <c r="A168" s="429"/>
      <c r="B168" s="497" t="s">
        <v>507</v>
      </c>
      <c r="C168" s="431" t="s">
        <v>237</v>
      </c>
      <c r="D168" s="514">
        <v>1150</v>
      </c>
      <c r="E168" s="497" t="s">
        <v>12</v>
      </c>
      <c r="F168" s="412">
        <v>40</v>
      </c>
      <c r="G168" s="433">
        <f t="shared" si="12"/>
        <v>46000</v>
      </c>
      <c r="H168" s="412">
        <v>23</v>
      </c>
      <c r="I168" s="412">
        <f t="shared" si="13"/>
        <v>26450</v>
      </c>
      <c r="J168" s="412">
        <f t="shared" si="14"/>
        <v>72450</v>
      </c>
      <c r="K168" s="434"/>
      <c r="L168" s="83"/>
      <c r="M168" s="83"/>
      <c r="N168" s="93">
        <v>4.4000000000000004</v>
      </c>
      <c r="O168" s="84"/>
    </row>
    <row r="169" spans="1:15" s="94" customFormat="1" ht="26.1" customHeight="1" x14ac:dyDescent="0.2">
      <c r="A169" s="429"/>
      <c r="B169" s="497" t="s">
        <v>508</v>
      </c>
      <c r="C169" s="431" t="s">
        <v>238</v>
      </c>
      <c r="D169" s="514">
        <v>750</v>
      </c>
      <c r="E169" s="497" t="s">
        <v>12</v>
      </c>
      <c r="F169" s="412">
        <v>50</v>
      </c>
      <c r="G169" s="433">
        <f t="shared" si="12"/>
        <v>37500</v>
      </c>
      <c r="H169" s="412">
        <v>25</v>
      </c>
      <c r="I169" s="412">
        <f t="shared" si="13"/>
        <v>18750</v>
      </c>
      <c r="J169" s="412">
        <f t="shared" si="14"/>
        <v>56250</v>
      </c>
      <c r="K169" s="434"/>
      <c r="L169" s="83"/>
      <c r="M169" s="83"/>
      <c r="N169" s="93">
        <v>4.4000000000000004</v>
      </c>
      <c r="O169" s="84"/>
    </row>
    <row r="170" spans="1:15" s="94" customFormat="1" ht="26.1" customHeight="1" x14ac:dyDescent="0.2">
      <c r="A170" s="429"/>
      <c r="B170" s="497" t="s">
        <v>509</v>
      </c>
      <c r="C170" s="431" t="s">
        <v>239</v>
      </c>
      <c r="D170" s="514">
        <v>120</v>
      </c>
      <c r="E170" s="497" t="s">
        <v>12</v>
      </c>
      <c r="F170" s="412">
        <v>53.24</v>
      </c>
      <c r="G170" s="433">
        <f t="shared" si="12"/>
        <v>6388.8</v>
      </c>
      <c r="H170" s="412">
        <v>29</v>
      </c>
      <c r="I170" s="412">
        <f t="shared" si="13"/>
        <v>3480</v>
      </c>
      <c r="J170" s="412">
        <f t="shared" si="14"/>
        <v>9868.7999999999993</v>
      </c>
      <c r="K170" s="434"/>
      <c r="L170" s="83"/>
      <c r="M170" s="83"/>
      <c r="N170" s="93">
        <v>4.4000000000000004</v>
      </c>
      <c r="O170" s="84"/>
    </row>
    <row r="171" spans="1:15" s="94" customFormat="1" ht="26.1" customHeight="1" x14ac:dyDescent="0.2">
      <c r="A171" s="429"/>
      <c r="B171" s="497" t="s">
        <v>510</v>
      </c>
      <c r="C171" s="431" t="s">
        <v>1017</v>
      </c>
      <c r="D171" s="515">
        <v>1</v>
      </c>
      <c r="E171" s="497" t="s">
        <v>1015</v>
      </c>
      <c r="F171" s="412">
        <f>FLOOR(10%*SUM(G164:G170),1)</f>
        <v>19035</v>
      </c>
      <c r="G171" s="433">
        <f t="shared" si="12"/>
        <v>19035</v>
      </c>
      <c r="H171" s="412">
        <f>FLOOR(30%*SUM(G171),1)</f>
        <v>5710</v>
      </c>
      <c r="I171" s="412">
        <f t="shared" si="13"/>
        <v>5710</v>
      </c>
      <c r="J171" s="412">
        <f>G171+I171</f>
        <v>24745</v>
      </c>
      <c r="K171" s="434"/>
      <c r="L171" s="95"/>
      <c r="M171" s="95" t="s">
        <v>1018</v>
      </c>
      <c r="N171" s="97" t="s">
        <v>1016</v>
      </c>
      <c r="O171" s="84"/>
    </row>
    <row r="172" spans="1:15" ht="26.1" customHeight="1" x14ac:dyDescent="0.2">
      <c r="A172" s="409"/>
      <c r="B172" s="497" t="s">
        <v>511</v>
      </c>
      <c r="C172" s="431" t="s">
        <v>240</v>
      </c>
      <c r="D172" s="470"/>
      <c r="E172" s="403"/>
      <c r="F172" s="412"/>
      <c r="G172" s="433"/>
      <c r="H172" s="412"/>
      <c r="I172" s="412"/>
      <c r="J172" s="414"/>
      <c r="K172" s="415"/>
    </row>
    <row r="173" spans="1:15" ht="26.1" customHeight="1" x14ac:dyDescent="0.2">
      <c r="A173" s="471"/>
      <c r="B173" s="472"/>
      <c r="C173" s="491"/>
      <c r="D173" s="474"/>
      <c r="E173" s="492"/>
      <c r="F173" s="417"/>
      <c r="G173" s="433"/>
      <c r="H173" s="417"/>
      <c r="I173" s="412"/>
      <c r="J173" s="414"/>
      <c r="K173" s="476"/>
    </row>
    <row r="174" spans="1:15" ht="26.1" customHeight="1" x14ac:dyDescent="0.2">
      <c r="A174" s="471"/>
      <c r="B174" s="475"/>
      <c r="C174" s="493"/>
      <c r="D174" s="474"/>
      <c r="E174" s="475"/>
      <c r="F174" s="417"/>
      <c r="G174" s="433"/>
      <c r="H174" s="417"/>
      <c r="I174" s="412"/>
      <c r="J174" s="414"/>
      <c r="K174" s="476"/>
    </row>
    <row r="175" spans="1:15" ht="26.1" customHeight="1" x14ac:dyDescent="0.2">
      <c r="A175" s="471"/>
      <c r="B175" s="475"/>
      <c r="C175" s="493"/>
      <c r="D175" s="474"/>
      <c r="E175" s="475"/>
      <c r="F175" s="417"/>
      <c r="G175" s="433"/>
      <c r="H175" s="417"/>
      <c r="I175" s="412"/>
      <c r="J175" s="414"/>
      <c r="K175" s="476"/>
    </row>
    <row r="176" spans="1:15" ht="26.1" customHeight="1" x14ac:dyDescent="0.2">
      <c r="A176" s="471"/>
      <c r="B176" s="472"/>
      <c r="C176" s="473"/>
      <c r="D176" s="474"/>
      <c r="E176" s="475"/>
      <c r="F176" s="417"/>
      <c r="G176" s="433"/>
      <c r="H176" s="417"/>
      <c r="I176" s="412"/>
      <c r="J176" s="414"/>
      <c r="K176" s="476"/>
    </row>
    <row r="177" spans="1:15" ht="26.1" customHeight="1" x14ac:dyDescent="0.2">
      <c r="A177" s="471"/>
      <c r="B177" s="472"/>
      <c r="C177" s="473"/>
      <c r="D177" s="474"/>
      <c r="E177" s="475"/>
      <c r="F177" s="417"/>
      <c r="G177" s="433"/>
      <c r="H177" s="417"/>
      <c r="I177" s="412"/>
      <c r="J177" s="414"/>
      <c r="K177" s="476"/>
    </row>
    <row r="178" spans="1:15" ht="26.1" customHeight="1" x14ac:dyDescent="0.2">
      <c r="A178" s="471"/>
      <c r="B178" s="472"/>
      <c r="C178" s="473"/>
      <c r="D178" s="474"/>
      <c r="E178" s="475"/>
      <c r="F178" s="417"/>
      <c r="G178" s="433"/>
      <c r="H178" s="417"/>
      <c r="I178" s="412"/>
      <c r="J178" s="414"/>
      <c r="K178" s="476"/>
    </row>
    <row r="179" spans="1:15" ht="26.1" customHeight="1" x14ac:dyDescent="0.2">
      <c r="A179" s="471"/>
      <c r="B179" s="472"/>
      <c r="C179" s="473"/>
      <c r="D179" s="474"/>
      <c r="E179" s="475"/>
      <c r="F179" s="417"/>
      <c r="G179" s="433"/>
      <c r="H179" s="417"/>
      <c r="I179" s="412"/>
      <c r="J179" s="414"/>
      <c r="K179" s="476"/>
    </row>
    <row r="180" spans="1:15" ht="26.1" customHeight="1" x14ac:dyDescent="0.2">
      <c r="A180" s="471"/>
      <c r="B180" s="472"/>
      <c r="C180" s="473"/>
      <c r="D180" s="474"/>
      <c r="E180" s="475"/>
      <c r="F180" s="417"/>
      <c r="G180" s="433"/>
      <c r="H180" s="417"/>
      <c r="I180" s="412"/>
      <c r="J180" s="414"/>
      <c r="K180" s="476"/>
    </row>
    <row r="181" spans="1:15" ht="26.1" customHeight="1" thickBot="1" x14ac:dyDescent="0.25">
      <c r="A181" s="471"/>
      <c r="B181" s="472"/>
      <c r="C181" s="473"/>
      <c r="D181" s="474"/>
      <c r="E181" s="475"/>
      <c r="F181" s="417"/>
      <c r="G181" s="433"/>
      <c r="H181" s="417"/>
      <c r="I181" s="412"/>
      <c r="J181" s="414"/>
      <c r="K181" s="476"/>
    </row>
    <row r="182" spans="1:15" s="89" customFormat="1" ht="26.1" customHeight="1" thickBot="1" x14ac:dyDescent="0.25">
      <c r="A182" s="477"/>
      <c r="B182" s="1179" t="s">
        <v>545</v>
      </c>
      <c r="C182" s="1180"/>
      <c r="D182" s="1180"/>
      <c r="E182" s="1180"/>
      <c r="F182" s="1180"/>
      <c r="G182" s="1180"/>
      <c r="H182" s="1180"/>
      <c r="I182" s="1181"/>
      <c r="J182" s="427">
        <f>SUM(J163:J181)</f>
        <v>316082.8</v>
      </c>
      <c r="K182" s="478"/>
      <c r="L182" s="74"/>
      <c r="M182" s="74"/>
      <c r="N182" s="87"/>
      <c r="O182" s="88"/>
    </row>
    <row r="183" spans="1:15" s="20" customFormat="1" ht="26.1" customHeight="1" x14ac:dyDescent="0.55000000000000004">
      <c r="A183" s="1145" t="s">
        <v>1205</v>
      </c>
      <c r="B183" s="1145"/>
      <c r="C183" s="1145"/>
      <c r="D183" s="1145"/>
      <c r="E183" s="1145"/>
      <c r="F183" s="1145"/>
      <c r="G183" s="1187"/>
      <c r="H183" s="1187"/>
      <c r="I183" s="465"/>
      <c r="J183" s="163" t="s">
        <v>660</v>
      </c>
      <c r="K183" s="217">
        <v>30</v>
      </c>
      <c r="L183" s="47"/>
      <c r="M183" s="47"/>
      <c r="N183" s="86"/>
      <c r="O183" s="85"/>
    </row>
    <row r="184" spans="1:15" s="23" customFormat="1" ht="26.1" customHeight="1" x14ac:dyDescent="0.2">
      <c r="A184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184" s="1148"/>
      <c r="C184" s="1148"/>
      <c r="D184" s="1148"/>
      <c r="E184" s="1148"/>
      <c r="F184" s="1148"/>
      <c r="G184" s="1147" t="s">
        <v>1209</v>
      </c>
      <c r="H184" s="1147"/>
      <c r="I184" s="1147"/>
      <c r="J184" s="1147"/>
      <c r="K184" s="1147"/>
      <c r="L184" s="48"/>
      <c r="M184" s="48"/>
      <c r="N184" s="87"/>
      <c r="O184" s="24"/>
    </row>
    <row r="185" spans="1:15" s="23" customFormat="1" ht="26.1" customHeight="1" x14ac:dyDescent="0.2">
      <c r="A185" s="1148" t="s">
        <v>1207</v>
      </c>
      <c r="B185" s="1148"/>
      <c r="C185" s="1148"/>
      <c r="D185" s="1148"/>
      <c r="E185" s="1148"/>
      <c r="F185" s="1148"/>
      <c r="G185" s="1147" t="str">
        <f>G3</f>
        <v>ประมาณราคา  วันที่   29   เดือน  ธันวาคม  พ.ศ.  2568</v>
      </c>
      <c r="H185" s="1147"/>
      <c r="I185" s="1147"/>
      <c r="J185" s="1147"/>
      <c r="K185" s="1147"/>
      <c r="L185" s="48"/>
      <c r="M185" s="48"/>
      <c r="N185" s="87"/>
      <c r="O185" s="24"/>
    </row>
    <row r="186" spans="1:15" s="20" customFormat="1" ht="26.1" customHeight="1" thickBot="1" x14ac:dyDescent="0.6">
      <c r="A186" s="1154" t="str">
        <f>A4</f>
        <v xml:space="preserve">ประมาณราคาโดย  คณะกรรมการกำหนดราคากลาง </v>
      </c>
      <c r="B186" s="1154"/>
      <c r="C186" s="1154"/>
      <c r="D186" s="1154"/>
      <c r="E186" s="1154"/>
      <c r="F186" s="1154"/>
      <c r="G186" s="1154"/>
      <c r="H186" s="1154"/>
      <c r="I186" s="1154"/>
      <c r="J186" s="1154"/>
      <c r="K186" s="216"/>
      <c r="L186" s="47"/>
      <c r="M186" s="47"/>
      <c r="N186" s="86"/>
      <c r="O186" s="85"/>
    </row>
    <row r="187" spans="1:15" s="29" customFormat="1" ht="26.1" customHeight="1" thickBot="1" x14ac:dyDescent="0.25">
      <c r="A187" s="1173" t="s">
        <v>0</v>
      </c>
      <c r="B187" s="1177" t="s">
        <v>1</v>
      </c>
      <c r="C187" s="1171"/>
      <c r="D187" s="1173" t="s">
        <v>2</v>
      </c>
      <c r="E187" s="1175" t="s">
        <v>3</v>
      </c>
      <c r="F187" s="1182" t="s">
        <v>4</v>
      </c>
      <c r="G187" s="1183"/>
      <c r="H187" s="1182" t="s">
        <v>5</v>
      </c>
      <c r="I187" s="1183"/>
      <c r="J187" s="390" t="s">
        <v>6</v>
      </c>
      <c r="K187" s="1171" t="s">
        <v>7</v>
      </c>
      <c r="L187" s="30"/>
      <c r="M187" s="30"/>
      <c r="N187" s="90"/>
      <c r="O187" s="84"/>
    </row>
    <row r="188" spans="1:15" s="29" customFormat="1" ht="26.1" customHeight="1" thickBot="1" x14ac:dyDescent="0.25">
      <c r="A188" s="1174"/>
      <c r="B188" s="1178"/>
      <c r="C188" s="1172"/>
      <c r="D188" s="1174"/>
      <c r="E188" s="1176"/>
      <c r="F188" s="391" t="s">
        <v>8</v>
      </c>
      <c r="G188" s="466" t="s">
        <v>9</v>
      </c>
      <c r="H188" s="391" t="s">
        <v>8</v>
      </c>
      <c r="I188" s="391" t="s">
        <v>9</v>
      </c>
      <c r="J188" s="394" t="s">
        <v>10</v>
      </c>
      <c r="K188" s="1172"/>
      <c r="L188" s="30"/>
      <c r="M188" s="30"/>
      <c r="N188" s="90"/>
      <c r="O188" s="84"/>
    </row>
    <row r="189" spans="1:15" ht="26.1" customHeight="1" x14ac:dyDescent="0.2">
      <c r="A189" s="479"/>
      <c r="B189" s="481">
        <v>4.7</v>
      </c>
      <c r="C189" s="494" t="s">
        <v>538</v>
      </c>
      <c r="D189" s="516"/>
      <c r="E189" s="481"/>
      <c r="F189" s="482"/>
      <c r="G189" s="483"/>
      <c r="H189" s="482"/>
      <c r="I189" s="482"/>
      <c r="J189" s="484"/>
      <c r="K189" s="495"/>
    </row>
    <row r="190" spans="1:15" ht="26.1" customHeight="1" x14ac:dyDescent="0.2">
      <c r="A190" s="486"/>
      <c r="B190" s="403" t="s">
        <v>512</v>
      </c>
      <c r="C190" s="487" t="s">
        <v>241</v>
      </c>
      <c r="D190" s="488">
        <v>1</v>
      </c>
      <c r="E190" s="403" t="s">
        <v>11</v>
      </c>
      <c r="F190" s="405">
        <v>3800</v>
      </c>
      <c r="G190" s="433">
        <f t="shared" ref="G190:G196" si="15">D190*F190</f>
        <v>3800</v>
      </c>
      <c r="H190" s="405">
        <v>1000</v>
      </c>
      <c r="I190" s="412">
        <f t="shared" ref="I190:I196" si="16">D190*H190</f>
        <v>1000</v>
      </c>
      <c r="J190" s="414">
        <f t="shared" ref="J190:J196" si="17">G190+I190</f>
        <v>4800</v>
      </c>
      <c r="K190" s="408"/>
    </row>
    <row r="191" spans="1:15" ht="26.1" customHeight="1" x14ac:dyDescent="0.2">
      <c r="A191" s="471"/>
      <c r="B191" s="403" t="s">
        <v>513</v>
      </c>
      <c r="C191" s="438" t="s">
        <v>242</v>
      </c>
      <c r="D191" s="490">
        <v>25</v>
      </c>
      <c r="E191" s="403" t="s">
        <v>11</v>
      </c>
      <c r="F191" s="412">
        <v>167</v>
      </c>
      <c r="G191" s="433">
        <f t="shared" si="15"/>
        <v>4175</v>
      </c>
      <c r="H191" s="412">
        <v>92</v>
      </c>
      <c r="I191" s="412">
        <f t="shared" si="16"/>
        <v>2300</v>
      </c>
      <c r="J191" s="414">
        <f t="shared" si="17"/>
        <v>6475</v>
      </c>
      <c r="K191" s="415"/>
      <c r="L191" s="30">
        <f>6+11+8</f>
        <v>25</v>
      </c>
    </row>
    <row r="192" spans="1:15" ht="26.1" customHeight="1" x14ac:dyDescent="0.2">
      <c r="A192" s="471"/>
      <c r="B192" s="403" t="s">
        <v>514</v>
      </c>
      <c r="C192" s="438" t="s">
        <v>243</v>
      </c>
      <c r="D192" s="517">
        <v>700</v>
      </c>
      <c r="E192" s="403" t="s">
        <v>12</v>
      </c>
      <c r="F192" s="412">
        <v>11.7</v>
      </c>
      <c r="G192" s="433">
        <f t="shared" si="15"/>
        <v>8189.9999999999991</v>
      </c>
      <c r="H192" s="412">
        <v>6</v>
      </c>
      <c r="I192" s="412">
        <f t="shared" si="16"/>
        <v>4200</v>
      </c>
      <c r="J192" s="414">
        <f t="shared" si="17"/>
        <v>12390</v>
      </c>
      <c r="K192" s="415"/>
    </row>
    <row r="193" spans="1:14" ht="26.1" customHeight="1" x14ac:dyDescent="0.2">
      <c r="A193" s="471"/>
      <c r="B193" s="403" t="s">
        <v>515</v>
      </c>
      <c r="C193" s="438" t="s">
        <v>237</v>
      </c>
      <c r="D193" s="517">
        <v>170</v>
      </c>
      <c r="E193" s="403" t="s">
        <v>12</v>
      </c>
      <c r="F193" s="412">
        <v>25.94</v>
      </c>
      <c r="G193" s="433">
        <f t="shared" si="15"/>
        <v>4409.8</v>
      </c>
      <c r="H193" s="412">
        <v>23</v>
      </c>
      <c r="I193" s="412">
        <f t="shared" si="16"/>
        <v>3910</v>
      </c>
      <c r="J193" s="414">
        <f t="shared" si="17"/>
        <v>8319.7999999999993</v>
      </c>
      <c r="K193" s="415"/>
    </row>
    <row r="194" spans="1:14" ht="26.1" customHeight="1" x14ac:dyDescent="0.2">
      <c r="A194" s="471"/>
      <c r="B194" s="403" t="s">
        <v>516</v>
      </c>
      <c r="C194" s="438" t="s">
        <v>238</v>
      </c>
      <c r="D194" s="517">
        <v>20</v>
      </c>
      <c r="E194" s="403" t="s">
        <v>12</v>
      </c>
      <c r="F194" s="412">
        <v>37.44</v>
      </c>
      <c r="G194" s="433">
        <f t="shared" si="15"/>
        <v>748.8</v>
      </c>
      <c r="H194" s="412">
        <v>25</v>
      </c>
      <c r="I194" s="412">
        <f t="shared" si="16"/>
        <v>500</v>
      </c>
      <c r="J194" s="414">
        <f t="shared" si="17"/>
        <v>1248.8</v>
      </c>
      <c r="K194" s="415"/>
    </row>
    <row r="195" spans="1:14" ht="26.1" customHeight="1" x14ac:dyDescent="0.2">
      <c r="A195" s="471"/>
      <c r="B195" s="403" t="s">
        <v>517</v>
      </c>
      <c r="C195" s="438" t="s">
        <v>239</v>
      </c>
      <c r="D195" s="517">
        <v>60</v>
      </c>
      <c r="E195" s="403" t="s">
        <v>12</v>
      </c>
      <c r="F195" s="412">
        <v>53.24</v>
      </c>
      <c r="G195" s="433">
        <f t="shared" si="15"/>
        <v>3194.4</v>
      </c>
      <c r="H195" s="412">
        <v>29</v>
      </c>
      <c r="I195" s="412">
        <f t="shared" si="16"/>
        <v>1740</v>
      </c>
      <c r="J195" s="414">
        <f t="shared" si="17"/>
        <v>4934.3999999999996</v>
      </c>
      <c r="K195" s="415"/>
    </row>
    <row r="196" spans="1:14" ht="26.1" customHeight="1" x14ac:dyDescent="0.2">
      <c r="A196" s="471"/>
      <c r="B196" s="403" t="s">
        <v>518</v>
      </c>
      <c r="C196" s="431" t="s">
        <v>1017</v>
      </c>
      <c r="D196" s="490">
        <v>1</v>
      </c>
      <c r="E196" s="403" t="s">
        <v>151</v>
      </c>
      <c r="F196" s="412">
        <f>FLOOR(10%*SUM(G192:G195),1)</f>
        <v>1654</v>
      </c>
      <c r="G196" s="433">
        <f t="shared" si="15"/>
        <v>1654</v>
      </c>
      <c r="H196" s="412">
        <f>FLOOR(30%*SUM(G196),1)</f>
        <v>496</v>
      </c>
      <c r="I196" s="412">
        <f t="shared" si="16"/>
        <v>496</v>
      </c>
      <c r="J196" s="414">
        <f t="shared" si="17"/>
        <v>2150</v>
      </c>
      <c r="K196" s="415"/>
      <c r="M196" s="95" t="s">
        <v>1018</v>
      </c>
      <c r="N196" s="97" t="s">
        <v>1016</v>
      </c>
    </row>
    <row r="197" spans="1:14" ht="26.1" customHeight="1" x14ac:dyDescent="0.2">
      <c r="A197" s="471"/>
      <c r="B197" s="403" t="s">
        <v>519</v>
      </c>
      <c r="C197" s="431" t="s">
        <v>240</v>
      </c>
      <c r="D197" s="470"/>
      <c r="E197" s="403"/>
      <c r="F197" s="412"/>
      <c r="G197" s="433"/>
      <c r="H197" s="412"/>
      <c r="I197" s="412"/>
      <c r="J197" s="414"/>
      <c r="K197" s="415"/>
    </row>
    <row r="198" spans="1:14" ht="26.1" customHeight="1" x14ac:dyDescent="0.2">
      <c r="A198" s="471"/>
      <c r="B198" s="420"/>
      <c r="C198" s="452"/>
      <c r="D198" s="470"/>
      <c r="E198" s="403"/>
      <c r="F198" s="412"/>
      <c r="G198" s="433"/>
      <c r="H198" s="412"/>
      <c r="I198" s="412"/>
      <c r="J198" s="414"/>
      <c r="K198" s="415"/>
    </row>
    <row r="199" spans="1:14" ht="26.1" customHeight="1" x14ac:dyDescent="0.2">
      <c r="A199" s="471"/>
      <c r="B199" s="475"/>
      <c r="C199" s="493"/>
      <c r="D199" s="474"/>
      <c r="E199" s="475"/>
      <c r="F199" s="417"/>
      <c r="G199" s="433"/>
      <c r="H199" s="417"/>
      <c r="I199" s="412"/>
      <c r="J199" s="414"/>
      <c r="K199" s="476"/>
    </row>
    <row r="200" spans="1:14" ht="26.1" customHeight="1" x14ac:dyDescent="0.2">
      <c r="A200" s="471"/>
      <c r="B200" s="475"/>
      <c r="C200" s="493"/>
      <c r="D200" s="474"/>
      <c r="E200" s="475"/>
      <c r="F200" s="417"/>
      <c r="G200" s="433"/>
      <c r="H200" s="417"/>
      <c r="I200" s="412"/>
      <c r="J200" s="414"/>
      <c r="K200" s="476"/>
    </row>
    <row r="201" spans="1:14" ht="26.1" customHeight="1" x14ac:dyDescent="0.2">
      <c r="A201" s="471"/>
      <c r="B201" s="472"/>
      <c r="C201" s="473"/>
      <c r="D201" s="474"/>
      <c r="E201" s="475"/>
      <c r="F201" s="417"/>
      <c r="G201" s="433"/>
      <c r="H201" s="417"/>
      <c r="I201" s="412"/>
      <c r="J201" s="414"/>
      <c r="K201" s="476"/>
    </row>
    <row r="202" spans="1:14" ht="26.1" customHeight="1" x14ac:dyDescent="0.2">
      <c r="A202" s="471"/>
      <c r="B202" s="472"/>
      <c r="C202" s="473"/>
      <c r="D202" s="474"/>
      <c r="E202" s="475"/>
      <c r="F202" s="417"/>
      <c r="G202" s="433"/>
      <c r="H202" s="417"/>
      <c r="I202" s="412"/>
      <c r="J202" s="414"/>
      <c r="K202" s="476"/>
    </row>
    <row r="203" spans="1:14" ht="26.1" customHeight="1" x14ac:dyDescent="0.2">
      <c r="A203" s="471"/>
      <c r="B203" s="472"/>
      <c r="C203" s="473"/>
      <c r="D203" s="474"/>
      <c r="E203" s="475"/>
      <c r="F203" s="417"/>
      <c r="G203" s="433"/>
      <c r="H203" s="417"/>
      <c r="I203" s="412"/>
      <c r="J203" s="414"/>
      <c r="K203" s="476"/>
    </row>
    <row r="204" spans="1:14" ht="26.1" customHeight="1" x14ac:dyDescent="0.2">
      <c r="A204" s="471"/>
      <c r="B204" s="472"/>
      <c r="C204" s="473"/>
      <c r="D204" s="474"/>
      <c r="E204" s="475"/>
      <c r="F204" s="417"/>
      <c r="G204" s="433"/>
      <c r="H204" s="417"/>
      <c r="I204" s="412"/>
      <c r="J204" s="414"/>
      <c r="K204" s="476"/>
    </row>
    <row r="205" spans="1:14" ht="26.1" customHeight="1" x14ac:dyDescent="0.2">
      <c r="A205" s="471"/>
      <c r="B205" s="472"/>
      <c r="C205" s="473"/>
      <c r="D205" s="474"/>
      <c r="E205" s="475"/>
      <c r="F205" s="417"/>
      <c r="G205" s="433"/>
      <c r="H205" s="417"/>
      <c r="I205" s="412"/>
      <c r="J205" s="414"/>
      <c r="K205" s="476"/>
    </row>
    <row r="206" spans="1:14" ht="26.1" customHeight="1" x14ac:dyDescent="0.2">
      <c r="A206" s="471"/>
      <c r="B206" s="472"/>
      <c r="C206" s="473"/>
      <c r="D206" s="474"/>
      <c r="E206" s="475"/>
      <c r="F206" s="417"/>
      <c r="G206" s="433"/>
      <c r="H206" s="417"/>
      <c r="I206" s="412"/>
      <c r="J206" s="414"/>
      <c r="K206" s="476"/>
    </row>
    <row r="207" spans="1:14" ht="26.1" customHeight="1" thickBot="1" x14ac:dyDescent="0.25">
      <c r="A207" s="471"/>
      <c r="B207" s="472"/>
      <c r="C207" s="473"/>
      <c r="D207" s="474"/>
      <c r="E207" s="475"/>
      <c r="F207" s="417"/>
      <c r="G207" s="433"/>
      <c r="H207" s="417"/>
      <c r="I207" s="412"/>
      <c r="J207" s="414"/>
      <c r="K207" s="476"/>
    </row>
    <row r="208" spans="1:14" ht="26.1" customHeight="1" thickBot="1" x14ac:dyDescent="0.25">
      <c r="A208" s="518"/>
      <c r="B208" s="1179" t="s">
        <v>546</v>
      </c>
      <c r="C208" s="1180"/>
      <c r="D208" s="1180"/>
      <c r="E208" s="1180"/>
      <c r="F208" s="1180"/>
      <c r="G208" s="1180"/>
      <c r="H208" s="1180"/>
      <c r="I208" s="1181"/>
      <c r="J208" s="519">
        <f>SUM(J189:J207)</f>
        <v>40318</v>
      </c>
      <c r="K208" s="520"/>
    </row>
    <row r="209" spans="1:15" s="20" customFormat="1" ht="26.1" customHeight="1" x14ac:dyDescent="0.55000000000000004">
      <c r="A209" s="1145" t="s">
        <v>1205</v>
      </c>
      <c r="B209" s="1145"/>
      <c r="C209" s="1145"/>
      <c r="D209" s="1145"/>
      <c r="E209" s="1145"/>
      <c r="F209" s="1145"/>
      <c r="G209" s="1187"/>
      <c r="H209" s="1187"/>
      <c r="I209" s="465"/>
      <c r="J209" s="163" t="s">
        <v>660</v>
      </c>
      <c r="K209" s="217">
        <v>31</v>
      </c>
      <c r="L209" s="47"/>
      <c r="M209" s="47"/>
      <c r="N209" s="86"/>
      <c r="O209" s="85"/>
    </row>
    <row r="210" spans="1:15" s="23" customFormat="1" ht="26.1" customHeight="1" x14ac:dyDescent="0.2">
      <c r="A210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210" s="1148"/>
      <c r="C210" s="1148"/>
      <c r="D210" s="1148"/>
      <c r="E210" s="1148"/>
      <c r="F210" s="1148"/>
      <c r="G210" s="1147" t="s">
        <v>1209</v>
      </c>
      <c r="H210" s="1147"/>
      <c r="I210" s="1147"/>
      <c r="J210" s="1147"/>
      <c r="K210" s="1147"/>
      <c r="L210" s="48"/>
      <c r="M210" s="48"/>
      <c r="N210" s="87"/>
      <c r="O210" s="24"/>
    </row>
    <row r="211" spans="1:15" s="23" customFormat="1" ht="26.1" customHeight="1" x14ac:dyDescent="0.2">
      <c r="A211" s="1148" t="s">
        <v>1207</v>
      </c>
      <c r="B211" s="1148"/>
      <c r="C211" s="1148"/>
      <c r="D211" s="1148"/>
      <c r="E211" s="1148"/>
      <c r="F211" s="1148"/>
      <c r="G211" s="1147" t="str">
        <f>G3</f>
        <v>ประมาณราคา  วันที่   29   เดือน  ธันวาคม  พ.ศ.  2568</v>
      </c>
      <c r="H211" s="1147"/>
      <c r="I211" s="1147"/>
      <c r="J211" s="1147"/>
      <c r="K211" s="1147"/>
      <c r="L211" s="48"/>
      <c r="M211" s="48"/>
      <c r="N211" s="87"/>
      <c r="O211" s="24"/>
    </row>
    <row r="212" spans="1:15" s="20" customFormat="1" ht="26.1" customHeight="1" thickBot="1" x14ac:dyDescent="0.6">
      <c r="A212" s="1154" t="str">
        <f>A4</f>
        <v xml:space="preserve">ประมาณราคาโดย  คณะกรรมการกำหนดราคากลาง </v>
      </c>
      <c r="B212" s="1154"/>
      <c r="C212" s="1154"/>
      <c r="D212" s="1154"/>
      <c r="E212" s="1154"/>
      <c r="F212" s="1154"/>
      <c r="G212" s="1154"/>
      <c r="H212" s="1154"/>
      <c r="I212" s="1154"/>
      <c r="J212" s="1154"/>
      <c r="K212" s="216"/>
      <c r="L212" s="47"/>
      <c r="M212" s="47"/>
      <c r="N212" s="86"/>
      <c r="O212" s="85"/>
    </row>
    <row r="213" spans="1:15" s="29" customFormat="1" ht="26.1" customHeight="1" thickBot="1" x14ac:dyDescent="0.25">
      <c r="A213" s="1173" t="s">
        <v>0</v>
      </c>
      <c r="B213" s="1177" t="s">
        <v>1</v>
      </c>
      <c r="C213" s="1171"/>
      <c r="D213" s="1173" t="s">
        <v>2</v>
      </c>
      <c r="E213" s="1175" t="s">
        <v>3</v>
      </c>
      <c r="F213" s="1182" t="s">
        <v>4</v>
      </c>
      <c r="G213" s="1183"/>
      <c r="H213" s="1182" t="s">
        <v>5</v>
      </c>
      <c r="I213" s="1183"/>
      <c r="J213" s="390" t="s">
        <v>6</v>
      </c>
      <c r="K213" s="1171" t="s">
        <v>7</v>
      </c>
      <c r="L213" s="30"/>
      <c r="M213" s="30"/>
      <c r="N213" s="90"/>
      <c r="O213" s="84"/>
    </row>
    <row r="214" spans="1:15" s="29" customFormat="1" ht="26.1" customHeight="1" thickBot="1" x14ac:dyDescent="0.25">
      <c r="A214" s="1174"/>
      <c r="B214" s="1178"/>
      <c r="C214" s="1172"/>
      <c r="D214" s="1174"/>
      <c r="E214" s="1176"/>
      <c r="F214" s="391" t="s">
        <v>8</v>
      </c>
      <c r="G214" s="466" t="s">
        <v>9</v>
      </c>
      <c r="H214" s="391" t="s">
        <v>8</v>
      </c>
      <c r="I214" s="391" t="s">
        <v>9</v>
      </c>
      <c r="J214" s="394" t="s">
        <v>10</v>
      </c>
      <c r="K214" s="1172"/>
      <c r="L214" s="30"/>
      <c r="M214" s="30"/>
      <c r="N214" s="90"/>
      <c r="O214" s="84"/>
    </row>
    <row r="215" spans="1:15" ht="26.1" customHeight="1" x14ac:dyDescent="0.2">
      <c r="A215" s="479"/>
      <c r="B215" s="481">
        <v>4.8</v>
      </c>
      <c r="C215" s="494" t="s">
        <v>539</v>
      </c>
      <c r="D215" s="480"/>
      <c r="E215" s="481"/>
      <c r="F215" s="482"/>
      <c r="G215" s="483"/>
      <c r="H215" s="482"/>
      <c r="I215" s="482"/>
      <c r="J215" s="484"/>
      <c r="K215" s="495"/>
    </row>
    <row r="216" spans="1:15" ht="26.1" customHeight="1" x14ac:dyDescent="0.2">
      <c r="A216" s="486"/>
      <c r="B216" s="403" t="s">
        <v>520</v>
      </c>
      <c r="C216" s="487" t="s">
        <v>244</v>
      </c>
      <c r="D216" s="488">
        <v>1</v>
      </c>
      <c r="E216" s="403" t="s">
        <v>11</v>
      </c>
      <c r="F216" s="405">
        <v>7000</v>
      </c>
      <c r="G216" s="433">
        <f t="shared" ref="G216:G225" si="18">D216*F216</f>
        <v>7000</v>
      </c>
      <c r="H216" s="405">
        <v>1500</v>
      </c>
      <c r="I216" s="412">
        <f t="shared" ref="I216:I223" si="19">D216*H216</f>
        <v>1500</v>
      </c>
      <c r="J216" s="414">
        <f t="shared" ref="J216:J223" si="20">G216+I216</f>
        <v>8500</v>
      </c>
      <c r="K216" s="408"/>
    </row>
    <row r="217" spans="1:15" ht="26.1" customHeight="1" x14ac:dyDescent="0.2">
      <c r="A217" s="471"/>
      <c r="B217" s="403" t="s">
        <v>521</v>
      </c>
      <c r="C217" s="438" t="s">
        <v>245</v>
      </c>
      <c r="D217" s="490">
        <v>8</v>
      </c>
      <c r="E217" s="403" t="s">
        <v>11</v>
      </c>
      <c r="F217" s="412">
        <v>300</v>
      </c>
      <c r="G217" s="433">
        <f t="shared" si="18"/>
        <v>2400</v>
      </c>
      <c r="H217" s="412">
        <v>92</v>
      </c>
      <c r="I217" s="412">
        <f t="shared" si="19"/>
        <v>736</v>
      </c>
      <c r="J217" s="414">
        <f t="shared" si="20"/>
        <v>3136</v>
      </c>
      <c r="K217" s="415"/>
      <c r="N217" s="90">
        <v>4.53</v>
      </c>
    </row>
    <row r="218" spans="1:15" ht="26.1" customHeight="1" x14ac:dyDescent="0.2">
      <c r="A218" s="471"/>
      <c r="B218" s="403" t="s">
        <v>522</v>
      </c>
      <c r="C218" s="438" t="s">
        <v>246</v>
      </c>
      <c r="D218" s="490">
        <v>18</v>
      </c>
      <c r="E218" s="403" t="s">
        <v>11</v>
      </c>
      <c r="F218" s="412">
        <v>210</v>
      </c>
      <c r="G218" s="433">
        <f t="shared" si="18"/>
        <v>3780</v>
      </c>
      <c r="H218" s="412">
        <v>92</v>
      </c>
      <c r="I218" s="412">
        <f t="shared" si="19"/>
        <v>1656</v>
      </c>
      <c r="J218" s="414">
        <f t="shared" si="20"/>
        <v>5436</v>
      </c>
      <c r="K218" s="415"/>
      <c r="N218" s="90">
        <v>4.53</v>
      </c>
    </row>
    <row r="219" spans="1:15" ht="26.1" customHeight="1" x14ac:dyDescent="0.2">
      <c r="A219" s="471"/>
      <c r="B219" s="403" t="s">
        <v>523</v>
      </c>
      <c r="C219" s="438" t="s">
        <v>247</v>
      </c>
      <c r="D219" s="502">
        <v>250</v>
      </c>
      <c r="E219" s="403" t="s">
        <v>12</v>
      </c>
      <c r="F219" s="412">
        <v>11.8</v>
      </c>
      <c r="G219" s="433">
        <f t="shared" si="18"/>
        <v>2950</v>
      </c>
      <c r="H219" s="412">
        <v>5</v>
      </c>
      <c r="I219" s="412">
        <f t="shared" si="19"/>
        <v>1250</v>
      </c>
      <c r="J219" s="414">
        <f t="shared" si="20"/>
        <v>4200</v>
      </c>
      <c r="K219" s="415"/>
    </row>
    <row r="220" spans="1:15" ht="26.1" customHeight="1" x14ac:dyDescent="0.2">
      <c r="A220" s="471"/>
      <c r="B220" s="403" t="s">
        <v>524</v>
      </c>
      <c r="C220" s="438" t="s">
        <v>248</v>
      </c>
      <c r="D220" s="502">
        <v>50</v>
      </c>
      <c r="E220" s="403" t="s">
        <v>12</v>
      </c>
      <c r="F220" s="412">
        <v>15.5</v>
      </c>
      <c r="G220" s="433">
        <f t="shared" si="18"/>
        <v>775</v>
      </c>
      <c r="H220" s="412">
        <v>7</v>
      </c>
      <c r="I220" s="412">
        <f t="shared" si="19"/>
        <v>350</v>
      </c>
      <c r="J220" s="414">
        <f t="shared" si="20"/>
        <v>1125</v>
      </c>
      <c r="K220" s="415"/>
    </row>
    <row r="221" spans="1:15" ht="26.1" customHeight="1" x14ac:dyDescent="0.2">
      <c r="A221" s="471"/>
      <c r="B221" s="403" t="s">
        <v>525</v>
      </c>
      <c r="C221" s="438" t="s">
        <v>237</v>
      </c>
      <c r="D221" s="502">
        <v>150</v>
      </c>
      <c r="E221" s="403" t="s">
        <v>12</v>
      </c>
      <c r="F221" s="412">
        <v>25.94</v>
      </c>
      <c r="G221" s="433">
        <f t="shared" si="18"/>
        <v>3891</v>
      </c>
      <c r="H221" s="412">
        <v>23</v>
      </c>
      <c r="I221" s="412">
        <f t="shared" si="19"/>
        <v>3450</v>
      </c>
      <c r="J221" s="414">
        <f t="shared" si="20"/>
        <v>7341</v>
      </c>
      <c r="K221" s="415"/>
      <c r="N221" s="90">
        <v>4.4000000000000004</v>
      </c>
    </row>
    <row r="222" spans="1:15" ht="26.1" customHeight="1" x14ac:dyDescent="0.2">
      <c r="A222" s="471"/>
      <c r="B222" s="403" t="s">
        <v>526</v>
      </c>
      <c r="C222" s="438" t="s">
        <v>238</v>
      </c>
      <c r="D222" s="502">
        <v>50</v>
      </c>
      <c r="E222" s="403" t="s">
        <v>12</v>
      </c>
      <c r="F222" s="412">
        <v>37.44</v>
      </c>
      <c r="G222" s="433">
        <f t="shared" si="18"/>
        <v>1872</v>
      </c>
      <c r="H222" s="412">
        <v>25</v>
      </c>
      <c r="I222" s="412">
        <f t="shared" si="19"/>
        <v>1250</v>
      </c>
      <c r="J222" s="414">
        <f t="shared" si="20"/>
        <v>3122</v>
      </c>
      <c r="K222" s="415"/>
      <c r="N222" s="90">
        <v>4.4000000000000004</v>
      </c>
    </row>
    <row r="223" spans="1:15" ht="26.1" customHeight="1" x14ac:dyDescent="0.2">
      <c r="A223" s="471"/>
      <c r="B223" s="403" t="s">
        <v>527</v>
      </c>
      <c r="C223" s="438" t="s">
        <v>249</v>
      </c>
      <c r="D223" s="502">
        <v>20</v>
      </c>
      <c r="E223" s="403" t="s">
        <v>12</v>
      </c>
      <c r="F223" s="412">
        <v>50</v>
      </c>
      <c r="G223" s="433">
        <f t="shared" si="18"/>
        <v>1000</v>
      </c>
      <c r="H223" s="412">
        <v>29</v>
      </c>
      <c r="I223" s="412">
        <f t="shared" si="19"/>
        <v>580</v>
      </c>
      <c r="J223" s="414">
        <f t="shared" si="20"/>
        <v>1580</v>
      </c>
      <c r="K223" s="415"/>
      <c r="N223" s="90">
        <v>4.3899999999999997</v>
      </c>
    </row>
    <row r="224" spans="1:15" ht="26.1" customHeight="1" x14ac:dyDescent="0.2">
      <c r="A224" s="471"/>
      <c r="B224" s="403" t="s">
        <v>528</v>
      </c>
      <c r="C224" s="438" t="s">
        <v>250</v>
      </c>
      <c r="D224" s="502">
        <v>20</v>
      </c>
      <c r="E224" s="403" t="s">
        <v>12</v>
      </c>
      <c r="F224" s="412">
        <v>116</v>
      </c>
      <c r="G224" s="433">
        <f t="shared" si="18"/>
        <v>2320</v>
      </c>
      <c r="H224" s="412">
        <v>33</v>
      </c>
      <c r="I224" s="412">
        <f>D224*H224</f>
        <v>660</v>
      </c>
      <c r="J224" s="414">
        <f>G224+I224</f>
        <v>2980</v>
      </c>
      <c r="K224" s="415"/>
      <c r="N224" s="90">
        <v>4.3899999999999997</v>
      </c>
    </row>
    <row r="225" spans="1:15" ht="26.1" customHeight="1" x14ac:dyDescent="0.2">
      <c r="A225" s="471"/>
      <c r="B225" s="403" t="s">
        <v>529</v>
      </c>
      <c r="C225" s="431" t="s">
        <v>1017</v>
      </c>
      <c r="D225" s="490">
        <v>1</v>
      </c>
      <c r="E225" s="403" t="s">
        <v>151</v>
      </c>
      <c r="F225" s="412">
        <f>FLOOR(10%*SUM(G219:G224),1)</f>
        <v>1280</v>
      </c>
      <c r="G225" s="433">
        <f t="shared" si="18"/>
        <v>1280</v>
      </c>
      <c r="H225" s="412">
        <f>FLOOR(30%*SUM(G225),1)</f>
        <v>384</v>
      </c>
      <c r="I225" s="412">
        <f>D225*H225</f>
        <v>384</v>
      </c>
      <c r="J225" s="414">
        <f>G225+I225</f>
        <v>1664</v>
      </c>
      <c r="K225" s="415"/>
      <c r="M225" s="30" t="s">
        <v>1018</v>
      </c>
      <c r="N225" s="90" t="s">
        <v>1019</v>
      </c>
    </row>
    <row r="226" spans="1:15" ht="26.1" customHeight="1" x14ac:dyDescent="0.2">
      <c r="A226" s="471"/>
      <c r="B226" s="403" t="s">
        <v>530</v>
      </c>
      <c r="C226" s="431" t="s">
        <v>240</v>
      </c>
      <c r="D226" s="470"/>
      <c r="E226" s="410"/>
      <c r="F226" s="412"/>
      <c r="G226" s="433"/>
      <c r="H226" s="412"/>
      <c r="I226" s="412"/>
      <c r="J226" s="414"/>
      <c r="K226" s="415"/>
    </row>
    <row r="227" spans="1:15" ht="26.1" customHeight="1" x14ac:dyDescent="0.2">
      <c r="A227" s="471"/>
      <c r="B227" s="410"/>
      <c r="C227" s="411"/>
      <c r="D227" s="470"/>
      <c r="E227" s="410"/>
      <c r="F227" s="412"/>
      <c r="G227" s="433"/>
      <c r="H227" s="412"/>
      <c r="I227" s="412"/>
      <c r="J227" s="414"/>
      <c r="K227" s="415"/>
    </row>
    <row r="228" spans="1:15" ht="26.1" customHeight="1" x14ac:dyDescent="0.2">
      <c r="A228" s="471"/>
      <c r="B228" s="420"/>
      <c r="C228" s="421"/>
      <c r="D228" s="470"/>
      <c r="E228" s="410"/>
      <c r="F228" s="412"/>
      <c r="G228" s="433"/>
      <c r="H228" s="412"/>
      <c r="I228" s="412"/>
      <c r="J228" s="414"/>
      <c r="K228" s="415"/>
    </row>
    <row r="229" spans="1:15" ht="26.1" customHeight="1" x14ac:dyDescent="0.2">
      <c r="A229" s="471"/>
      <c r="B229" s="420"/>
      <c r="C229" s="421"/>
      <c r="D229" s="470"/>
      <c r="E229" s="410"/>
      <c r="F229" s="412"/>
      <c r="G229" s="433"/>
      <c r="H229" s="412"/>
      <c r="I229" s="412"/>
      <c r="J229" s="414"/>
      <c r="K229" s="415"/>
    </row>
    <row r="230" spans="1:15" ht="26.1" customHeight="1" x14ac:dyDescent="0.2">
      <c r="A230" s="471"/>
      <c r="B230" s="410"/>
      <c r="C230" s="411"/>
      <c r="D230" s="470"/>
      <c r="E230" s="410"/>
      <c r="F230" s="412"/>
      <c r="G230" s="433"/>
      <c r="H230" s="412"/>
      <c r="I230" s="412"/>
      <c r="J230" s="414"/>
      <c r="K230" s="415"/>
    </row>
    <row r="231" spans="1:15" ht="26.1" customHeight="1" x14ac:dyDescent="0.2">
      <c r="A231" s="471"/>
      <c r="B231" s="420"/>
      <c r="C231" s="421"/>
      <c r="D231" s="470"/>
      <c r="E231" s="410"/>
      <c r="F231" s="412"/>
      <c r="G231" s="433"/>
      <c r="H231" s="412"/>
      <c r="I231" s="412"/>
      <c r="J231" s="414"/>
      <c r="K231" s="415"/>
    </row>
    <row r="232" spans="1:15" ht="26.1" customHeight="1" x14ac:dyDescent="0.2">
      <c r="A232" s="471"/>
      <c r="B232" s="420"/>
      <c r="C232" s="421"/>
      <c r="D232" s="470"/>
      <c r="E232" s="410"/>
      <c r="F232" s="412"/>
      <c r="G232" s="433"/>
      <c r="H232" s="412"/>
      <c r="I232" s="412"/>
      <c r="J232" s="414"/>
      <c r="K232" s="415"/>
    </row>
    <row r="233" spans="1:15" ht="26.1" customHeight="1" thickBot="1" x14ac:dyDescent="0.25">
      <c r="A233" s="471"/>
      <c r="B233" s="420"/>
      <c r="C233" s="421"/>
      <c r="D233" s="470"/>
      <c r="E233" s="410"/>
      <c r="F233" s="412"/>
      <c r="G233" s="433"/>
      <c r="H233" s="412"/>
      <c r="I233" s="412"/>
      <c r="J233" s="414"/>
      <c r="K233" s="415"/>
    </row>
    <row r="234" spans="1:15" s="89" customFormat="1" ht="26.1" customHeight="1" thickBot="1" x14ac:dyDescent="0.25">
      <c r="A234" s="477"/>
      <c r="B234" s="1179" t="s">
        <v>547</v>
      </c>
      <c r="C234" s="1180"/>
      <c r="D234" s="1180"/>
      <c r="E234" s="1180"/>
      <c r="F234" s="1180"/>
      <c r="G234" s="1180"/>
      <c r="H234" s="1180"/>
      <c r="I234" s="1181"/>
      <c r="J234" s="427">
        <f>SUM(J215:J233)</f>
        <v>39084</v>
      </c>
      <c r="K234" s="428"/>
      <c r="L234" s="74"/>
      <c r="M234" s="74"/>
      <c r="N234" s="87"/>
      <c r="O234" s="88"/>
    </row>
  </sheetData>
  <mergeCells count="135">
    <mergeCell ref="A185:F185"/>
    <mergeCell ref="G185:K185"/>
    <mergeCell ref="B182:I182"/>
    <mergeCell ref="E161:E162"/>
    <mergeCell ref="F161:G161"/>
    <mergeCell ref="H161:I161"/>
    <mergeCell ref="K161:K162"/>
    <mergeCell ref="B161:C162"/>
    <mergeCell ref="A161:A162"/>
    <mergeCell ref="D161:D162"/>
    <mergeCell ref="H135:I135"/>
    <mergeCell ref="K135:K136"/>
    <mergeCell ref="B135:C136"/>
    <mergeCell ref="A135:A136"/>
    <mergeCell ref="D135:D136"/>
    <mergeCell ref="A183:F183"/>
    <mergeCell ref="G183:H183"/>
    <mergeCell ref="A184:F184"/>
    <mergeCell ref="G184:K184"/>
    <mergeCell ref="A1:F1"/>
    <mergeCell ref="G1:H1"/>
    <mergeCell ref="A2:F2"/>
    <mergeCell ref="G2:K2"/>
    <mergeCell ref="A3:F3"/>
    <mergeCell ref="G3:K3"/>
    <mergeCell ref="E31:E32"/>
    <mergeCell ref="F31:G31"/>
    <mergeCell ref="A79:F79"/>
    <mergeCell ref="G79:H79"/>
    <mergeCell ref="H57:I57"/>
    <mergeCell ref="K57:K58"/>
    <mergeCell ref="A4:J4"/>
    <mergeCell ref="A27:F27"/>
    <mergeCell ref="G27:H27"/>
    <mergeCell ref="E57:E58"/>
    <mergeCell ref="F57:G57"/>
    <mergeCell ref="G29:K29"/>
    <mergeCell ref="K5:K6"/>
    <mergeCell ref="B26:I26"/>
    <mergeCell ref="A31:A32"/>
    <mergeCell ref="K31:K32"/>
    <mergeCell ref="H31:I31"/>
    <mergeCell ref="A5:A6"/>
    <mergeCell ref="B234:I234"/>
    <mergeCell ref="B52:I52"/>
    <mergeCell ref="B78:I78"/>
    <mergeCell ref="B104:I104"/>
    <mergeCell ref="B130:I130"/>
    <mergeCell ref="A53:F53"/>
    <mergeCell ref="G53:H53"/>
    <mergeCell ref="A54:F54"/>
    <mergeCell ref="G54:K54"/>
    <mergeCell ref="A105:F105"/>
    <mergeCell ref="G105:H105"/>
    <mergeCell ref="A106:F106"/>
    <mergeCell ref="G106:K106"/>
    <mergeCell ref="A107:F107"/>
    <mergeCell ref="G107:K107"/>
    <mergeCell ref="A108:J108"/>
    <mergeCell ref="A131:F131"/>
    <mergeCell ref="G131:H131"/>
    <mergeCell ref="A186:J186"/>
    <mergeCell ref="H213:I213"/>
    <mergeCell ref="H187:I187"/>
    <mergeCell ref="A132:F132"/>
    <mergeCell ref="G132:K132"/>
    <mergeCell ref="A133:F133"/>
    <mergeCell ref="K213:K214"/>
    <mergeCell ref="K187:K188"/>
    <mergeCell ref="A213:A214"/>
    <mergeCell ref="B213:C214"/>
    <mergeCell ref="D213:D214"/>
    <mergeCell ref="E213:E214"/>
    <mergeCell ref="F213:G213"/>
    <mergeCell ref="A187:A188"/>
    <mergeCell ref="D187:D188"/>
    <mergeCell ref="E187:E188"/>
    <mergeCell ref="F187:G187"/>
    <mergeCell ref="B187:C188"/>
    <mergeCell ref="A212:J212"/>
    <mergeCell ref="A209:F209"/>
    <mergeCell ref="G209:H209"/>
    <mergeCell ref="A210:F210"/>
    <mergeCell ref="G210:K210"/>
    <mergeCell ref="A211:F211"/>
    <mergeCell ref="G211:K211"/>
    <mergeCell ref="B208:I208"/>
    <mergeCell ref="G55:K55"/>
    <mergeCell ref="D31:D32"/>
    <mergeCell ref="F5:G5"/>
    <mergeCell ref="A158:F158"/>
    <mergeCell ref="G158:K158"/>
    <mergeCell ref="A159:F159"/>
    <mergeCell ref="G159:K159"/>
    <mergeCell ref="A160:J160"/>
    <mergeCell ref="A109:A110"/>
    <mergeCell ref="D109:D110"/>
    <mergeCell ref="E109:E110"/>
    <mergeCell ref="F109:G109"/>
    <mergeCell ref="B83:C84"/>
    <mergeCell ref="A30:J30"/>
    <mergeCell ref="G133:K133"/>
    <mergeCell ref="B109:C110"/>
    <mergeCell ref="H109:I109"/>
    <mergeCell ref="K109:K110"/>
    <mergeCell ref="A134:J134"/>
    <mergeCell ref="A157:F157"/>
    <mergeCell ref="G157:H157"/>
    <mergeCell ref="B156:I156"/>
    <mergeCell ref="E135:E136"/>
    <mergeCell ref="F135:G135"/>
    <mergeCell ref="B5:C6"/>
    <mergeCell ref="D5:D6"/>
    <mergeCell ref="E5:E6"/>
    <mergeCell ref="A80:F80"/>
    <mergeCell ref="G80:K80"/>
    <mergeCell ref="A81:F81"/>
    <mergeCell ref="G81:K81"/>
    <mergeCell ref="K83:K84"/>
    <mergeCell ref="H5:I5"/>
    <mergeCell ref="B31:C32"/>
    <mergeCell ref="A57:A58"/>
    <mergeCell ref="D57:D58"/>
    <mergeCell ref="B57:C58"/>
    <mergeCell ref="A56:J56"/>
    <mergeCell ref="A28:F28"/>
    <mergeCell ref="G28:K28"/>
    <mergeCell ref="A29:F29"/>
    <mergeCell ref="D83:D84"/>
    <mergeCell ref="A83:A84"/>
    <mergeCell ref="E83:E84"/>
    <mergeCell ref="F83:G83"/>
    <mergeCell ref="H83:I83"/>
    <mergeCell ref="A82:J82"/>
    <mergeCell ref="A55:F55"/>
  </mergeCells>
  <phoneticPr fontId="20" type="noConversion"/>
  <printOptions horizontalCentered="1" verticalCentered="1"/>
  <pageMargins left="0.39370078740157483" right="0.39370078740157483" top="0.39370078740157483" bottom="0.39370078740157483" header="0.39370078740157483" footer="0.39370078740157483"/>
  <pageSetup paperSize="9" scale="79" fitToHeight="10" orientation="landscape" r:id="rId1"/>
  <headerFooter alignWithMargins="0"/>
  <rowBreaks count="3" manualBreakCount="3">
    <brk id="26" max="10" man="1"/>
    <brk id="52" max="10" man="1"/>
    <brk id="78" max="10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6" tint="0.79998168889431442"/>
  </sheetPr>
  <dimension ref="A1:N29"/>
  <sheetViews>
    <sheetView view="pageBreakPreview" topLeftCell="B1" zoomScale="70" zoomScaleNormal="85" zoomScaleSheetLayoutView="70" workbookViewId="0">
      <selection activeCell="K17" sqref="K17"/>
    </sheetView>
  </sheetViews>
  <sheetFormatPr defaultRowHeight="26.1" customHeight="1" x14ac:dyDescent="0.2"/>
  <cols>
    <col min="1" max="2" width="7.7109375" style="162" customWidth="1"/>
    <col min="3" max="3" width="60.7109375" style="162" customWidth="1"/>
    <col min="4" max="4" width="12.7109375" style="163" customWidth="1"/>
    <col min="5" max="5" width="7.7109375" style="162" customWidth="1"/>
    <col min="6" max="6" width="20.85546875" style="389" bestFit="1" customWidth="1"/>
    <col min="7" max="7" width="18.140625" style="308" bestFit="1" customWidth="1"/>
    <col min="8" max="8" width="20.85546875" style="308" bestFit="1" customWidth="1"/>
    <col min="9" max="9" width="18.140625" style="308" bestFit="1" customWidth="1"/>
    <col min="10" max="10" width="23.140625" style="308" bestFit="1" customWidth="1"/>
    <col min="11" max="11" width="12.7109375" style="162" customWidth="1"/>
    <col min="12" max="14" width="13" style="19" customWidth="1"/>
    <col min="15" max="16384" width="9.140625" style="19"/>
  </cols>
  <sheetData>
    <row r="1" spans="1:14" s="20" customFormat="1" ht="26.1" customHeight="1" x14ac:dyDescent="0.55000000000000004">
      <c r="A1" s="1145" t="s">
        <v>1205</v>
      </c>
      <c r="B1" s="1145"/>
      <c r="C1" s="1145"/>
      <c r="D1" s="1145"/>
      <c r="E1" s="1145"/>
      <c r="F1" s="1145"/>
      <c r="G1" s="1187"/>
      <c r="H1" s="1187"/>
      <c r="I1" s="216"/>
      <c r="J1" s="163" t="s">
        <v>660</v>
      </c>
      <c r="K1" s="217">
        <v>32</v>
      </c>
    </row>
    <row r="2" spans="1:14" s="23" customFormat="1" ht="26.1" customHeight="1" x14ac:dyDescent="0.2">
      <c r="A2" s="1148" t="s">
        <v>7048</v>
      </c>
      <c r="B2" s="1148"/>
      <c r="C2" s="1148"/>
      <c r="D2" s="1148"/>
      <c r="E2" s="1148"/>
      <c r="F2" s="1148"/>
      <c r="G2" s="1147" t="s">
        <v>1209</v>
      </c>
      <c r="H2" s="1147"/>
      <c r="I2" s="1147"/>
      <c r="J2" s="1147"/>
      <c r="K2" s="1147"/>
    </row>
    <row r="3" spans="1:14" s="23" customFormat="1" ht="26.1" customHeight="1" x14ac:dyDescent="0.2">
      <c r="A3" s="1148" t="s">
        <v>1207</v>
      </c>
      <c r="B3" s="1148"/>
      <c r="C3" s="1148"/>
      <c r="D3" s="1148"/>
      <c r="E3" s="1148"/>
      <c r="F3" s="1148"/>
      <c r="G3" s="1147" t="s">
        <v>7055</v>
      </c>
      <c r="H3" s="1147"/>
      <c r="I3" s="1147"/>
      <c r="J3" s="1147"/>
      <c r="K3" s="1147"/>
    </row>
    <row r="4" spans="1:14" s="20" customFormat="1" ht="26.1" customHeight="1" thickBot="1" x14ac:dyDescent="0.6">
      <c r="A4" s="1154" t="s">
        <v>1213</v>
      </c>
      <c r="B4" s="1154"/>
      <c r="C4" s="1154"/>
      <c r="D4" s="1154"/>
      <c r="E4" s="1154"/>
      <c r="F4" s="1154"/>
      <c r="G4" s="1154"/>
      <c r="H4" s="1154"/>
      <c r="I4" s="1154"/>
      <c r="J4" s="1154"/>
      <c r="K4" s="216"/>
    </row>
    <row r="5" spans="1:14" s="23" customFormat="1" ht="26.1" customHeight="1" thickBot="1" x14ac:dyDescent="0.25">
      <c r="A5" s="1160" t="s">
        <v>0</v>
      </c>
      <c r="B5" s="1141" t="s">
        <v>1</v>
      </c>
      <c r="C5" s="1158"/>
      <c r="D5" s="1160" t="s">
        <v>2</v>
      </c>
      <c r="E5" s="1142" t="s">
        <v>3</v>
      </c>
      <c r="F5" s="1156" t="s">
        <v>4</v>
      </c>
      <c r="G5" s="1157"/>
      <c r="H5" s="1156" t="s">
        <v>5</v>
      </c>
      <c r="I5" s="1157"/>
      <c r="J5" s="265" t="s">
        <v>6</v>
      </c>
      <c r="K5" s="1158" t="s">
        <v>7</v>
      </c>
    </row>
    <row r="6" spans="1:14" s="23" customFormat="1" ht="26.1" customHeight="1" thickBot="1" x14ac:dyDescent="0.25">
      <c r="A6" s="1161"/>
      <c r="B6" s="1163"/>
      <c r="C6" s="1159"/>
      <c r="D6" s="1161"/>
      <c r="E6" s="1162"/>
      <c r="F6" s="310" t="s">
        <v>8</v>
      </c>
      <c r="G6" s="268" t="s">
        <v>9</v>
      </c>
      <c r="H6" s="270" t="s">
        <v>8</v>
      </c>
      <c r="I6" s="270" t="s">
        <v>9</v>
      </c>
      <c r="J6" s="271" t="s">
        <v>10</v>
      </c>
      <c r="K6" s="1159"/>
    </row>
    <row r="7" spans="1:14" s="23" customFormat="1" ht="26.1" customHeight="1" x14ac:dyDescent="0.2">
      <c r="A7" s="272">
        <v>5</v>
      </c>
      <c r="B7" s="273" t="s">
        <v>898</v>
      </c>
      <c r="C7" s="273"/>
      <c r="D7" s="272"/>
      <c r="E7" s="524"/>
      <c r="F7" s="525"/>
      <c r="G7" s="526"/>
      <c r="H7" s="527"/>
      <c r="I7" s="527"/>
      <c r="J7" s="527"/>
      <c r="K7" s="528"/>
    </row>
    <row r="8" spans="1:14" ht="26.1" customHeight="1" x14ac:dyDescent="0.2">
      <c r="A8" s="183"/>
      <c r="B8" s="246">
        <v>5.0999999999999996</v>
      </c>
      <c r="C8" s="280" t="s">
        <v>657</v>
      </c>
      <c r="D8" s="360">
        <v>79</v>
      </c>
      <c r="E8" s="274" t="s">
        <v>24</v>
      </c>
      <c r="F8" s="319">
        <v>0</v>
      </c>
      <c r="G8" s="276">
        <f>D8*F8</f>
        <v>0</v>
      </c>
      <c r="H8" s="278">
        <v>153</v>
      </c>
      <c r="I8" s="278">
        <f>D8*H8</f>
        <v>12087</v>
      </c>
      <c r="J8" s="278">
        <f>G8+I8</f>
        <v>12087</v>
      </c>
      <c r="K8" s="283"/>
      <c r="N8" s="19" t="s">
        <v>1020</v>
      </c>
    </row>
    <row r="9" spans="1:14" ht="26.1" customHeight="1" x14ac:dyDescent="0.2">
      <c r="A9" s="183"/>
      <c r="B9" s="246">
        <v>5.2</v>
      </c>
      <c r="C9" s="280" t="s">
        <v>658</v>
      </c>
      <c r="D9" s="360">
        <v>5</v>
      </c>
      <c r="E9" s="274" t="s">
        <v>24</v>
      </c>
      <c r="F9" s="332" t="str">
        <f>ข้อมูล!B22</f>
        <v>654.21</v>
      </c>
      <c r="G9" s="276">
        <f t="shared" ref="G9:G23" si="0">D9*F9</f>
        <v>3271.05</v>
      </c>
      <c r="H9" s="278">
        <v>112</v>
      </c>
      <c r="I9" s="278">
        <f t="shared" ref="I9:I23" si="1">D9*H9</f>
        <v>560</v>
      </c>
      <c r="J9" s="278">
        <f t="shared" ref="J9:J23" si="2">G9+I9</f>
        <v>3831.05</v>
      </c>
      <c r="K9" s="283"/>
      <c r="N9" s="19" t="s">
        <v>1020</v>
      </c>
    </row>
    <row r="10" spans="1:14" ht="26.1" customHeight="1" x14ac:dyDescent="0.2">
      <c r="A10" s="183"/>
      <c r="B10" s="246">
        <v>5.3</v>
      </c>
      <c r="C10" s="280" t="s">
        <v>865</v>
      </c>
      <c r="D10" s="360">
        <v>3</v>
      </c>
      <c r="E10" s="274" t="s">
        <v>24</v>
      </c>
      <c r="F10" s="332" t="str">
        <f>ข้อมูล!B2</f>
        <v>1,850.47</v>
      </c>
      <c r="G10" s="276">
        <f t="shared" si="0"/>
        <v>5551.41</v>
      </c>
      <c r="H10" s="278">
        <v>427</v>
      </c>
      <c r="I10" s="278">
        <f t="shared" si="1"/>
        <v>1281</v>
      </c>
      <c r="J10" s="278">
        <f t="shared" si="2"/>
        <v>6832.41</v>
      </c>
      <c r="K10" s="283"/>
      <c r="N10" s="19" t="s">
        <v>1021</v>
      </c>
    </row>
    <row r="11" spans="1:14" ht="26.1" customHeight="1" x14ac:dyDescent="0.2">
      <c r="A11" s="183"/>
      <c r="B11" s="246">
        <v>5.4</v>
      </c>
      <c r="C11" s="280" t="s">
        <v>942</v>
      </c>
      <c r="D11" s="335">
        <v>61</v>
      </c>
      <c r="E11" s="274" t="s">
        <v>25</v>
      </c>
      <c r="F11" s="999" t="str">
        <f>ราคาพณ.กระบี่!F24</f>
        <v>13,000.00</v>
      </c>
      <c r="G11" s="530">
        <f t="shared" si="0"/>
        <v>793000</v>
      </c>
      <c r="H11" s="287">
        <v>2122</v>
      </c>
      <c r="I11" s="277">
        <f t="shared" si="1"/>
        <v>129442</v>
      </c>
      <c r="J11" s="277">
        <f t="shared" si="2"/>
        <v>922442</v>
      </c>
      <c r="K11" s="283"/>
      <c r="M11" s="19" t="s">
        <v>1022</v>
      </c>
      <c r="N11" s="19" t="s">
        <v>1023</v>
      </c>
    </row>
    <row r="12" spans="1:14" ht="26.1" customHeight="1" x14ac:dyDescent="0.2">
      <c r="A12" s="183"/>
      <c r="B12" s="246" t="s">
        <v>652</v>
      </c>
      <c r="C12" s="280" t="s">
        <v>899</v>
      </c>
      <c r="D12" s="335">
        <v>61</v>
      </c>
      <c r="E12" s="274" t="s">
        <v>25</v>
      </c>
      <c r="F12" s="332">
        <v>0</v>
      </c>
      <c r="G12" s="276">
        <f t="shared" si="0"/>
        <v>0</v>
      </c>
      <c r="H12" s="278">
        <v>308</v>
      </c>
      <c r="I12" s="278">
        <f t="shared" si="1"/>
        <v>18788</v>
      </c>
      <c r="J12" s="278">
        <f t="shared" si="2"/>
        <v>18788</v>
      </c>
      <c r="K12" s="283"/>
      <c r="N12" s="19" t="s">
        <v>1024</v>
      </c>
    </row>
    <row r="13" spans="1:14" ht="26.1" customHeight="1" x14ac:dyDescent="0.2">
      <c r="A13" s="183"/>
      <c r="B13" s="246">
        <v>5.5</v>
      </c>
      <c r="C13" s="280" t="s">
        <v>1185</v>
      </c>
      <c r="D13" s="360">
        <v>35</v>
      </c>
      <c r="E13" s="274" t="s">
        <v>24</v>
      </c>
      <c r="F13" s="332" t="str">
        <f>ข้อมูล!B1</f>
        <v>1,943.93</v>
      </c>
      <c r="G13" s="276">
        <f t="shared" si="0"/>
        <v>68037.55</v>
      </c>
      <c r="H13" s="278">
        <v>522</v>
      </c>
      <c r="I13" s="278">
        <f t="shared" si="1"/>
        <v>18270</v>
      </c>
      <c r="J13" s="278">
        <f t="shared" si="2"/>
        <v>86307.55</v>
      </c>
      <c r="K13" s="283"/>
      <c r="L13" s="19" t="s">
        <v>1186</v>
      </c>
      <c r="N13" s="19">
        <v>1.7</v>
      </c>
    </row>
    <row r="14" spans="1:14" ht="26.1" customHeight="1" x14ac:dyDescent="0.2">
      <c r="A14" s="183"/>
      <c r="B14" s="246">
        <v>5.6</v>
      </c>
      <c r="C14" s="280" t="s">
        <v>656</v>
      </c>
      <c r="D14" s="335"/>
      <c r="E14" s="274"/>
      <c r="F14" s="278"/>
      <c r="G14" s="276"/>
      <c r="H14" s="278"/>
      <c r="I14" s="278"/>
      <c r="J14" s="278"/>
      <c r="K14" s="283"/>
    </row>
    <row r="15" spans="1:14" ht="26.1" customHeight="1" x14ac:dyDescent="0.2">
      <c r="A15" s="183"/>
      <c r="B15" s="274" t="s">
        <v>652</v>
      </c>
      <c r="C15" s="285" t="s">
        <v>644</v>
      </c>
      <c r="D15" s="332">
        <v>0</v>
      </c>
      <c r="E15" s="274" t="s">
        <v>19</v>
      </c>
      <c r="F15" s="329">
        <f>ข้อมูล!B3</f>
        <v>24.61495</v>
      </c>
      <c r="G15" s="276">
        <f t="shared" si="0"/>
        <v>0</v>
      </c>
      <c r="H15" s="278">
        <v>4.9000000000000004</v>
      </c>
      <c r="I15" s="278">
        <f t="shared" si="1"/>
        <v>0</v>
      </c>
      <c r="J15" s="278">
        <f t="shared" si="2"/>
        <v>0</v>
      </c>
      <c r="K15" s="283"/>
      <c r="N15" s="19" t="s">
        <v>970</v>
      </c>
    </row>
    <row r="16" spans="1:14" ht="26.1" customHeight="1" x14ac:dyDescent="0.2">
      <c r="A16" s="183"/>
      <c r="B16" s="274" t="s">
        <v>652</v>
      </c>
      <c r="C16" s="285" t="s">
        <v>645</v>
      </c>
      <c r="D16" s="332">
        <v>0</v>
      </c>
      <c r="E16" s="274" t="s">
        <v>19</v>
      </c>
      <c r="F16" s="329">
        <f>ข้อมูล!B4</f>
        <v>23.38785</v>
      </c>
      <c r="G16" s="276">
        <f t="shared" si="0"/>
        <v>0</v>
      </c>
      <c r="H16" s="278">
        <v>4.9000000000000004</v>
      </c>
      <c r="I16" s="278">
        <f t="shared" si="1"/>
        <v>0</v>
      </c>
      <c r="J16" s="278">
        <f t="shared" si="2"/>
        <v>0</v>
      </c>
      <c r="K16" s="283"/>
      <c r="N16" s="19" t="s">
        <v>970</v>
      </c>
    </row>
    <row r="17" spans="1:14" ht="26.1" customHeight="1" x14ac:dyDescent="0.2">
      <c r="A17" s="183"/>
      <c r="B17" s="274" t="s">
        <v>652</v>
      </c>
      <c r="C17" s="285" t="s">
        <v>646</v>
      </c>
      <c r="D17" s="332">
        <f>1.09*815.13</f>
        <v>888.49170000000004</v>
      </c>
      <c r="E17" s="274" t="s">
        <v>19</v>
      </c>
      <c r="F17" s="329">
        <f>ข้อมูล!B5</f>
        <v>24.36449</v>
      </c>
      <c r="G17" s="276">
        <f t="shared" si="0"/>
        <v>21647.647139733002</v>
      </c>
      <c r="H17" s="278">
        <v>3.9</v>
      </c>
      <c r="I17" s="278">
        <f t="shared" si="1"/>
        <v>3465.1176300000002</v>
      </c>
      <c r="J17" s="278">
        <f t="shared" si="2"/>
        <v>25112.764769733003</v>
      </c>
      <c r="K17" s="283"/>
      <c r="N17" s="19" t="s">
        <v>971</v>
      </c>
    </row>
    <row r="18" spans="1:14" ht="26.1" customHeight="1" x14ac:dyDescent="0.2">
      <c r="A18" s="183"/>
      <c r="B18" s="274" t="s">
        <v>652</v>
      </c>
      <c r="C18" s="285" t="s">
        <v>647</v>
      </c>
      <c r="D18" s="332">
        <f>1.11*44.24</f>
        <v>49.106400000000008</v>
      </c>
      <c r="E18" s="274" t="s">
        <v>19</v>
      </c>
      <c r="F18" s="329">
        <f>ข้อมูล!B6</f>
        <v>26.278509999999997</v>
      </c>
      <c r="G18" s="276">
        <f t="shared" si="0"/>
        <v>1290.4430234640001</v>
      </c>
      <c r="H18" s="278">
        <v>3.9</v>
      </c>
      <c r="I18" s="278">
        <f t="shared" si="1"/>
        <v>191.51496000000003</v>
      </c>
      <c r="J18" s="278">
        <f t="shared" si="2"/>
        <v>1481.9579834640001</v>
      </c>
      <c r="K18" s="283"/>
      <c r="N18" s="19" t="s">
        <v>971</v>
      </c>
    </row>
    <row r="19" spans="1:14" ht="26.1" customHeight="1" x14ac:dyDescent="0.2">
      <c r="A19" s="183"/>
      <c r="B19" s="274" t="s">
        <v>652</v>
      </c>
      <c r="C19" s="285" t="s">
        <v>648</v>
      </c>
      <c r="D19" s="332">
        <f>1.13*2066.87</f>
        <v>2335.5630999999998</v>
      </c>
      <c r="E19" s="274" t="s">
        <v>19</v>
      </c>
      <c r="F19" s="329">
        <f>ข้อมูล!B7</f>
        <v>28.016819999999999</v>
      </c>
      <c r="G19" s="276">
        <f t="shared" si="0"/>
        <v>65435.050971341996</v>
      </c>
      <c r="H19" s="278">
        <v>3.5</v>
      </c>
      <c r="I19" s="278">
        <f t="shared" si="1"/>
        <v>8174.4708499999997</v>
      </c>
      <c r="J19" s="278">
        <f t="shared" si="2"/>
        <v>73609.521821342001</v>
      </c>
      <c r="K19" s="283"/>
      <c r="N19" s="19" t="s">
        <v>972</v>
      </c>
    </row>
    <row r="20" spans="1:14" ht="26.1" customHeight="1" x14ac:dyDescent="0.2">
      <c r="A20" s="183"/>
      <c r="B20" s="274" t="s">
        <v>652</v>
      </c>
      <c r="C20" s="285" t="s">
        <v>649</v>
      </c>
      <c r="D20" s="331">
        <f>1.15*1289.76</f>
        <v>1483.2239999999999</v>
      </c>
      <c r="E20" s="274" t="s">
        <v>19</v>
      </c>
      <c r="F20" s="329">
        <f>ข้อมูล!B8</f>
        <v>21.86636</v>
      </c>
      <c r="G20" s="276">
        <f t="shared" si="0"/>
        <v>32432.709944639999</v>
      </c>
      <c r="H20" s="278">
        <v>3.5</v>
      </c>
      <c r="I20" s="278">
        <f t="shared" si="1"/>
        <v>5191.2839999999997</v>
      </c>
      <c r="J20" s="278">
        <f t="shared" si="2"/>
        <v>37623.993944639995</v>
      </c>
      <c r="K20" s="283"/>
      <c r="N20" s="19" t="s">
        <v>972</v>
      </c>
    </row>
    <row r="21" spans="1:14" ht="26.1" customHeight="1" x14ac:dyDescent="0.2">
      <c r="A21" s="183"/>
      <c r="B21" s="274" t="s">
        <v>652</v>
      </c>
      <c r="C21" s="280" t="s">
        <v>253</v>
      </c>
      <c r="D21" s="331">
        <f>SUM(D15:D20)*0.03</f>
        <v>142.69155599999999</v>
      </c>
      <c r="E21" s="274" t="s">
        <v>19</v>
      </c>
      <c r="F21" s="337" t="str">
        <f>ข้อมูล!B20</f>
        <v>35.75</v>
      </c>
      <c r="G21" s="276">
        <f t="shared" si="0"/>
        <v>5101.2231269999993</v>
      </c>
      <c r="H21" s="278">
        <v>0</v>
      </c>
      <c r="I21" s="278">
        <f t="shared" si="1"/>
        <v>0</v>
      </c>
      <c r="J21" s="278">
        <f t="shared" si="2"/>
        <v>5101.2231269999993</v>
      </c>
      <c r="K21" s="283"/>
    </row>
    <row r="22" spans="1:14" ht="26.1" customHeight="1" x14ac:dyDescent="0.2">
      <c r="A22" s="183"/>
      <c r="B22" s="246">
        <v>5.7</v>
      </c>
      <c r="C22" s="280" t="s">
        <v>900</v>
      </c>
      <c r="D22" s="332">
        <f>D23</f>
        <v>99</v>
      </c>
      <c r="E22" s="274" t="s">
        <v>16</v>
      </c>
      <c r="F22" s="329">
        <f>ราคาต่อหน่วย!G254</f>
        <v>296.625</v>
      </c>
      <c r="G22" s="276">
        <f t="shared" si="0"/>
        <v>29365.875</v>
      </c>
      <c r="H22" s="278">
        <v>0</v>
      </c>
      <c r="I22" s="278">
        <f t="shared" si="1"/>
        <v>0</v>
      </c>
      <c r="J22" s="278">
        <f t="shared" si="2"/>
        <v>29365.875</v>
      </c>
      <c r="K22" s="288"/>
    </row>
    <row r="23" spans="1:14" ht="26.1" customHeight="1" x14ac:dyDescent="0.2">
      <c r="A23" s="183"/>
      <c r="B23" s="246" t="s">
        <v>652</v>
      </c>
      <c r="C23" s="280" t="s">
        <v>653</v>
      </c>
      <c r="D23" s="360">
        <v>99</v>
      </c>
      <c r="E23" s="274" t="s">
        <v>16</v>
      </c>
      <c r="F23" s="531">
        <v>0</v>
      </c>
      <c r="G23" s="276">
        <f t="shared" si="0"/>
        <v>0</v>
      </c>
      <c r="H23" s="278">
        <v>163</v>
      </c>
      <c r="I23" s="278">
        <f t="shared" si="1"/>
        <v>16137</v>
      </c>
      <c r="J23" s="278">
        <f t="shared" si="2"/>
        <v>16137</v>
      </c>
      <c r="K23" s="283"/>
      <c r="N23" s="19" t="s">
        <v>982</v>
      </c>
    </row>
    <row r="24" spans="1:14" ht="26.1" customHeight="1" x14ac:dyDescent="0.2">
      <c r="A24" s="183"/>
      <c r="B24" s="246">
        <v>5.8</v>
      </c>
      <c r="C24" s="280" t="s">
        <v>654</v>
      </c>
      <c r="D24" s="532">
        <f>D22*0.25</f>
        <v>24.75</v>
      </c>
      <c r="E24" s="298" t="s">
        <v>19</v>
      </c>
      <c r="F24" s="1000" t="str">
        <f>ข้อมูล!B21</f>
        <v>50.00</v>
      </c>
      <c r="G24" s="300">
        <f>D24*F24</f>
        <v>1237.5</v>
      </c>
      <c r="H24" s="302">
        <v>0</v>
      </c>
      <c r="I24" s="302">
        <f>D24*H24</f>
        <v>0</v>
      </c>
      <c r="J24" s="302">
        <f>G24+I24</f>
        <v>1237.5</v>
      </c>
      <c r="K24" s="288"/>
    </row>
    <row r="25" spans="1:14" ht="26.1" customHeight="1" x14ac:dyDescent="0.2">
      <c r="A25" s="295"/>
      <c r="B25" s="289">
        <v>5.9</v>
      </c>
      <c r="C25" s="280" t="s">
        <v>659</v>
      </c>
      <c r="D25" s="335">
        <v>2</v>
      </c>
      <c r="E25" s="179" t="s">
        <v>23</v>
      </c>
      <c r="F25" s="290">
        <v>0</v>
      </c>
      <c r="G25" s="293">
        <f>D25*F25</f>
        <v>0</v>
      </c>
      <c r="H25" s="292">
        <v>12500</v>
      </c>
      <c r="I25" s="293">
        <f>D25*H25</f>
        <v>25000</v>
      </c>
      <c r="J25" s="293">
        <f>G25+I25</f>
        <v>25000</v>
      </c>
      <c r="K25" s="533"/>
    </row>
    <row r="26" spans="1:14" ht="26.1" customHeight="1" x14ac:dyDescent="0.2">
      <c r="A26" s="179"/>
      <c r="B26" s="534"/>
      <c r="C26" s="280"/>
      <c r="D26" s="335"/>
      <c r="E26" s="179"/>
      <c r="F26" s="290"/>
      <c r="G26" s="293"/>
      <c r="H26" s="293"/>
      <c r="I26" s="293"/>
      <c r="J26" s="293"/>
      <c r="K26" s="283"/>
    </row>
    <row r="27" spans="1:14" ht="26.1" customHeight="1" x14ac:dyDescent="0.2">
      <c r="A27" s="295"/>
      <c r="B27" s="1048"/>
      <c r="C27" s="297"/>
      <c r="D27" s="345"/>
      <c r="E27" s="298"/>
      <c r="F27" s="1049"/>
      <c r="G27" s="1041"/>
      <c r="H27" s="1041"/>
      <c r="I27" s="300"/>
      <c r="J27" s="302"/>
      <c r="K27" s="303"/>
    </row>
    <row r="28" spans="1:14" ht="26.1" customHeight="1" thickBot="1" x14ac:dyDescent="0.25">
      <c r="A28" s="295"/>
      <c r="B28" s="1048"/>
      <c r="C28" s="297"/>
      <c r="D28" s="345"/>
      <c r="E28" s="298"/>
      <c r="F28" s="1049"/>
      <c r="G28" s="1041"/>
      <c r="H28" s="1041"/>
      <c r="I28" s="300"/>
      <c r="J28" s="302"/>
      <c r="K28" s="303"/>
    </row>
    <row r="29" spans="1:14" ht="26.1" customHeight="1" thickBot="1" x14ac:dyDescent="0.25">
      <c r="A29" s="304"/>
      <c r="B29" s="1127" t="s">
        <v>901</v>
      </c>
      <c r="C29" s="1128"/>
      <c r="D29" s="1128"/>
      <c r="E29" s="1128"/>
      <c r="F29" s="1128"/>
      <c r="G29" s="1128"/>
      <c r="H29" s="1128"/>
      <c r="I29" s="1155"/>
      <c r="J29" s="305">
        <f>SUM(J8:J26)</f>
        <v>1264957.846646179</v>
      </c>
      <c r="K29" s="306"/>
    </row>
  </sheetData>
  <mergeCells count="15">
    <mergeCell ref="B29:I29"/>
    <mergeCell ref="A2:F2"/>
    <mergeCell ref="G2:K2"/>
    <mergeCell ref="A3:F3"/>
    <mergeCell ref="G3:K3"/>
    <mergeCell ref="A4:J4"/>
    <mergeCell ref="B5:C6"/>
    <mergeCell ref="A5:A6"/>
    <mergeCell ref="F5:G5"/>
    <mergeCell ref="A1:F1"/>
    <mergeCell ref="K5:K6"/>
    <mergeCell ref="D5:D6"/>
    <mergeCell ref="H5:I5"/>
    <mergeCell ref="E5:E6"/>
    <mergeCell ref="G1:H1"/>
  </mergeCells>
  <phoneticPr fontId="0" type="noConversion"/>
  <printOptions horizontalCentered="1" verticalCentered="1"/>
  <pageMargins left="0.39370078740157483" right="0.39370078740157483" top="0.39370078740157483" bottom="0.39370078740157483" header="0.39370078740157483" footer="0.39370078740157483"/>
  <pageSetup paperSize="9" scale="67" orientation="landscape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6" tint="0.79998168889431442"/>
  </sheetPr>
  <dimension ref="A1:N53"/>
  <sheetViews>
    <sheetView view="pageBreakPreview" zoomScale="70" zoomScaleNormal="85" zoomScaleSheetLayoutView="70" workbookViewId="0">
      <selection activeCell="G3" sqref="G3:K3"/>
    </sheetView>
  </sheetViews>
  <sheetFormatPr defaultRowHeight="26.1" customHeight="1" x14ac:dyDescent="0.2"/>
  <cols>
    <col min="1" max="2" width="7.7109375" style="162" customWidth="1"/>
    <col min="3" max="3" width="60.7109375" style="162" customWidth="1"/>
    <col min="4" max="4" width="12.7109375" style="163" customWidth="1"/>
    <col min="5" max="5" width="7.7109375" style="162" customWidth="1"/>
    <col min="6" max="6" width="12.7109375" style="389" customWidth="1"/>
    <col min="7" max="9" width="12.7109375" style="308" customWidth="1"/>
    <col min="10" max="10" width="15.7109375" style="308" customWidth="1"/>
    <col min="11" max="11" width="12.7109375" style="162" customWidth="1"/>
    <col min="12" max="13" width="14.28515625" style="19" customWidth="1"/>
    <col min="14" max="14" width="14.28515625" style="21" customWidth="1"/>
    <col min="15" max="16384" width="9.140625" style="19"/>
  </cols>
  <sheetData>
    <row r="1" spans="1:14" s="20" customFormat="1" ht="26.1" customHeight="1" x14ac:dyDescent="0.55000000000000004">
      <c r="A1" s="1145" t="s">
        <v>1205</v>
      </c>
      <c r="B1" s="1145"/>
      <c r="C1" s="1145"/>
      <c r="D1" s="1145"/>
      <c r="E1" s="1145"/>
      <c r="F1" s="1145"/>
      <c r="G1" s="1187"/>
      <c r="H1" s="1187"/>
      <c r="I1" s="216"/>
      <c r="J1" s="163" t="s">
        <v>660</v>
      </c>
      <c r="K1" s="217">
        <v>33</v>
      </c>
      <c r="N1" s="47"/>
    </row>
    <row r="2" spans="1:14" s="23" customFormat="1" ht="26.1" customHeight="1" x14ac:dyDescent="0.2">
      <c r="A2" s="1148" t="s">
        <v>7048</v>
      </c>
      <c r="B2" s="1148"/>
      <c r="C2" s="1148"/>
      <c r="D2" s="1148"/>
      <c r="E2" s="1148"/>
      <c r="F2" s="1148"/>
      <c r="G2" s="1147" t="s">
        <v>1209</v>
      </c>
      <c r="H2" s="1147"/>
      <c r="I2" s="1147"/>
      <c r="J2" s="1147"/>
      <c r="K2" s="1147"/>
      <c r="N2" s="48"/>
    </row>
    <row r="3" spans="1:14" s="23" customFormat="1" ht="26.1" customHeight="1" x14ac:dyDescent="0.2">
      <c r="A3" s="1148" t="s">
        <v>1207</v>
      </c>
      <c r="B3" s="1148"/>
      <c r="C3" s="1148"/>
      <c r="D3" s="1148"/>
      <c r="E3" s="1148"/>
      <c r="F3" s="1148"/>
      <c r="G3" s="1147" t="s">
        <v>7056</v>
      </c>
      <c r="H3" s="1147"/>
      <c r="I3" s="1147"/>
      <c r="J3" s="1147"/>
      <c r="K3" s="1147"/>
      <c r="N3" s="48"/>
    </row>
    <row r="4" spans="1:14" s="20" customFormat="1" ht="26.1" customHeight="1" thickBot="1" x14ac:dyDescent="0.6">
      <c r="A4" s="1154" t="s">
        <v>1213</v>
      </c>
      <c r="B4" s="1154"/>
      <c r="C4" s="1154"/>
      <c r="D4" s="1154"/>
      <c r="E4" s="1154"/>
      <c r="F4" s="1154"/>
      <c r="G4" s="1154"/>
      <c r="H4" s="1154"/>
      <c r="I4" s="1154"/>
      <c r="J4" s="1154"/>
      <c r="K4" s="216"/>
      <c r="N4" s="47"/>
    </row>
    <row r="5" spans="1:14" s="23" customFormat="1" ht="26.1" customHeight="1" thickBot="1" x14ac:dyDescent="0.25">
      <c r="A5" s="1160" t="s">
        <v>0</v>
      </c>
      <c r="B5" s="1141" t="s">
        <v>1</v>
      </c>
      <c r="C5" s="1158"/>
      <c r="D5" s="1160" t="s">
        <v>2</v>
      </c>
      <c r="E5" s="1142" t="s">
        <v>3</v>
      </c>
      <c r="F5" s="1156" t="s">
        <v>4</v>
      </c>
      <c r="G5" s="1157"/>
      <c r="H5" s="1156" t="s">
        <v>5</v>
      </c>
      <c r="I5" s="1157"/>
      <c r="J5" s="265" t="s">
        <v>6</v>
      </c>
      <c r="K5" s="1158" t="s">
        <v>7</v>
      </c>
      <c r="N5" s="48"/>
    </row>
    <row r="6" spans="1:14" s="23" customFormat="1" ht="26.1" customHeight="1" thickBot="1" x14ac:dyDescent="0.25">
      <c r="A6" s="1161"/>
      <c r="B6" s="1163"/>
      <c r="C6" s="1159"/>
      <c r="D6" s="1161"/>
      <c r="E6" s="1162"/>
      <c r="F6" s="310" t="s">
        <v>8</v>
      </c>
      <c r="G6" s="268" t="s">
        <v>9</v>
      </c>
      <c r="H6" s="270" t="s">
        <v>8</v>
      </c>
      <c r="I6" s="270" t="s">
        <v>9</v>
      </c>
      <c r="J6" s="271" t="s">
        <v>10</v>
      </c>
      <c r="K6" s="1159"/>
      <c r="N6" s="48"/>
    </row>
    <row r="7" spans="1:14" s="23" customFormat="1" ht="26.1" customHeight="1" x14ac:dyDescent="0.2">
      <c r="A7" s="272">
        <v>6</v>
      </c>
      <c r="B7" s="273" t="s">
        <v>269</v>
      </c>
      <c r="C7" s="273"/>
      <c r="D7" s="535"/>
      <c r="E7" s="524"/>
      <c r="F7" s="525"/>
      <c r="G7" s="526"/>
      <c r="H7" s="527"/>
      <c r="I7" s="527"/>
      <c r="J7" s="527"/>
      <c r="K7" s="528"/>
      <c r="N7" s="48"/>
    </row>
    <row r="8" spans="1:14" ht="26.1" customHeight="1" x14ac:dyDescent="0.2">
      <c r="A8" s="183"/>
      <c r="B8" s="246">
        <v>6.1</v>
      </c>
      <c r="C8" s="280" t="s">
        <v>657</v>
      </c>
      <c r="D8" s="332">
        <v>45</v>
      </c>
      <c r="E8" s="274" t="s">
        <v>24</v>
      </c>
      <c r="F8" s="329">
        <v>0</v>
      </c>
      <c r="G8" s="276">
        <f>D8*F8</f>
        <v>0</v>
      </c>
      <c r="H8" s="278">
        <v>99</v>
      </c>
      <c r="I8" s="278">
        <f>D8*H8</f>
        <v>4455</v>
      </c>
      <c r="J8" s="278">
        <f>G8+I8</f>
        <v>4455</v>
      </c>
      <c r="K8" s="283"/>
      <c r="N8" s="21" t="s">
        <v>1020</v>
      </c>
    </row>
    <row r="9" spans="1:14" ht="26.1" customHeight="1" x14ac:dyDescent="0.2">
      <c r="A9" s="183"/>
      <c r="B9" s="246">
        <v>6.2</v>
      </c>
      <c r="C9" s="280" t="s">
        <v>658</v>
      </c>
      <c r="D9" s="332">
        <v>2</v>
      </c>
      <c r="E9" s="274" t="s">
        <v>24</v>
      </c>
      <c r="F9" s="329">
        <v>560.75</v>
      </c>
      <c r="G9" s="276">
        <f t="shared" ref="G9:G41" si="0">D9*F9</f>
        <v>1121.5</v>
      </c>
      <c r="H9" s="278">
        <v>112</v>
      </c>
      <c r="I9" s="278">
        <f t="shared" ref="I9:I36" si="1">D9*H9</f>
        <v>224</v>
      </c>
      <c r="J9" s="278">
        <f t="shared" ref="J9:J36" si="2">G9+I9</f>
        <v>1345.5</v>
      </c>
      <c r="K9" s="283"/>
      <c r="N9" s="21">
        <v>1.4</v>
      </c>
    </row>
    <row r="10" spans="1:14" ht="26.1" customHeight="1" x14ac:dyDescent="0.2">
      <c r="A10" s="183"/>
      <c r="B10" s="246">
        <v>6.3</v>
      </c>
      <c r="C10" s="280" t="s">
        <v>869</v>
      </c>
      <c r="D10" s="330">
        <v>32</v>
      </c>
      <c r="E10" s="274" t="s">
        <v>25</v>
      </c>
      <c r="F10" s="329">
        <v>465</v>
      </c>
      <c r="G10" s="276">
        <f t="shared" si="0"/>
        <v>14880</v>
      </c>
      <c r="H10" s="278">
        <v>183</v>
      </c>
      <c r="I10" s="278">
        <f t="shared" si="1"/>
        <v>5856</v>
      </c>
      <c r="J10" s="278">
        <f t="shared" si="2"/>
        <v>20736</v>
      </c>
      <c r="K10" s="283"/>
      <c r="N10" s="21">
        <v>1.1000000000000001</v>
      </c>
    </row>
    <row r="11" spans="1:14" ht="26.1" customHeight="1" x14ac:dyDescent="0.2">
      <c r="A11" s="183"/>
      <c r="B11" s="246">
        <v>6.4</v>
      </c>
      <c r="C11" s="280" t="s">
        <v>865</v>
      </c>
      <c r="D11" s="332">
        <v>2</v>
      </c>
      <c r="E11" s="274" t="s">
        <v>24</v>
      </c>
      <c r="F11" s="337" t="str">
        <f>ข้อมูล!B2</f>
        <v>1,850.47</v>
      </c>
      <c r="G11" s="276">
        <f t="shared" si="0"/>
        <v>3700.94</v>
      </c>
      <c r="H11" s="278">
        <v>427</v>
      </c>
      <c r="I11" s="278">
        <f t="shared" si="1"/>
        <v>854</v>
      </c>
      <c r="J11" s="278">
        <f t="shared" si="2"/>
        <v>4554.9400000000005</v>
      </c>
      <c r="K11" s="283"/>
      <c r="N11" s="21" t="s">
        <v>1021</v>
      </c>
    </row>
    <row r="12" spans="1:14" ht="26.1" customHeight="1" x14ac:dyDescent="0.2">
      <c r="A12" s="183"/>
      <c r="B12" s="246">
        <v>6.5</v>
      </c>
      <c r="C12" s="280" t="s">
        <v>310</v>
      </c>
      <c r="D12" s="332">
        <v>12</v>
      </c>
      <c r="E12" s="274" t="s">
        <v>24</v>
      </c>
      <c r="F12" s="337" t="str">
        <f>ข้อมูล!B1</f>
        <v>1,943.93</v>
      </c>
      <c r="G12" s="276">
        <f t="shared" si="0"/>
        <v>23327.16</v>
      </c>
      <c r="H12" s="278">
        <v>421</v>
      </c>
      <c r="I12" s="278">
        <f t="shared" si="1"/>
        <v>5052</v>
      </c>
      <c r="J12" s="278">
        <f t="shared" si="2"/>
        <v>28379.16</v>
      </c>
      <c r="K12" s="283"/>
      <c r="N12" s="21">
        <v>1.7</v>
      </c>
    </row>
    <row r="13" spans="1:14" ht="26.1" customHeight="1" x14ac:dyDescent="0.2">
      <c r="A13" s="183"/>
      <c r="B13" s="246">
        <v>6.6</v>
      </c>
      <c r="C13" s="280" t="s">
        <v>656</v>
      </c>
      <c r="D13" s="332"/>
      <c r="E13" s="274"/>
      <c r="F13" s="329"/>
      <c r="G13" s="276"/>
      <c r="H13" s="278"/>
      <c r="I13" s="278"/>
      <c r="J13" s="278"/>
      <c r="K13" s="283"/>
    </row>
    <row r="14" spans="1:14" ht="26.1" customHeight="1" x14ac:dyDescent="0.2">
      <c r="A14" s="183"/>
      <c r="B14" s="246" t="s">
        <v>652</v>
      </c>
      <c r="C14" s="285" t="s">
        <v>644</v>
      </c>
      <c r="D14" s="332">
        <v>52</v>
      </c>
      <c r="E14" s="274" t="s">
        <v>19</v>
      </c>
      <c r="F14" s="329">
        <f>ข้อมูล!B3</f>
        <v>24.61495</v>
      </c>
      <c r="G14" s="276">
        <f t="shared" si="0"/>
        <v>1279.9774</v>
      </c>
      <c r="H14" s="278">
        <v>4.9000000000000004</v>
      </c>
      <c r="I14" s="278">
        <f t="shared" si="1"/>
        <v>254.8</v>
      </c>
      <c r="J14" s="278">
        <f t="shared" si="2"/>
        <v>1534.7773999999999</v>
      </c>
      <c r="K14" s="283"/>
      <c r="N14" s="21" t="s">
        <v>970</v>
      </c>
    </row>
    <row r="15" spans="1:14" ht="26.1" customHeight="1" x14ac:dyDescent="0.2">
      <c r="A15" s="183"/>
      <c r="B15" s="246" t="s">
        <v>652</v>
      </c>
      <c r="C15" s="285" t="s">
        <v>645</v>
      </c>
      <c r="D15" s="332">
        <v>539</v>
      </c>
      <c r="E15" s="274" t="s">
        <v>19</v>
      </c>
      <c r="F15" s="329">
        <f>ข้อมูล!B4</f>
        <v>23.38785</v>
      </c>
      <c r="G15" s="276">
        <f t="shared" si="0"/>
        <v>12606.051149999999</v>
      </c>
      <c r="H15" s="278">
        <v>4.9000000000000004</v>
      </c>
      <c r="I15" s="278">
        <f t="shared" si="1"/>
        <v>2641.1000000000004</v>
      </c>
      <c r="J15" s="278">
        <f t="shared" si="2"/>
        <v>15247.15115</v>
      </c>
      <c r="K15" s="283"/>
      <c r="N15" s="21" t="s">
        <v>970</v>
      </c>
    </row>
    <row r="16" spans="1:14" ht="26.1" customHeight="1" x14ac:dyDescent="0.2">
      <c r="A16" s="183"/>
      <c r="B16" s="246" t="s">
        <v>652</v>
      </c>
      <c r="C16" s="285" t="s">
        <v>769</v>
      </c>
      <c r="D16" s="332">
        <v>627</v>
      </c>
      <c r="E16" s="274" t="s">
        <v>19</v>
      </c>
      <c r="F16" s="329">
        <f>ข้อมูล!B5</f>
        <v>24.36449</v>
      </c>
      <c r="G16" s="276">
        <f t="shared" si="0"/>
        <v>15276.53523</v>
      </c>
      <c r="H16" s="278">
        <v>3.9</v>
      </c>
      <c r="I16" s="278">
        <f t="shared" si="1"/>
        <v>2445.2999999999997</v>
      </c>
      <c r="J16" s="278">
        <f t="shared" si="2"/>
        <v>17721.835230000001</v>
      </c>
      <c r="K16" s="283"/>
      <c r="N16" s="21" t="s">
        <v>971</v>
      </c>
    </row>
    <row r="17" spans="1:14" ht="26.1" customHeight="1" x14ac:dyDescent="0.2">
      <c r="A17" s="183"/>
      <c r="B17" s="246" t="s">
        <v>652</v>
      </c>
      <c r="C17" s="280" t="s">
        <v>253</v>
      </c>
      <c r="D17" s="332">
        <f>0.03*SUM(D14:D16)</f>
        <v>36.54</v>
      </c>
      <c r="E17" s="274" t="s">
        <v>19</v>
      </c>
      <c r="F17" s="337" t="str">
        <f>ข้อมูล!B20</f>
        <v>35.75</v>
      </c>
      <c r="G17" s="276">
        <f t="shared" si="0"/>
        <v>1306.3050000000001</v>
      </c>
      <c r="H17" s="278">
        <v>0</v>
      </c>
      <c r="I17" s="278">
        <f t="shared" si="1"/>
        <v>0</v>
      </c>
      <c r="J17" s="278">
        <f t="shared" si="2"/>
        <v>1306.3050000000001</v>
      </c>
      <c r="K17" s="283"/>
    </row>
    <row r="18" spans="1:14" ht="26.1" customHeight="1" x14ac:dyDescent="0.2">
      <c r="A18" s="183"/>
      <c r="B18" s="246">
        <v>6.7</v>
      </c>
      <c r="C18" s="280" t="s">
        <v>900</v>
      </c>
      <c r="D18" s="332">
        <v>107</v>
      </c>
      <c r="E18" s="274" t="s">
        <v>27</v>
      </c>
      <c r="F18" s="329">
        <f>ราคาต่อหน่วย!G254</f>
        <v>296.625</v>
      </c>
      <c r="G18" s="276">
        <f t="shared" si="0"/>
        <v>31738.875</v>
      </c>
      <c r="H18" s="278">
        <v>0</v>
      </c>
      <c r="I18" s="278">
        <f t="shared" si="1"/>
        <v>0</v>
      </c>
      <c r="J18" s="278">
        <f t="shared" si="2"/>
        <v>31738.875</v>
      </c>
      <c r="K18" s="288"/>
    </row>
    <row r="19" spans="1:14" ht="26.1" customHeight="1" x14ac:dyDescent="0.2">
      <c r="A19" s="183"/>
      <c r="B19" s="246" t="s">
        <v>652</v>
      </c>
      <c r="C19" s="280" t="s">
        <v>653</v>
      </c>
      <c r="D19" s="332">
        <v>107</v>
      </c>
      <c r="E19" s="274" t="s">
        <v>16</v>
      </c>
      <c r="F19" s="329">
        <v>0</v>
      </c>
      <c r="G19" s="276">
        <f t="shared" si="0"/>
        <v>0</v>
      </c>
      <c r="H19" s="278">
        <v>163</v>
      </c>
      <c r="I19" s="278">
        <f t="shared" si="1"/>
        <v>17441</v>
      </c>
      <c r="J19" s="278">
        <f t="shared" si="2"/>
        <v>17441</v>
      </c>
      <c r="K19" s="283"/>
      <c r="N19" s="21" t="s">
        <v>982</v>
      </c>
    </row>
    <row r="20" spans="1:14" ht="26.1" customHeight="1" x14ac:dyDescent="0.2">
      <c r="A20" s="179"/>
      <c r="B20" s="230">
        <v>6.8</v>
      </c>
      <c r="C20" s="536" t="s">
        <v>654</v>
      </c>
      <c r="D20" s="537">
        <f>D18*0.25</f>
        <v>26.75</v>
      </c>
      <c r="E20" s="260" t="s">
        <v>19</v>
      </c>
      <c r="F20" s="385">
        <v>46.73</v>
      </c>
      <c r="G20" s="291">
        <f t="shared" si="0"/>
        <v>1250.0274999999999</v>
      </c>
      <c r="H20" s="293">
        <v>0</v>
      </c>
      <c r="I20" s="293">
        <f t="shared" si="1"/>
        <v>0</v>
      </c>
      <c r="J20" s="293">
        <f t="shared" si="2"/>
        <v>1250.0274999999999</v>
      </c>
      <c r="K20" s="533"/>
    </row>
    <row r="21" spans="1:14" ht="26.1" customHeight="1" x14ac:dyDescent="0.2">
      <c r="A21" s="183"/>
      <c r="B21" s="246">
        <v>6.9</v>
      </c>
      <c r="C21" s="280" t="s">
        <v>43</v>
      </c>
      <c r="D21" s="350">
        <v>20</v>
      </c>
      <c r="E21" s="274" t="s">
        <v>27</v>
      </c>
      <c r="F21" s="329">
        <f>ราคาต่อหน่วย!G245</f>
        <v>532</v>
      </c>
      <c r="G21" s="276">
        <f>D21*F21</f>
        <v>10640</v>
      </c>
      <c r="H21" s="278">
        <v>104</v>
      </c>
      <c r="I21" s="278">
        <f>D21*H21</f>
        <v>2080</v>
      </c>
      <c r="J21" s="278">
        <f>G21+I21</f>
        <v>12720</v>
      </c>
      <c r="K21" s="283"/>
      <c r="N21" s="21" t="s">
        <v>64</v>
      </c>
    </row>
    <row r="22" spans="1:14" ht="26.1" customHeight="1" x14ac:dyDescent="0.2">
      <c r="A22" s="183"/>
      <c r="B22" s="538">
        <v>6.1</v>
      </c>
      <c r="C22" s="280" t="s">
        <v>770</v>
      </c>
      <c r="D22" s="332">
        <v>3</v>
      </c>
      <c r="E22" s="274" t="s">
        <v>27</v>
      </c>
      <c r="F22" s="329">
        <v>220</v>
      </c>
      <c r="G22" s="276">
        <f>D22*F22</f>
        <v>660</v>
      </c>
      <c r="H22" s="278">
        <v>117</v>
      </c>
      <c r="I22" s="278">
        <f>D22*H22</f>
        <v>351</v>
      </c>
      <c r="J22" s="278">
        <f>G22+I22</f>
        <v>1011</v>
      </c>
      <c r="K22" s="283"/>
      <c r="N22" s="21" t="s">
        <v>64</v>
      </c>
    </row>
    <row r="23" spans="1:14" ht="26.1" customHeight="1" x14ac:dyDescent="0.2">
      <c r="A23" s="179"/>
      <c r="B23" s="230">
        <v>6.11</v>
      </c>
      <c r="C23" s="238" t="s">
        <v>771</v>
      </c>
      <c r="D23" s="539">
        <v>40</v>
      </c>
      <c r="E23" s="298" t="s">
        <v>27</v>
      </c>
      <c r="F23" s="385">
        <f>ราคาต่อหน่วย!G38</f>
        <v>91</v>
      </c>
      <c r="G23" s="300">
        <f>D23*F23</f>
        <v>3640</v>
      </c>
      <c r="H23" s="302">
        <v>96</v>
      </c>
      <c r="I23" s="293">
        <f>D23*H23</f>
        <v>3840</v>
      </c>
      <c r="J23" s="293">
        <f>G23+I23</f>
        <v>7480</v>
      </c>
      <c r="K23" s="303"/>
      <c r="N23" s="21" t="s">
        <v>990</v>
      </c>
    </row>
    <row r="24" spans="1:14" s="23" customFormat="1" ht="26.1" customHeight="1" thickBot="1" x14ac:dyDescent="0.25">
      <c r="A24" s="266"/>
      <c r="B24" s="1188" t="s">
        <v>365</v>
      </c>
      <c r="C24" s="1189"/>
      <c r="D24" s="1189"/>
      <c r="E24" s="1189"/>
      <c r="F24" s="1189"/>
      <c r="G24" s="1189"/>
      <c r="H24" s="1189"/>
      <c r="I24" s="1190"/>
      <c r="J24" s="540">
        <f>SUM(J7:J23)</f>
        <v>166921.57128</v>
      </c>
      <c r="K24" s="541"/>
      <c r="N24" s="48"/>
    </row>
    <row r="25" spans="1:14" s="23" customFormat="1" ht="26.1" customHeight="1" x14ac:dyDescent="0.2">
      <c r="A25" s="1042"/>
      <c r="B25" s="1042"/>
      <c r="C25" s="1042"/>
      <c r="D25" s="1042"/>
      <c r="E25" s="1042"/>
      <c r="F25" s="1042"/>
      <c r="G25" s="1042"/>
      <c r="H25" s="1042"/>
      <c r="I25" s="1042"/>
      <c r="J25" s="1043"/>
      <c r="K25" s="1050"/>
      <c r="N25" s="48"/>
    </row>
    <row r="26" spans="1:14" s="23" customFormat="1" ht="26.1" customHeight="1" x14ac:dyDescent="0.2">
      <c r="A26" s="1042"/>
      <c r="B26" s="1042"/>
      <c r="C26" s="1042"/>
      <c r="D26" s="1042"/>
      <c r="E26" s="1042"/>
      <c r="F26" s="1042"/>
      <c r="G26" s="1042"/>
      <c r="H26" s="1042"/>
      <c r="I26" s="1042"/>
      <c r="J26" s="1043"/>
      <c r="K26" s="1050"/>
      <c r="N26" s="48"/>
    </row>
    <row r="27" spans="1:14" s="23" customFormat="1" ht="26.1" customHeight="1" thickBot="1" x14ac:dyDescent="0.25">
      <c r="A27" s="1042"/>
      <c r="B27" s="1042"/>
      <c r="C27" s="1042"/>
      <c r="D27" s="1042"/>
      <c r="E27" s="1042"/>
      <c r="F27" s="1042"/>
      <c r="G27" s="1042"/>
      <c r="H27" s="1042"/>
      <c r="I27" s="1042"/>
      <c r="J27" s="1043"/>
      <c r="K27" s="1050"/>
      <c r="N27" s="48"/>
    </row>
    <row r="28" spans="1:14" s="20" customFormat="1" ht="26.1" customHeight="1" x14ac:dyDescent="0.55000000000000004">
      <c r="A28" s="1145" t="s">
        <v>1205</v>
      </c>
      <c r="B28" s="1145"/>
      <c r="C28" s="1145"/>
      <c r="D28" s="1145"/>
      <c r="E28" s="1145"/>
      <c r="F28" s="1145"/>
      <c r="G28" s="1187"/>
      <c r="H28" s="1187"/>
      <c r="I28" s="216"/>
      <c r="J28" s="163" t="s">
        <v>660</v>
      </c>
      <c r="K28" s="217">
        <v>34</v>
      </c>
      <c r="N28" s="47"/>
    </row>
    <row r="29" spans="1:14" s="23" customFormat="1" ht="26.1" customHeight="1" x14ac:dyDescent="0.2">
      <c r="A29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29" s="1148"/>
      <c r="C29" s="1148"/>
      <c r="D29" s="1148"/>
      <c r="E29" s="1148"/>
      <c r="F29" s="1148"/>
      <c r="G29" s="1147" t="s">
        <v>1209</v>
      </c>
      <c r="H29" s="1147"/>
      <c r="I29" s="1147"/>
      <c r="J29" s="1147"/>
      <c r="K29" s="1147"/>
      <c r="N29" s="48"/>
    </row>
    <row r="30" spans="1:14" s="23" customFormat="1" ht="26.1" customHeight="1" x14ac:dyDescent="0.2">
      <c r="A30" s="1148" t="s">
        <v>1207</v>
      </c>
      <c r="B30" s="1148"/>
      <c r="C30" s="1148"/>
      <c r="D30" s="1148"/>
      <c r="E30" s="1148"/>
      <c r="F30" s="1148"/>
      <c r="G30" s="1147" t="str">
        <f>G3</f>
        <v>ประมาณราคา  วันที่   29    เดือน  ธันวาคม   พ.ศ.  2568</v>
      </c>
      <c r="H30" s="1147"/>
      <c r="I30" s="1147"/>
      <c r="J30" s="1147"/>
      <c r="K30" s="1147"/>
      <c r="N30" s="48"/>
    </row>
    <row r="31" spans="1:14" s="20" customFormat="1" ht="26.1" customHeight="1" thickBot="1" x14ac:dyDescent="0.6">
      <c r="A31" s="1154" t="str">
        <f>A4</f>
        <v xml:space="preserve">ประมาณราคาโดย  คณะกรรมการกำหนดราคากลาง </v>
      </c>
      <c r="B31" s="1154"/>
      <c r="C31" s="1154"/>
      <c r="D31" s="1154"/>
      <c r="E31" s="1154"/>
      <c r="F31" s="1154"/>
      <c r="G31" s="1154"/>
      <c r="H31" s="1154"/>
      <c r="I31" s="1154"/>
      <c r="J31" s="1154"/>
      <c r="K31" s="216"/>
      <c r="N31" s="47"/>
    </row>
    <row r="32" spans="1:14" s="23" customFormat="1" ht="26.1" customHeight="1" thickBot="1" x14ac:dyDescent="0.25">
      <c r="A32" s="1160" t="s">
        <v>0</v>
      </c>
      <c r="B32" s="1141" t="s">
        <v>1</v>
      </c>
      <c r="C32" s="1158"/>
      <c r="D32" s="1160" t="s">
        <v>2</v>
      </c>
      <c r="E32" s="1142" t="s">
        <v>3</v>
      </c>
      <c r="F32" s="1156" t="s">
        <v>4</v>
      </c>
      <c r="G32" s="1157"/>
      <c r="H32" s="1156" t="s">
        <v>5</v>
      </c>
      <c r="I32" s="1157"/>
      <c r="J32" s="265" t="s">
        <v>6</v>
      </c>
      <c r="K32" s="1158" t="s">
        <v>7</v>
      </c>
      <c r="N32" s="48"/>
    </row>
    <row r="33" spans="1:14" s="23" customFormat="1" ht="26.1" customHeight="1" thickBot="1" x14ac:dyDescent="0.25">
      <c r="A33" s="1161"/>
      <c r="B33" s="1163"/>
      <c r="C33" s="1159"/>
      <c r="D33" s="1161"/>
      <c r="E33" s="1162"/>
      <c r="F33" s="310" t="s">
        <v>8</v>
      </c>
      <c r="G33" s="268" t="s">
        <v>9</v>
      </c>
      <c r="H33" s="270" t="s">
        <v>8</v>
      </c>
      <c r="I33" s="270" t="s">
        <v>9</v>
      </c>
      <c r="J33" s="271" t="s">
        <v>10</v>
      </c>
      <c r="K33" s="1159"/>
      <c r="N33" s="48"/>
    </row>
    <row r="34" spans="1:14" s="23" customFormat="1" ht="26.1" customHeight="1" x14ac:dyDescent="0.2">
      <c r="A34" s="369"/>
      <c r="B34" s="1165" t="s">
        <v>366</v>
      </c>
      <c r="C34" s="1166"/>
      <c r="D34" s="1166"/>
      <c r="E34" s="1166"/>
      <c r="F34" s="1166"/>
      <c r="G34" s="1166"/>
      <c r="H34" s="1166"/>
      <c r="I34" s="1167"/>
      <c r="J34" s="370">
        <f>J24</f>
        <v>166921.57128</v>
      </c>
      <c r="K34" s="371"/>
      <c r="N34" s="48"/>
    </row>
    <row r="35" spans="1:14" ht="26.1" customHeight="1" x14ac:dyDescent="0.2">
      <c r="A35" s="183"/>
      <c r="B35" s="246">
        <v>6.12</v>
      </c>
      <c r="C35" s="280" t="s">
        <v>62</v>
      </c>
      <c r="D35" s="512">
        <v>89</v>
      </c>
      <c r="E35" s="179" t="s">
        <v>27</v>
      </c>
      <c r="F35" s="329">
        <v>101</v>
      </c>
      <c r="G35" s="293">
        <f t="shared" si="0"/>
        <v>8989</v>
      </c>
      <c r="H35" s="293">
        <v>96</v>
      </c>
      <c r="I35" s="278">
        <f t="shared" si="1"/>
        <v>8544</v>
      </c>
      <c r="J35" s="278">
        <f t="shared" si="2"/>
        <v>17533</v>
      </c>
      <c r="K35" s="321"/>
      <c r="N35" s="21" t="s">
        <v>416</v>
      </c>
    </row>
    <row r="36" spans="1:14" ht="26.1" customHeight="1" x14ac:dyDescent="0.2">
      <c r="A36" s="183"/>
      <c r="B36" s="246">
        <v>6.13</v>
      </c>
      <c r="C36" s="280" t="s">
        <v>866</v>
      </c>
      <c r="D36" s="330">
        <v>1</v>
      </c>
      <c r="E36" s="274" t="s">
        <v>11</v>
      </c>
      <c r="F36" s="329">
        <v>7500</v>
      </c>
      <c r="G36" s="276">
        <f t="shared" si="0"/>
        <v>7500</v>
      </c>
      <c r="H36" s="278">
        <v>500</v>
      </c>
      <c r="I36" s="278">
        <f t="shared" si="1"/>
        <v>500</v>
      </c>
      <c r="J36" s="278">
        <f t="shared" si="2"/>
        <v>8000</v>
      </c>
      <c r="K36" s="542"/>
    </row>
    <row r="37" spans="1:14" ht="26.1" customHeight="1" x14ac:dyDescent="0.2">
      <c r="A37" s="183"/>
      <c r="B37" s="246">
        <v>6.14</v>
      </c>
      <c r="C37" s="280" t="s">
        <v>772</v>
      </c>
      <c r="D37" s="330">
        <v>1</v>
      </c>
      <c r="E37" s="274" t="s">
        <v>11</v>
      </c>
      <c r="F37" s="329">
        <v>1500</v>
      </c>
      <c r="G37" s="276">
        <f t="shared" si="0"/>
        <v>1500</v>
      </c>
      <c r="H37" s="278">
        <v>0</v>
      </c>
      <c r="I37" s="278">
        <f>D37*H37</f>
        <v>0</v>
      </c>
      <c r="J37" s="278">
        <f>G37+I37</f>
        <v>1500</v>
      </c>
      <c r="K37" s="279"/>
    </row>
    <row r="38" spans="1:14" ht="26.1" customHeight="1" x14ac:dyDescent="0.2">
      <c r="A38" s="183"/>
      <c r="B38" s="246">
        <v>6.15</v>
      </c>
      <c r="C38" s="280" t="s">
        <v>773</v>
      </c>
      <c r="D38" s="332">
        <v>5</v>
      </c>
      <c r="E38" s="274" t="s">
        <v>16</v>
      </c>
      <c r="F38" s="329">
        <v>45</v>
      </c>
      <c r="G38" s="276">
        <f t="shared" si="0"/>
        <v>225</v>
      </c>
      <c r="H38" s="278">
        <v>39</v>
      </c>
      <c r="I38" s="278">
        <f>D38*H38</f>
        <v>195</v>
      </c>
      <c r="J38" s="278">
        <f>G38+I38</f>
        <v>420</v>
      </c>
      <c r="K38" s="321"/>
      <c r="N38" s="21" t="s">
        <v>112</v>
      </c>
    </row>
    <row r="39" spans="1:14" ht="26.1" customHeight="1" x14ac:dyDescent="0.2">
      <c r="A39" s="183"/>
      <c r="B39" s="246">
        <v>6.16</v>
      </c>
      <c r="C39" s="280" t="s">
        <v>774</v>
      </c>
      <c r="D39" s="332">
        <v>50</v>
      </c>
      <c r="E39" s="274" t="s">
        <v>16</v>
      </c>
      <c r="F39" s="329">
        <v>50</v>
      </c>
      <c r="G39" s="276">
        <f t="shared" si="0"/>
        <v>2500</v>
      </c>
      <c r="H39" s="278">
        <v>31</v>
      </c>
      <c r="I39" s="278">
        <f>D39*H39</f>
        <v>1550</v>
      </c>
      <c r="J39" s="278">
        <f>G39+I39</f>
        <v>4050</v>
      </c>
      <c r="K39" s="321"/>
      <c r="N39" s="21" t="s">
        <v>111</v>
      </c>
    </row>
    <row r="40" spans="1:14" ht="26.1" customHeight="1" x14ac:dyDescent="0.2">
      <c r="A40" s="183"/>
      <c r="B40" s="246">
        <v>6.17</v>
      </c>
      <c r="C40" s="280" t="s">
        <v>867</v>
      </c>
      <c r="D40" s="332">
        <v>18</v>
      </c>
      <c r="E40" s="274" t="s">
        <v>12</v>
      </c>
      <c r="F40" s="329">
        <v>125</v>
      </c>
      <c r="G40" s="276">
        <f t="shared" si="0"/>
        <v>2250</v>
      </c>
      <c r="H40" s="278">
        <v>25</v>
      </c>
      <c r="I40" s="278">
        <f>D40*H40</f>
        <v>450</v>
      </c>
      <c r="J40" s="278">
        <f>G40+I40</f>
        <v>2700</v>
      </c>
      <c r="K40" s="279"/>
    </row>
    <row r="41" spans="1:14" ht="26.1" customHeight="1" x14ac:dyDescent="0.2">
      <c r="A41" s="183"/>
      <c r="B41" s="246">
        <v>6.18</v>
      </c>
      <c r="C41" s="280" t="s">
        <v>775</v>
      </c>
      <c r="D41" s="330">
        <v>2</v>
      </c>
      <c r="E41" s="274" t="s">
        <v>11</v>
      </c>
      <c r="F41" s="329">
        <v>250</v>
      </c>
      <c r="G41" s="276">
        <f t="shared" si="0"/>
        <v>500</v>
      </c>
      <c r="H41" s="278">
        <v>0</v>
      </c>
      <c r="I41" s="278">
        <f>D41*H41</f>
        <v>0</v>
      </c>
      <c r="J41" s="278">
        <f>G41+I41</f>
        <v>500</v>
      </c>
      <c r="K41" s="279"/>
    </row>
    <row r="42" spans="1:14" ht="26.1" customHeight="1" x14ac:dyDescent="0.2">
      <c r="A42" s="183"/>
      <c r="B42" s="246"/>
      <c r="C42" s="280"/>
      <c r="D42" s="543"/>
      <c r="E42" s="274"/>
      <c r="F42" s="319"/>
      <c r="G42" s="276"/>
      <c r="H42" s="278"/>
      <c r="I42" s="278"/>
      <c r="J42" s="278"/>
      <c r="K42" s="279"/>
    </row>
    <row r="43" spans="1:14" ht="26.1" customHeight="1" x14ac:dyDescent="0.2">
      <c r="A43" s="183"/>
      <c r="B43" s="274"/>
      <c r="C43" s="185"/>
      <c r="D43" s="183"/>
      <c r="E43" s="274"/>
      <c r="F43" s="319"/>
      <c r="G43" s="276"/>
      <c r="H43" s="278"/>
      <c r="I43" s="278"/>
      <c r="J43" s="278"/>
      <c r="K43" s="279"/>
    </row>
    <row r="44" spans="1:14" ht="26.1" customHeight="1" x14ac:dyDescent="0.2">
      <c r="A44" s="183"/>
      <c r="B44" s="336"/>
      <c r="C44" s="185"/>
      <c r="D44" s="183"/>
      <c r="E44" s="274"/>
      <c r="F44" s="319"/>
      <c r="G44" s="276"/>
      <c r="H44" s="278"/>
      <c r="I44" s="278"/>
      <c r="J44" s="278"/>
      <c r="K44" s="279"/>
    </row>
    <row r="45" spans="1:14" ht="26.1" customHeight="1" x14ac:dyDescent="0.2">
      <c r="A45" s="183"/>
      <c r="B45" s="336"/>
      <c r="C45" s="185"/>
      <c r="D45" s="183"/>
      <c r="E45" s="274"/>
      <c r="F45" s="319"/>
      <c r="G45" s="276"/>
      <c r="H45" s="278"/>
      <c r="I45" s="278"/>
      <c r="J45" s="278"/>
      <c r="K45" s="279"/>
    </row>
    <row r="46" spans="1:14" ht="26.1" customHeight="1" x14ac:dyDescent="0.2">
      <c r="A46" s="183"/>
      <c r="B46" s="336"/>
      <c r="C46" s="185"/>
      <c r="D46" s="183"/>
      <c r="E46" s="274"/>
      <c r="F46" s="319"/>
      <c r="G46" s="276"/>
      <c r="H46" s="278"/>
      <c r="I46" s="278"/>
      <c r="J46" s="278"/>
      <c r="K46" s="279"/>
    </row>
    <row r="47" spans="1:14" ht="26.1" customHeight="1" x14ac:dyDescent="0.2">
      <c r="A47" s="183"/>
      <c r="B47" s="274"/>
      <c r="C47" s="185"/>
      <c r="D47" s="183"/>
      <c r="E47" s="274"/>
      <c r="F47" s="319"/>
      <c r="G47" s="276"/>
      <c r="H47" s="278"/>
      <c r="I47" s="278"/>
      <c r="J47" s="278"/>
      <c r="K47" s="279"/>
    </row>
    <row r="48" spans="1:14" ht="26.1" customHeight="1" x14ac:dyDescent="0.2">
      <c r="A48" s="183"/>
      <c r="B48" s="336"/>
      <c r="C48" s="185"/>
      <c r="D48" s="183"/>
      <c r="E48" s="274"/>
      <c r="F48" s="319"/>
      <c r="G48" s="276"/>
      <c r="H48" s="278"/>
      <c r="I48" s="278"/>
      <c r="J48" s="278"/>
      <c r="K48" s="279"/>
    </row>
    <row r="49" spans="1:11" ht="26.1" customHeight="1" x14ac:dyDescent="0.2">
      <c r="A49" s="183"/>
      <c r="B49" s="336"/>
      <c r="C49" s="185"/>
      <c r="D49" s="183"/>
      <c r="E49" s="274"/>
      <c r="F49" s="319"/>
      <c r="G49" s="276"/>
      <c r="H49" s="278"/>
      <c r="I49" s="278"/>
      <c r="J49" s="278"/>
      <c r="K49" s="279"/>
    </row>
    <row r="50" spans="1:11" ht="26.1" customHeight="1" x14ac:dyDescent="0.2">
      <c r="A50" s="183"/>
      <c r="B50" s="274"/>
      <c r="C50" s="185"/>
      <c r="D50" s="183"/>
      <c r="E50" s="274"/>
      <c r="F50" s="319"/>
      <c r="G50" s="276"/>
      <c r="H50" s="278"/>
      <c r="I50" s="278"/>
      <c r="J50" s="278"/>
      <c r="K50" s="279"/>
    </row>
    <row r="51" spans="1:11" ht="26.1" customHeight="1" x14ac:dyDescent="0.2">
      <c r="A51" s="183"/>
      <c r="B51" s="336"/>
      <c r="C51" s="185"/>
      <c r="D51" s="183"/>
      <c r="E51" s="274"/>
      <c r="F51" s="319"/>
      <c r="G51" s="276"/>
      <c r="H51" s="278"/>
      <c r="I51" s="278"/>
      <c r="J51" s="278"/>
      <c r="K51" s="279"/>
    </row>
    <row r="52" spans="1:11" ht="26.1" customHeight="1" thickBot="1" x14ac:dyDescent="0.25">
      <c r="A52" s="295"/>
      <c r="B52" s="345"/>
      <c r="C52" s="192"/>
      <c r="D52" s="295"/>
      <c r="E52" s="298"/>
      <c r="F52" s="346"/>
      <c r="G52" s="300"/>
      <c r="H52" s="302"/>
      <c r="I52" s="302"/>
      <c r="J52" s="302"/>
      <c r="K52" s="347"/>
    </row>
    <row r="53" spans="1:11" ht="26.1" customHeight="1" thickBot="1" x14ac:dyDescent="0.25">
      <c r="A53" s="304"/>
      <c r="B53" s="1127" t="s">
        <v>776</v>
      </c>
      <c r="C53" s="1128"/>
      <c r="D53" s="1128"/>
      <c r="E53" s="1128"/>
      <c r="F53" s="1128"/>
      <c r="G53" s="1128"/>
      <c r="H53" s="1128"/>
      <c r="I53" s="1155"/>
      <c r="J53" s="305">
        <f>SUM(J34:J52)</f>
        <v>201624.57128</v>
      </c>
      <c r="K53" s="306"/>
    </row>
  </sheetData>
  <mergeCells count="31">
    <mergeCell ref="G28:H28"/>
    <mergeCell ref="F5:G5"/>
    <mergeCell ref="K5:K6"/>
    <mergeCell ref="B53:I53"/>
    <mergeCell ref="G30:K30"/>
    <mergeCell ref="A31:J31"/>
    <mergeCell ref="A32:A33"/>
    <mergeCell ref="A30:F30"/>
    <mergeCell ref="H32:I32"/>
    <mergeCell ref="B34:I34"/>
    <mergeCell ref="K32:K33"/>
    <mergeCell ref="F32:G32"/>
    <mergeCell ref="B32:C33"/>
    <mergeCell ref="E32:E33"/>
    <mergeCell ref="D32:D33"/>
    <mergeCell ref="A3:F3"/>
    <mergeCell ref="A29:F29"/>
    <mergeCell ref="B24:I24"/>
    <mergeCell ref="A1:F1"/>
    <mergeCell ref="G1:H1"/>
    <mergeCell ref="A5:A6"/>
    <mergeCell ref="H5:I5"/>
    <mergeCell ref="G2:K2"/>
    <mergeCell ref="D5:D6"/>
    <mergeCell ref="A2:F2"/>
    <mergeCell ref="A4:J4"/>
    <mergeCell ref="G3:K3"/>
    <mergeCell ref="E5:E6"/>
    <mergeCell ref="G29:K29"/>
    <mergeCell ref="B5:C6"/>
    <mergeCell ref="A28:F28"/>
  </mergeCells>
  <phoneticPr fontId="0" type="noConversion"/>
  <printOptions horizontalCentered="1" verticalCentered="1"/>
  <pageMargins left="0.39370078740157483" right="0.39370078740157483" top="0.39370078740157483" bottom="0.39370078740157483" header="0.39370078740157483" footer="0.39370078740157483"/>
  <pageSetup paperSize="9" scale="78" orientation="landscape" r:id="rId1"/>
  <headerFooter alignWithMargins="0"/>
  <rowBreaks count="1" manualBreakCount="1">
    <brk id="27" max="10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6" tint="0.79998168889431442"/>
  </sheetPr>
  <dimension ref="A1:O60"/>
  <sheetViews>
    <sheetView view="pageBreakPreview" zoomScale="70" zoomScaleNormal="85" zoomScaleSheetLayoutView="70" workbookViewId="0">
      <selection activeCell="H13" sqref="H13"/>
    </sheetView>
  </sheetViews>
  <sheetFormatPr defaultRowHeight="26.1" customHeight="1" x14ac:dyDescent="0.2"/>
  <cols>
    <col min="1" max="1" width="7.7109375" style="261" customWidth="1"/>
    <col min="2" max="2" width="7.7109375" style="262" customWidth="1"/>
    <col min="3" max="3" width="60.7109375" style="261" customWidth="1"/>
    <col min="4" max="4" width="12.7109375" style="590" customWidth="1"/>
    <col min="5" max="5" width="7.7109375" style="261" customWidth="1"/>
    <col min="6" max="6" width="12.7109375" style="261" customWidth="1"/>
    <col min="7" max="7" width="14.42578125" style="261" customWidth="1"/>
    <col min="8" max="9" width="12.7109375" style="261" customWidth="1"/>
    <col min="10" max="10" width="15.7109375" style="261" customWidth="1"/>
    <col min="11" max="11" width="12.7109375" style="261" customWidth="1"/>
    <col min="12" max="14" width="16.5703125" style="26" customWidth="1"/>
    <col min="15" max="16384" width="9.140625" style="25"/>
  </cols>
  <sheetData>
    <row r="1" spans="1:15" s="20" customFormat="1" ht="22.5" customHeight="1" x14ac:dyDescent="0.55000000000000004">
      <c r="A1" s="1145" t="s">
        <v>1214</v>
      </c>
      <c r="B1" s="1145"/>
      <c r="C1" s="1145"/>
      <c r="D1" s="1145"/>
      <c r="E1" s="1145"/>
      <c r="F1" s="1145"/>
      <c r="G1" s="1146"/>
      <c r="H1" s="1146"/>
      <c r="I1" s="216"/>
      <c r="J1" s="163" t="s">
        <v>660</v>
      </c>
      <c r="K1" s="217">
        <v>35</v>
      </c>
      <c r="L1" s="47"/>
      <c r="M1" s="47"/>
      <c r="N1" s="47"/>
    </row>
    <row r="2" spans="1:15" s="23" customFormat="1" ht="18" customHeight="1" x14ac:dyDescent="0.2">
      <c r="A2" s="1148" t="s">
        <v>7048</v>
      </c>
      <c r="B2" s="1148"/>
      <c r="C2" s="1148"/>
      <c r="D2" s="1148"/>
      <c r="E2" s="1148"/>
      <c r="F2" s="1148"/>
      <c r="G2" s="1147" t="s">
        <v>1215</v>
      </c>
      <c r="H2" s="1147"/>
      <c r="I2" s="1147"/>
      <c r="J2" s="1147"/>
      <c r="K2" s="1147"/>
      <c r="L2" s="48"/>
      <c r="M2" s="48"/>
      <c r="N2" s="48"/>
    </row>
    <row r="3" spans="1:15" s="23" customFormat="1" ht="26.1" customHeight="1" x14ac:dyDescent="0.2">
      <c r="A3" s="1148" t="s">
        <v>1207</v>
      </c>
      <c r="B3" s="1148"/>
      <c r="C3" s="1148"/>
      <c r="D3" s="1148"/>
      <c r="E3" s="1148"/>
      <c r="F3" s="1148"/>
      <c r="G3" s="1147" t="s">
        <v>7057</v>
      </c>
      <c r="H3" s="1147"/>
      <c r="I3" s="1147"/>
      <c r="J3" s="1147"/>
      <c r="K3" s="1147"/>
      <c r="L3" s="48"/>
      <c r="M3" s="48"/>
      <c r="N3" s="48"/>
    </row>
    <row r="4" spans="1:15" s="20" customFormat="1" ht="26.1" customHeight="1" thickBot="1" x14ac:dyDescent="0.6">
      <c r="A4" s="1154" t="s">
        <v>1213</v>
      </c>
      <c r="B4" s="1154"/>
      <c r="C4" s="1154"/>
      <c r="D4" s="1154"/>
      <c r="E4" s="1154"/>
      <c r="F4" s="1154"/>
      <c r="G4" s="1154"/>
      <c r="H4" s="1154"/>
      <c r="I4" s="1154"/>
      <c r="J4" s="1154"/>
      <c r="K4" s="216"/>
      <c r="L4" s="47"/>
      <c r="M4" s="47"/>
      <c r="N4" s="47"/>
    </row>
    <row r="5" spans="1:15" s="24" customFormat="1" ht="20.25" customHeight="1" thickBot="1" x14ac:dyDescent="0.25">
      <c r="A5" s="1196" t="s">
        <v>0</v>
      </c>
      <c r="B5" s="1143" t="s">
        <v>1</v>
      </c>
      <c r="C5" s="1191"/>
      <c r="D5" s="1199" t="s">
        <v>2</v>
      </c>
      <c r="E5" s="1144" t="s">
        <v>3</v>
      </c>
      <c r="F5" s="1132" t="s">
        <v>4</v>
      </c>
      <c r="G5" s="1134"/>
      <c r="H5" s="1132" t="s">
        <v>5</v>
      </c>
      <c r="I5" s="1134"/>
      <c r="J5" s="544" t="s">
        <v>6</v>
      </c>
      <c r="K5" s="1191" t="s">
        <v>7</v>
      </c>
      <c r="L5" s="45"/>
      <c r="M5" s="45"/>
      <c r="N5" s="45"/>
    </row>
    <row r="6" spans="1:15" s="24" customFormat="1" ht="21" customHeight="1" thickBot="1" x14ac:dyDescent="0.25">
      <c r="A6" s="1197"/>
      <c r="B6" s="1198"/>
      <c r="C6" s="1192"/>
      <c r="D6" s="1200"/>
      <c r="E6" s="1201"/>
      <c r="F6" s="547" t="s">
        <v>8</v>
      </c>
      <c r="G6" s="546" t="s">
        <v>9</v>
      </c>
      <c r="H6" s="547" t="s">
        <v>8</v>
      </c>
      <c r="I6" s="547" t="s">
        <v>9</v>
      </c>
      <c r="J6" s="545" t="s">
        <v>10</v>
      </c>
      <c r="K6" s="1192"/>
      <c r="L6" s="45" t="s">
        <v>967</v>
      </c>
      <c r="M6" s="45" t="s">
        <v>1009</v>
      </c>
      <c r="N6" s="45" t="s">
        <v>5</v>
      </c>
    </row>
    <row r="7" spans="1:15" s="24" customFormat="1" ht="26.1" customHeight="1" x14ac:dyDescent="0.2">
      <c r="A7" s="548">
        <v>7</v>
      </c>
      <c r="B7" s="1202" t="s">
        <v>293</v>
      </c>
      <c r="C7" s="1203"/>
      <c r="D7" s="549"/>
      <c r="E7" s="550"/>
      <c r="F7" s="551"/>
      <c r="G7" s="552"/>
      <c r="H7" s="551"/>
      <c r="I7" s="553"/>
      <c r="J7" s="553"/>
      <c r="K7" s="554"/>
      <c r="L7" s="45"/>
      <c r="M7" s="45"/>
      <c r="N7" s="45"/>
    </row>
    <row r="8" spans="1:15" ht="18.75" customHeight="1" x14ac:dyDescent="0.2">
      <c r="A8" s="247"/>
      <c r="B8" s="246">
        <v>7.1</v>
      </c>
      <c r="C8" s="280" t="s">
        <v>7025</v>
      </c>
      <c r="D8" s="555">
        <v>2800</v>
      </c>
      <c r="E8" s="231" t="s">
        <v>16</v>
      </c>
      <c r="F8" s="529">
        <v>0</v>
      </c>
      <c r="G8" s="556">
        <f>D8*F8</f>
        <v>0</v>
      </c>
      <c r="H8" s="557">
        <v>1.74</v>
      </c>
      <c r="I8" s="557">
        <f>D8*H8</f>
        <v>4872</v>
      </c>
      <c r="J8" s="557">
        <f>G8+I8</f>
        <v>4872</v>
      </c>
      <c r="K8" s="558"/>
      <c r="L8" s="50"/>
      <c r="N8" s="26" t="s">
        <v>1030</v>
      </c>
    </row>
    <row r="9" spans="1:15" ht="26.1" customHeight="1" x14ac:dyDescent="0.2">
      <c r="A9" s="247"/>
      <c r="B9" s="246">
        <v>7.2</v>
      </c>
      <c r="C9" s="280" t="s">
        <v>777</v>
      </c>
      <c r="D9" s="555">
        <v>1300</v>
      </c>
      <c r="E9" s="231" t="s">
        <v>16</v>
      </c>
      <c r="F9" s="529">
        <f>ถนน!J9</f>
        <v>592</v>
      </c>
      <c r="G9" s="556">
        <f>D9*F9</f>
        <v>769600</v>
      </c>
      <c r="H9" s="557">
        <v>0</v>
      </c>
      <c r="I9" s="557">
        <f>D9*H9</f>
        <v>0</v>
      </c>
      <c r="J9" s="557">
        <f>G9+I9</f>
        <v>769600</v>
      </c>
      <c r="K9" s="558" t="s">
        <v>626</v>
      </c>
      <c r="L9" s="50"/>
    </row>
    <row r="10" spans="1:15" ht="26.1" customHeight="1" x14ac:dyDescent="0.2">
      <c r="A10" s="247"/>
      <c r="B10" s="246">
        <v>7.3</v>
      </c>
      <c r="C10" s="280" t="s">
        <v>870</v>
      </c>
      <c r="D10" s="555">
        <v>225</v>
      </c>
      <c r="E10" s="231" t="s">
        <v>12</v>
      </c>
      <c r="F10" s="529">
        <f>ถนน!J11</f>
        <v>639</v>
      </c>
      <c r="G10" s="556">
        <f>D10*F10</f>
        <v>143775</v>
      </c>
      <c r="H10" s="557">
        <v>0</v>
      </c>
      <c r="I10" s="557">
        <f>D10*H10</f>
        <v>0</v>
      </c>
      <c r="J10" s="557">
        <f>G10+I10</f>
        <v>143775</v>
      </c>
      <c r="K10" s="558" t="s">
        <v>626</v>
      </c>
      <c r="L10" s="50"/>
    </row>
    <row r="11" spans="1:15" ht="26.1" customHeight="1" x14ac:dyDescent="0.2">
      <c r="A11" s="232"/>
      <c r="B11" s="1028">
        <v>7.4</v>
      </c>
      <c r="C11" s="1029" t="s">
        <v>1190</v>
      </c>
      <c r="D11" s="1026">
        <v>130</v>
      </c>
      <c r="E11" s="1028" t="s">
        <v>16</v>
      </c>
      <c r="F11" s="1030">
        <f>ราคาต่อหน่วย!G142</f>
        <v>329</v>
      </c>
      <c r="G11" s="1031">
        <f>D11*F11</f>
        <v>42770</v>
      </c>
      <c r="H11" s="1030">
        <v>55</v>
      </c>
      <c r="I11" s="1030">
        <f>D11*H11</f>
        <v>7150</v>
      </c>
      <c r="J11" s="1030">
        <f>G11+I11</f>
        <v>49920</v>
      </c>
      <c r="K11" s="1032"/>
      <c r="L11" s="50"/>
      <c r="O11" s="25" t="s">
        <v>1031</v>
      </c>
    </row>
    <row r="12" spans="1:15" ht="26.1" customHeight="1" x14ac:dyDescent="0.2">
      <c r="A12" s="232"/>
      <c r="B12" s="1028">
        <v>7.5</v>
      </c>
      <c r="C12" s="1029" t="s">
        <v>7027</v>
      </c>
      <c r="D12" s="1026"/>
      <c r="E12" s="1028"/>
      <c r="F12" s="1030"/>
      <c r="G12" s="1031"/>
      <c r="H12" s="1030"/>
      <c r="I12" s="1030"/>
      <c r="J12" s="1030"/>
      <c r="K12" s="1032"/>
      <c r="L12" s="50"/>
    </row>
    <row r="13" spans="1:15" ht="26.1" customHeight="1" x14ac:dyDescent="0.2">
      <c r="A13" s="232"/>
      <c r="B13" s="1028" t="s">
        <v>7044</v>
      </c>
      <c r="C13" s="1029" t="s">
        <v>7045</v>
      </c>
      <c r="D13" s="1026">
        <v>578</v>
      </c>
      <c r="E13" s="1028" t="s">
        <v>24</v>
      </c>
      <c r="F13" s="1030">
        <f>ราคาต่อหน่วย!G279</f>
        <v>582.1</v>
      </c>
      <c r="G13" s="1031">
        <f>D13*F13</f>
        <v>336453.8</v>
      </c>
      <c r="H13" s="1030">
        <v>0</v>
      </c>
      <c r="I13" s="1030">
        <f>D13*H13</f>
        <v>0</v>
      </c>
      <c r="J13" s="1030">
        <f>G13+I13</f>
        <v>336453.8</v>
      </c>
      <c r="K13" s="1032"/>
      <c r="L13" s="50">
        <v>0</v>
      </c>
    </row>
    <row r="14" spans="1:15" ht="21" customHeight="1" x14ac:dyDescent="0.2">
      <c r="A14" s="232"/>
      <c r="B14" s="1028" t="s">
        <v>7044</v>
      </c>
      <c r="C14" s="1029" t="s">
        <v>7027</v>
      </c>
      <c r="D14" s="1026">
        <v>536</v>
      </c>
      <c r="E14" s="1028" t="s">
        <v>24</v>
      </c>
      <c r="F14" s="1030">
        <f>ราคาต่อหน่วย!G287</f>
        <v>161.9</v>
      </c>
      <c r="G14" s="1031">
        <f>D14*F14</f>
        <v>86778.400000000009</v>
      </c>
      <c r="H14" s="1030">
        <v>0</v>
      </c>
      <c r="I14" s="1030">
        <f>D14*H14</f>
        <v>0</v>
      </c>
      <c r="J14" s="1030">
        <f>G14+I14</f>
        <v>86778.400000000009</v>
      </c>
      <c r="K14" s="1032"/>
      <c r="L14" s="50">
        <v>0</v>
      </c>
    </row>
    <row r="15" spans="1:15" ht="26.1" customHeight="1" x14ac:dyDescent="0.2">
      <c r="A15" s="1027"/>
      <c r="B15" s="1028">
        <v>7.6</v>
      </c>
      <c r="C15" s="1029" t="s">
        <v>778</v>
      </c>
      <c r="D15" s="1026">
        <v>30</v>
      </c>
      <c r="E15" s="1028" t="s">
        <v>12</v>
      </c>
      <c r="F15" s="1030">
        <v>100</v>
      </c>
      <c r="G15" s="1031">
        <f>D15*F15</f>
        <v>3000</v>
      </c>
      <c r="H15" s="1030">
        <v>40</v>
      </c>
      <c r="I15" s="1030">
        <f>D15*H15</f>
        <v>1200</v>
      </c>
      <c r="J15" s="1030">
        <f>G15+I15</f>
        <v>4200</v>
      </c>
      <c r="K15" s="1032"/>
      <c r="L15" s="50">
        <v>0</v>
      </c>
    </row>
    <row r="16" spans="1:15" ht="26.1" customHeight="1" x14ac:dyDescent="0.2">
      <c r="A16" s="232"/>
      <c r="B16" s="246">
        <v>7.7</v>
      </c>
      <c r="C16" s="280" t="s">
        <v>779</v>
      </c>
      <c r="D16" s="555"/>
      <c r="E16" s="232"/>
      <c r="F16" s="557"/>
      <c r="G16" s="530"/>
      <c r="H16" s="557"/>
      <c r="I16" s="557"/>
      <c r="J16" s="557"/>
      <c r="K16" s="559"/>
      <c r="L16" s="50"/>
    </row>
    <row r="17" spans="1:14" ht="26.1" customHeight="1" x14ac:dyDescent="0.2">
      <c r="A17" s="232"/>
      <c r="B17" s="231" t="s">
        <v>652</v>
      </c>
      <c r="C17" s="536" t="s">
        <v>780</v>
      </c>
      <c r="D17" s="555">
        <v>0</v>
      </c>
      <c r="E17" s="231" t="s">
        <v>12</v>
      </c>
      <c r="F17" s="557">
        <v>240</v>
      </c>
      <c r="G17" s="556">
        <f t="shared" ref="G17:G22" si="0">D17*F17</f>
        <v>0</v>
      </c>
      <c r="H17" s="557">
        <f>F17*0.3</f>
        <v>72</v>
      </c>
      <c r="I17" s="557">
        <f t="shared" ref="I17:I22" si="1">D17*H17</f>
        <v>0</v>
      </c>
      <c r="J17" s="557">
        <f t="shared" ref="J17:J22" si="2">G17+I17</f>
        <v>0</v>
      </c>
      <c r="K17" s="558"/>
      <c r="L17" s="50">
        <v>0</v>
      </c>
    </row>
    <row r="18" spans="1:14" ht="26.1" customHeight="1" x14ac:dyDescent="0.2">
      <c r="A18" s="232"/>
      <c r="B18" s="231" t="s">
        <v>652</v>
      </c>
      <c r="C18" s="536" t="s">
        <v>781</v>
      </c>
      <c r="D18" s="555">
        <v>0</v>
      </c>
      <c r="E18" s="231" t="s">
        <v>12</v>
      </c>
      <c r="F18" s="557">
        <v>160</v>
      </c>
      <c r="G18" s="556">
        <f t="shared" si="0"/>
        <v>0</v>
      </c>
      <c r="H18" s="557">
        <f>F18*0.3</f>
        <v>48</v>
      </c>
      <c r="I18" s="557">
        <f t="shared" si="1"/>
        <v>0</v>
      </c>
      <c r="J18" s="557">
        <f t="shared" si="2"/>
        <v>0</v>
      </c>
      <c r="K18" s="558"/>
      <c r="L18" s="50"/>
    </row>
    <row r="19" spans="1:14" ht="22.5" customHeight="1" x14ac:dyDescent="0.2">
      <c r="A19" s="232"/>
      <c r="B19" s="231" t="s">
        <v>652</v>
      </c>
      <c r="C19" s="536" t="s">
        <v>782</v>
      </c>
      <c r="D19" s="555">
        <v>0</v>
      </c>
      <c r="E19" s="231" t="s">
        <v>12</v>
      </c>
      <c r="F19" s="557">
        <v>60</v>
      </c>
      <c r="G19" s="556">
        <f t="shared" si="0"/>
        <v>0</v>
      </c>
      <c r="H19" s="557">
        <f>F19*0.3</f>
        <v>18</v>
      </c>
      <c r="I19" s="557">
        <f t="shared" si="1"/>
        <v>0</v>
      </c>
      <c r="J19" s="557">
        <f t="shared" si="2"/>
        <v>0</v>
      </c>
      <c r="K19" s="558"/>
      <c r="L19" s="50"/>
    </row>
    <row r="20" spans="1:14" ht="18.75" customHeight="1" x14ac:dyDescent="0.2">
      <c r="A20" s="232"/>
      <c r="B20" s="231" t="s">
        <v>652</v>
      </c>
      <c r="C20" s="536" t="s">
        <v>904</v>
      </c>
      <c r="D20" s="559">
        <v>0</v>
      </c>
      <c r="E20" s="231" t="s">
        <v>151</v>
      </c>
      <c r="F20" s="557">
        <f>SUM(G17:G19)*0.4</f>
        <v>0</v>
      </c>
      <c r="G20" s="556">
        <f t="shared" si="0"/>
        <v>0</v>
      </c>
      <c r="H20" s="557">
        <v>0</v>
      </c>
      <c r="I20" s="557">
        <f t="shared" si="1"/>
        <v>0</v>
      </c>
      <c r="J20" s="557">
        <f t="shared" si="2"/>
        <v>0</v>
      </c>
      <c r="K20" s="558" t="s">
        <v>626</v>
      </c>
      <c r="L20" s="50"/>
    </row>
    <row r="21" spans="1:14" ht="26.1" customHeight="1" x14ac:dyDescent="0.2">
      <c r="A21" s="232"/>
      <c r="B21" s="231" t="s">
        <v>652</v>
      </c>
      <c r="C21" s="536" t="s">
        <v>783</v>
      </c>
      <c r="D21" s="559">
        <v>0</v>
      </c>
      <c r="E21" s="231" t="s">
        <v>11</v>
      </c>
      <c r="F21" s="557">
        <v>0</v>
      </c>
      <c r="G21" s="556">
        <f t="shared" si="0"/>
        <v>0</v>
      </c>
      <c r="H21" s="557">
        <v>0</v>
      </c>
      <c r="I21" s="557">
        <f t="shared" si="1"/>
        <v>0</v>
      </c>
      <c r="J21" s="557">
        <f t="shared" si="2"/>
        <v>0</v>
      </c>
      <c r="K21" s="558" t="s">
        <v>626</v>
      </c>
      <c r="L21" s="50"/>
    </row>
    <row r="22" spans="1:14" ht="26.1" customHeight="1" x14ac:dyDescent="0.2">
      <c r="A22" s="560"/>
      <c r="B22" s="561" t="s">
        <v>652</v>
      </c>
      <c r="C22" s="240" t="s">
        <v>784</v>
      </c>
      <c r="D22" s="555">
        <v>0</v>
      </c>
      <c r="E22" s="560" t="s">
        <v>12</v>
      </c>
      <c r="F22" s="562">
        <v>0</v>
      </c>
      <c r="G22" s="557">
        <f t="shared" si="0"/>
        <v>0</v>
      </c>
      <c r="H22" s="562">
        <v>0</v>
      </c>
      <c r="I22" s="562">
        <f t="shared" si="1"/>
        <v>0</v>
      </c>
      <c r="J22" s="562">
        <f t="shared" si="2"/>
        <v>0</v>
      </c>
      <c r="K22" s="558" t="s">
        <v>626</v>
      </c>
      <c r="L22" s="50"/>
    </row>
    <row r="23" spans="1:14" ht="26.1" customHeight="1" x14ac:dyDescent="0.2">
      <c r="A23" s="563"/>
      <c r="B23" s="230" t="s">
        <v>7042</v>
      </c>
      <c r="C23" s="280" t="s">
        <v>785</v>
      </c>
      <c r="D23" s="555"/>
      <c r="E23" s="231"/>
      <c r="F23" s="557"/>
      <c r="G23" s="530"/>
      <c r="H23" s="557"/>
      <c r="I23" s="557"/>
      <c r="J23" s="557"/>
      <c r="K23" s="558"/>
      <c r="L23" s="50"/>
    </row>
    <row r="24" spans="1:14" ht="26.1" customHeight="1" x14ac:dyDescent="0.2">
      <c r="A24" s="563"/>
      <c r="B24" s="231" t="s">
        <v>652</v>
      </c>
      <c r="C24" s="536" t="s">
        <v>786</v>
      </c>
      <c r="D24" s="555">
        <v>230</v>
      </c>
      <c r="E24" s="231" t="s">
        <v>12</v>
      </c>
      <c r="F24" s="557">
        <f>ถนน!J15</f>
        <v>762</v>
      </c>
      <c r="G24" s="556">
        <f>D24*F24</f>
        <v>175260</v>
      </c>
      <c r="H24" s="557">
        <v>0</v>
      </c>
      <c r="I24" s="557">
        <f>D24*H24</f>
        <v>0</v>
      </c>
      <c r="J24" s="557">
        <f>G24+I24</f>
        <v>175260</v>
      </c>
      <c r="K24" s="558" t="s">
        <v>626</v>
      </c>
      <c r="L24" s="50">
        <f>22+4.71+15+10+3.6+3.5+5.87+5.87+15.4+1.7+4.7+5.7+1.8+15+2.69+20+4.75+3.85+4.48+5.9+5.4+2.73+2.85+2.85+23.5+40+6.2+5.76+2.87+5.26+0.97+6.9+0.97+5.26+2.87+7.9+10+5.6+7.2+9.48+6.46+8</f>
        <v>325.54999999999995</v>
      </c>
    </row>
    <row r="25" spans="1:14" ht="26.1" customHeight="1" x14ac:dyDescent="0.2">
      <c r="A25" s="563"/>
      <c r="B25" s="231" t="s">
        <v>652</v>
      </c>
      <c r="C25" s="536" t="s">
        <v>787</v>
      </c>
      <c r="D25" s="555">
        <v>0</v>
      </c>
      <c r="E25" s="231" t="s">
        <v>12</v>
      </c>
      <c r="F25" s="557">
        <f>F24+100</f>
        <v>862</v>
      </c>
      <c r="G25" s="556">
        <f>D25*F25</f>
        <v>0</v>
      </c>
      <c r="H25" s="557">
        <v>0</v>
      </c>
      <c r="I25" s="557">
        <f>D25*H25</f>
        <v>0</v>
      </c>
      <c r="J25" s="557">
        <f>G25+I25</f>
        <v>0</v>
      </c>
      <c r="K25" s="558" t="s">
        <v>626</v>
      </c>
      <c r="L25" s="50"/>
    </row>
    <row r="26" spans="1:14" ht="26.1" customHeight="1" x14ac:dyDescent="0.2">
      <c r="A26" s="563"/>
      <c r="B26" s="246" t="s">
        <v>7043</v>
      </c>
      <c r="C26" s="280" t="s">
        <v>788</v>
      </c>
      <c r="D26" s="555"/>
      <c r="E26" s="231"/>
      <c r="F26" s="557"/>
      <c r="G26" s="556"/>
      <c r="H26" s="557"/>
      <c r="I26" s="557"/>
      <c r="J26" s="557"/>
      <c r="K26" s="558"/>
      <c r="L26" s="50"/>
    </row>
    <row r="27" spans="1:14" ht="26.1" customHeight="1" x14ac:dyDescent="0.2">
      <c r="A27" s="232"/>
      <c r="B27" s="231" t="s">
        <v>652</v>
      </c>
      <c r="C27" s="536" t="s">
        <v>871</v>
      </c>
      <c r="D27" s="559">
        <v>40</v>
      </c>
      <c r="E27" s="231" t="s">
        <v>294</v>
      </c>
      <c r="F27" s="557">
        <f>ถนน!J13</f>
        <v>5757</v>
      </c>
      <c r="G27" s="556">
        <f>D27*F27</f>
        <v>230280</v>
      </c>
      <c r="H27" s="557">
        <v>0</v>
      </c>
      <c r="I27" s="557">
        <f>D27*H27</f>
        <v>0</v>
      </c>
      <c r="J27" s="557">
        <f>G27+I27</f>
        <v>230280</v>
      </c>
      <c r="K27" s="558" t="s">
        <v>626</v>
      </c>
      <c r="L27" s="50">
        <v>61</v>
      </c>
    </row>
    <row r="28" spans="1:14" ht="26.1" customHeight="1" x14ac:dyDescent="0.2">
      <c r="A28" s="560"/>
      <c r="B28" s="561" t="s">
        <v>652</v>
      </c>
      <c r="C28" s="238" t="s">
        <v>789</v>
      </c>
      <c r="D28" s="564">
        <v>0</v>
      </c>
      <c r="E28" s="565" t="s">
        <v>294</v>
      </c>
      <c r="F28" s="562">
        <f>F27+1000</f>
        <v>6757</v>
      </c>
      <c r="G28" s="566">
        <f>D28*F28</f>
        <v>0</v>
      </c>
      <c r="H28" s="562">
        <v>0</v>
      </c>
      <c r="I28" s="562">
        <f>D28*H28</f>
        <v>0</v>
      </c>
      <c r="J28" s="562">
        <f>G28+I28</f>
        <v>0</v>
      </c>
      <c r="K28" s="558" t="s">
        <v>626</v>
      </c>
      <c r="L28" s="50">
        <v>2</v>
      </c>
    </row>
    <row r="29" spans="1:14" ht="21" customHeight="1" x14ac:dyDescent="0.2">
      <c r="A29" s="560"/>
      <c r="B29" s="561" t="s">
        <v>652</v>
      </c>
      <c r="C29" s="238" t="s">
        <v>7026</v>
      </c>
      <c r="D29" s="564">
        <v>0</v>
      </c>
      <c r="E29" s="565" t="s">
        <v>294</v>
      </c>
      <c r="F29" s="562">
        <f>F27*1.5</f>
        <v>8635.5</v>
      </c>
      <c r="G29" s="566">
        <f>D29*F29</f>
        <v>0</v>
      </c>
      <c r="H29" s="562">
        <v>0</v>
      </c>
      <c r="I29" s="562">
        <f>D29*H29</f>
        <v>0</v>
      </c>
      <c r="J29" s="562">
        <f>G29+I29</f>
        <v>0</v>
      </c>
      <c r="K29" s="558" t="s">
        <v>626</v>
      </c>
      <c r="L29" s="50">
        <v>2</v>
      </c>
    </row>
    <row r="30" spans="1:14" s="24" customFormat="1" ht="26.1" customHeight="1" thickBot="1" x14ac:dyDescent="0.25">
      <c r="A30" s="567"/>
      <c r="B30" s="1204" t="s">
        <v>790</v>
      </c>
      <c r="C30" s="1205"/>
      <c r="D30" s="1205"/>
      <c r="E30" s="1205"/>
      <c r="F30" s="1205"/>
      <c r="G30" s="1205"/>
      <c r="H30" s="1205"/>
      <c r="I30" s="1206"/>
      <c r="J30" s="568">
        <f>SUM(J7:J29)</f>
        <v>1801139.2</v>
      </c>
      <c r="K30" s="569"/>
      <c r="L30" s="51"/>
      <c r="M30" s="51"/>
      <c r="N30" s="45"/>
    </row>
    <row r="31" spans="1:14" s="24" customFormat="1" ht="26.1" customHeight="1" x14ac:dyDescent="0.2">
      <c r="A31" s="734"/>
      <c r="B31" s="734"/>
      <c r="C31" s="734"/>
      <c r="D31" s="734"/>
      <c r="E31" s="734"/>
      <c r="F31" s="734"/>
      <c r="G31" s="734"/>
      <c r="H31" s="734"/>
      <c r="I31" s="734"/>
      <c r="J31" s="1051"/>
      <c r="K31" s="1052"/>
      <c r="L31" s="51"/>
      <c r="M31" s="51"/>
      <c r="N31" s="45"/>
    </row>
    <row r="32" spans="1:14" s="24" customFormat="1" ht="26.1" customHeight="1" x14ac:dyDescent="0.2">
      <c r="A32" s="734"/>
      <c r="B32" s="734"/>
      <c r="C32" s="734"/>
      <c r="D32" s="734"/>
      <c r="E32" s="734"/>
      <c r="F32" s="734"/>
      <c r="G32" s="734"/>
      <c r="H32" s="734"/>
      <c r="I32" s="734"/>
      <c r="J32" s="1051"/>
      <c r="K32" s="1052"/>
      <c r="L32" s="51"/>
      <c r="M32" s="51"/>
      <c r="N32" s="45"/>
    </row>
    <row r="33" spans="1:14" s="24" customFormat="1" ht="26.1" customHeight="1" x14ac:dyDescent="0.2">
      <c r="A33" s="734"/>
      <c r="B33" s="734"/>
      <c r="C33" s="734"/>
      <c r="D33" s="734"/>
      <c r="E33" s="734"/>
      <c r="F33" s="734"/>
      <c r="G33" s="734"/>
      <c r="H33" s="734"/>
      <c r="I33" s="734"/>
      <c r="J33" s="1051"/>
      <c r="K33" s="1052"/>
      <c r="L33" s="51"/>
      <c r="M33" s="51"/>
      <c r="N33" s="45"/>
    </row>
    <row r="34" spans="1:14" s="20" customFormat="1" ht="26.1" customHeight="1" x14ac:dyDescent="0.55000000000000004">
      <c r="A34" s="1145" t="s">
        <v>1214</v>
      </c>
      <c r="B34" s="1145"/>
      <c r="C34" s="1145"/>
      <c r="D34" s="1145"/>
      <c r="E34" s="1145"/>
      <c r="F34" s="1145"/>
      <c r="G34" s="1146"/>
      <c r="H34" s="1146"/>
      <c r="I34" s="216"/>
      <c r="J34" s="163" t="s">
        <v>660</v>
      </c>
      <c r="K34" s="217">
        <v>36</v>
      </c>
      <c r="L34" s="47"/>
      <c r="M34" s="47"/>
      <c r="N34" s="47"/>
    </row>
    <row r="35" spans="1:14" s="23" customFormat="1" ht="26.1" customHeight="1" x14ac:dyDescent="0.2">
      <c r="A35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35" s="1148"/>
      <c r="C35" s="1148"/>
      <c r="D35" s="1148"/>
      <c r="E35" s="1148"/>
      <c r="F35" s="1148"/>
      <c r="G35" s="1147" t="s">
        <v>1215</v>
      </c>
      <c r="H35" s="1147"/>
      <c r="I35" s="1147"/>
      <c r="J35" s="1147"/>
      <c r="K35" s="1147"/>
      <c r="L35" s="48"/>
      <c r="M35" s="48"/>
      <c r="N35" s="48"/>
    </row>
    <row r="36" spans="1:14" s="23" customFormat="1" ht="26.1" customHeight="1" x14ac:dyDescent="0.2">
      <c r="A36" s="1148" t="s">
        <v>1207</v>
      </c>
      <c r="B36" s="1148"/>
      <c r="C36" s="1148"/>
      <c r="D36" s="1148"/>
      <c r="E36" s="1148"/>
      <c r="F36" s="1148"/>
      <c r="G36" s="1147" t="str">
        <f>G3</f>
        <v>ประมาณราคา  วันที่    29   เดือน ธันวาคม  พ.ศ.  2568</v>
      </c>
      <c r="H36" s="1147"/>
      <c r="I36" s="1147"/>
      <c r="J36" s="1147"/>
      <c r="K36" s="1147"/>
      <c r="L36" s="48"/>
      <c r="M36" s="48"/>
      <c r="N36" s="48"/>
    </row>
    <row r="37" spans="1:14" s="20" customFormat="1" ht="26.1" customHeight="1" thickBot="1" x14ac:dyDescent="0.6">
      <c r="A37" s="1153" t="str">
        <f>A4</f>
        <v xml:space="preserve">ประมาณราคาโดย  คณะกรรมการกำหนดราคากลาง </v>
      </c>
      <c r="B37" s="1154"/>
      <c r="C37" s="1154"/>
      <c r="D37" s="1154"/>
      <c r="E37" s="1154"/>
      <c r="F37" s="1154"/>
      <c r="G37" s="1154"/>
      <c r="H37" s="1154"/>
      <c r="I37" s="1154"/>
      <c r="J37" s="1154"/>
      <c r="K37" s="216"/>
      <c r="L37" s="47"/>
      <c r="M37" s="47"/>
      <c r="N37" s="47"/>
    </row>
    <row r="38" spans="1:14" ht="26.1" customHeight="1" thickBot="1" x14ac:dyDescent="0.25">
      <c r="A38" s="1196" t="s">
        <v>0</v>
      </c>
      <c r="B38" s="1143" t="s">
        <v>1</v>
      </c>
      <c r="C38" s="1191"/>
      <c r="D38" s="1199" t="s">
        <v>2</v>
      </c>
      <c r="E38" s="1144" t="s">
        <v>3</v>
      </c>
      <c r="F38" s="1132" t="s">
        <v>4</v>
      </c>
      <c r="G38" s="1134"/>
      <c r="H38" s="1132" t="s">
        <v>5</v>
      </c>
      <c r="I38" s="1134"/>
      <c r="J38" s="544" t="s">
        <v>6</v>
      </c>
      <c r="K38" s="1191" t="s">
        <v>7</v>
      </c>
      <c r="L38" s="45"/>
    </row>
    <row r="39" spans="1:14" ht="26.1" customHeight="1" thickBot="1" x14ac:dyDescent="0.25">
      <c r="A39" s="1197"/>
      <c r="B39" s="1198"/>
      <c r="C39" s="1192"/>
      <c r="D39" s="1200"/>
      <c r="E39" s="1201"/>
      <c r="F39" s="547" t="s">
        <v>8</v>
      </c>
      <c r="G39" s="546" t="s">
        <v>9</v>
      </c>
      <c r="H39" s="547" t="s">
        <v>8</v>
      </c>
      <c r="I39" s="547" t="s">
        <v>9</v>
      </c>
      <c r="J39" s="545" t="s">
        <v>10</v>
      </c>
      <c r="K39" s="1192"/>
      <c r="L39" s="45"/>
    </row>
    <row r="40" spans="1:14" s="24" customFormat="1" ht="26.1" customHeight="1" x14ac:dyDescent="0.2">
      <c r="A40" s="544"/>
      <c r="B40" s="1193" t="s">
        <v>791</v>
      </c>
      <c r="C40" s="1194"/>
      <c r="D40" s="1194"/>
      <c r="E40" s="1194"/>
      <c r="F40" s="1194"/>
      <c r="G40" s="1194"/>
      <c r="H40" s="1194"/>
      <c r="I40" s="1195"/>
      <c r="J40" s="571">
        <f>J30</f>
        <v>1801139.2</v>
      </c>
      <c r="K40" s="572"/>
      <c r="L40" s="45"/>
      <c r="M40" s="45"/>
      <c r="N40" s="45"/>
    </row>
    <row r="41" spans="1:14" ht="26.1" customHeight="1" x14ac:dyDescent="0.2">
      <c r="A41" s="232"/>
      <c r="B41" s="573">
        <v>7.8</v>
      </c>
      <c r="C41" s="245" t="s">
        <v>792</v>
      </c>
      <c r="D41" s="574"/>
      <c r="E41" s="247"/>
      <c r="F41" s="529"/>
      <c r="G41" s="530">
        <f t="shared" ref="G41:G54" si="3">D41*F41</f>
        <v>0</v>
      </c>
      <c r="H41" s="529"/>
      <c r="I41" s="529">
        <f t="shared" ref="I41:I54" si="4">D41*H41</f>
        <v>0</v>
      </c>
      <c r="J41" s="557">
        <f t="shared" ref="J41:J54" si="5">G41+I41</f>
        <v>0</v>
      </c>
      <c r="K41" s="559"/>
      <c r="L41" s="50"/>
    </row>
    <row r="42" spans="1:14" ht="26.1" customHeight="1" x14ac:dyDescent="0.2">
      <c r="A42" s="232"/>
      <c r="B42" s="231" t="s">
        <v>652</v>
      </c>
      <c r="C42" s="575" t="s">
        <v>902</v>
      </c>
      <c r="D42" s="559">
        <v>32</v>
      </c>
      <c r="E42" s="231" t="s">
        <v>11</v>
      </c>
      <c r="F42" s="557">
        <f>12000+2500</f>
        <v>14500</v>
      </c>
      <c r="G42" s="556">
        <f t="shared" si="3"/>
        <v>464000</v>
      </c>
      <c r="H42" s="576">
        <v>0</v>
      </c>
      <c r="I42" s="557">
        <f t="shared" si="4"/>
        <v>0</v>
      </c>
      <c r="J42" s="557">
        <f t="shared" si="5"/>
        <v>464000</v>
      </c>
      <c r="K42" s="558" t="s">
        <v>626</v>
      </c>
      <c r="L42" s="50">
        <f>36</f>
        <v>36</v>
      </c>
    </row>
    <row r="43" spans="1:14" ht="26.1" customHeight="1" x14ac:dyDescent="0.2">
      <c r="A43" s="232"/>
      <c r="B43" s="231" t="s">
        <v>652</v>
      </c>
      <c r="C43" s="575" t="s">
        <v>903</v>
      </c>
      <c r="D43" s="577">
        <v>0</v>
      </c>
      <c r="E43" s="231" t="s">
        <v>11</v>
      </c>
      <c r="F43" s="557">
        <v>0</v>
      </c>
      <c r="G43" s="556">
        <f t="shared" si="3"/>
        <v>0</v>
      </c>
      <c r="H43" s="576">
        <v>0</v>
      </c>
      <c r="I43" s="557">
        <f t="shared" si="4"/>
        <v>0</v>
      </c>
      <c r="J43" s="557">
        <f t="shared" si="5"/>
        <v>0</v>
      </c>
      <c r="K43" s="578"/>
      <c r="L43" s="50"/>
    </row>
    <row r="44" spans="1:14" ht="26.1" customHeight="1" x14ac:dyDescent="0.2">
      <c r="A44" s="232"/>
      <c r="B44" s="579" t="s">
        <v>652</v>
      </c>
      <c r="C44" s="580" t="s">
        <v>872</v>
      </c>
      <c r="D44" s="559"/>
      <c r="E44" s="231" t="s">
        <v>151</v>
      </c>
      <c r="F44" s="557">
        <v>0</v>
      </c>
      <c r="G44" s="556">
        <f>D44*F44</f>
        <v>0</v>
      </c>
      <c r="H44" s="557">
        <v>0</v>
      </c>
      <c r="I44" s="557">
        <f>D44*H44</f>
        <v>0</v>
      </c>
      <c r="J44" s="557">
        <f>G44+I44</f>
        <v>0</v>
      </c>
      <c r="K44" s="581" t="s">
        <v>943</v>
      </c>
      <c r="L44" s="50"/>
    </row>
    <row r="45" spans="1:14" ht="26.1" customHeight="1" x14ac:dyDescent="0.2">
      <c r="A45" s="232"/>
      <c r="B45" s="231" t="s">
        <v>652</v>
      </c>
      <c r="C45" s="575" t="s">
        <v>793</v>
      </c>
      <c r="D45" s="555"/>
      <c r="E45" s="565" t="s">
        <v>12</v>
      </c>
      <c r="F45" s="562">
        <v>0</v>
      </c>
      <c r="G45" s="556">
        <f t="shared" si="3"/>
        <v>0</v>
      </c>
      <c r="H45" s="576">
        <v>0</v>
      </c>
      <c r="I45" s="557">
        <f t="shared" si="4"/>
        <v>0</v>
      </c>
      <c r="J45" s="557">
        <f t="shared" si="5"/>
        <v>0</v>
      </c>
      <c r="K45" s="582" t="s">
        <v>943</v>
      </c>
      <c r="L45" s="50"/>
    </row>
    <row r="46" spans="1:14" ht="26.1" customHeight="1" x14ac:dyDescent="0.2">
      <c r="A46" s="232"/>
      <c r="B46" s="231" t="s">
        <v>652</v>
      </c>
      <c r="C46" s="575" t="s">
        <v>1191</v>
      </c>
      <c r="D46" s="555"/>
      <c r="E46" s="565"/>
      <c r="F46" s="562" t="s">
        <v>1199</v>
      </c>
      <c r="G46" s="556"/>
      <c r="H46" s="576"/>
      <c r="I46" s="557"/>
      <c r="J46" s="557"/>
      <c r="K46" s="582"/>
      <c r="L46" s="50"/>
    </row>
    <row r="47" spans="1:14" ht="26.1" customHeight="1" x14ac:dyDescent="0.2">
      <c r="A47" s="232"/>
      <c r="B47" s="565"/>
      <c r="C47" s="583" t="s">
        <v>1192</v>
      </c>
      <c r="D47" s="555">
        <v>120</v>
      </c>
      <c r="E47" s="565" t="s">
        <v>12</v>
      </c>
      <c r="F47" s="562">
        <v>809.2</v>
      </c>
      <c r="G47" s="556">
        <f t="shared" si="3"/>
        <v>97104</v>
      </c>
      <c r="H47" s="576">
        <v>100</v>
      </c>
      <c r="I47" s="557">
        <f t="shared" si="4"/>
        <v>12000</v>
      </c>
      <c r="J47" s="557">
        <f t="shared" si="5"/>
        <v>109104</v>
      </c>
      <c r="K47" s="582"/>
      <c r="L47" s="50"/>
    </row>
    <row r="48" spans="1:14" ht="26.1" customHeight="1" x14ac:dyDescent="0.2">
      <c r="A48" s="232"/>
      <c r="B48" s="565"/>
      <c r="C48" s="583" t="s">
        <v>1193</v>
      </c>
      <c r="D48" s="555">
        <v>80</v>
      </c>
      <c r="E48" s="565" t="s">
        <v>12</v>
      </c>
      <c r="F48" s="562">
        <v>492.8</v>
      </c>
      <c r="G48" s="556">
        <f t="shared" si="3"/>
        <v>39424</v>
      </c>
      <c r="H48" s="576">
        <v>70</v>
      </c>
      <c r="I48" s="557">
        <f t="shared" si="4"/>
        <v>5600</v>
      </c>
      <c r="J48" s="557">
        <f t="shared" si="5"/>
        <v>45024</v>
      </c>
      <c r="K48" s="582"/>
      <c r="L48" s="50"/>
    </row>
    <row r="49" spans="1:13" ht="26.1" customHeight="1" x14ac:dyDescent="0.2">
      <c r="A49" s="232"/>
      <c r="B49" s="565"/>
      <c r="C49" s="583" t="s">
        <v>1194</v>
      </c>
      <c r="D49" s="555">
        <v>70</v>
      </c>
      <c r="E49" s="565" t="s">
        <v>12</v>
      </c>
      <c r="F49" s="562">
        <v>200</v>
      </c>
      <c r="G49" s="556">
        <f t="shared" si="3"/>
        <v>14000</v>
      </c>
      <c r="H49" s="576">
        <v>37</v>
      </c>
      <c r="I49" s="557">
        <f t="shared" si="4"/>
        <v>2590</v>
      </c>
      <c r="J49" s="557">
        <f t="shared" si="5"/>
        <v>16590</v>
      </c>
      <c r="K49" s="582"/>
      <c r="L49" s="50"/>
    </row>
    <row r="50" spans="1:13" ht="26.1" customHeight="1" x14ac:dyDescent="0.2">
      <c r="A50" s="232"/>
      <c r="B50" s="565"/>
      <c r="C50" s="583" t="s">
        <v>1195</v>
      </c>
      <c r="D50" s="555">
        <v>3</v>
      </c>
      <c r="E50" s="565" t="s">
        <v>11</v>
      </c>
      <c r="F50" s="562">
        <v>1000</v>
      </c>
      <c r="G50" s="556">
        <f t="shared" si="3"/>
        <v>3000</v>
      </c>
      <c r="H50" s="576">
        <v>5000</v>
      </c>
      <c r="I50" s="557">
        <f t="shared" si="4"/>
        <v>15000</v>
      </c>
      <c r="J50" s="557">
        <f t="shared" si="5"/>
        <v>18000</v>
      </c>
      <c r="K50" s="582"/>
      <c r="L50" s="50"/>
    </row>
    <row r="51" spans="1:13" ht="26.1" customHeight="1" x14ac:dyDescent="0.2">
      <c r="A51" s="232"/>
      <c r="B51" s="565"/>
      <c r="C51" s="583" t="s">
        <v>1196</v>
      </c>
      <c r="D51" s="555">
        <v>1</v>
      </c>
      <c r="E51" s="565" t="s">
        <v>1015</v>
      </c>
      <c r="F51" s="562">
        <v>7000</v>
      </c>
      <c r="G51" s="556">
        <f t="shared" si="3"/>
        <v>7000</v>
      </c>
      <c r="H51" s="576">
        <v>3000</v>
      </c>
      <c r="I51" s="557">
        <f t="shared" si="4"/>
        <v>3000</v>
      </c>
      <c r="J51" s="557">
        <f t="shared" si="5"/>
        <v>10000</v>
      </c>
      <c r="K51" s="582"/>
      <c r="L51" s="50"/>
    </row>
    <row r="52" spans="1:13" ht="26.1" customHeight="1" x14ac:dyDescent="0.2">
      <c r="A52" s="232"/>
      <c r="B52" s="565"/>
      <c r="C52" s="583" t="s">
        <v>1198</v>
      </c>
      <c r="D52" s="555">
        <v>1</v>
      </c>
      <c r="E52" s="565" t="s">
        <v>1015</v>
      </c>
      <c r="F52" s="562">
        <v>3000</v>
      </c>
      <c r="G52" s="556">
        <f t="shared" si="3"/>
        <v>3000</v>
      </c>
      <c r="H52" s="576">
        <v>0</v>
      </c>
      <c r="I52" s="557">
        <f t="shared" si="4"/>
        <v>0</v>
      </c>
      <c r="J52" s="557">
        <f t="shared" si="5"/>
        <v>3000</v>
      </c>
      <c r="K52" s="582"/>
      <c r="L52" s="50"/>
    </row>
    <row r="53" spans="1:13" ht="26.1" customHeight="1" x14ac:dyDescent="0.2">
      <c r="A53" s="232"/>
      <c r="B53" s="565"/>
      <c r="C53" s="583" t="s">
        <v>1197</v>
      </c>
      <c r="D53" s="555">
        <v>1</v>
      </c>
      <c r="E53" s="565" t="s">
        <v>1015</v>
      </c>
      <c r="F53" s="562">
        <f>(SUM(G47:G50))*10/100</f>
        <v>15352.8</v>
      </c>
      <c r="G53" s="556">
        <f t="shared" si="3"/>
        <v>15352.8</v>
      </c>
      <c r="H53" s="576">
        <f>G53*30/100</f>
        <v>4605.84</v>
      </c>
      <c r="I53" s="557">
        <f t="shared" si="4"/>
        <v>4605.84</v>
      </c>
      <c r="J53" s="557">
        <f t="shared" si="5"/>
        <v>19958.64</v>
      </c>
      <c r="K53" s="582"/>
      <c r="L53" s="50"/>
      <c r="M53" s="50"/>
    </row>
    <row r="54" spans="1:13" ht="26.1" customHeight="1" x14ac:dyDescent="0.2">
      <c r="A54" s="232"/>
      <c r="B54" s="565">
        <v>7.9</v>
      </c>
      <c r="C54" s="584" t="s">
        <v>794</v>
      </c>
      <c r="D54" s="555">
        <v>780</v>
      </c>
      <c r="E54" s="231" t="s">
        <v>16</v>
      </c>
      <c r="F54" s="557">
        <v>25</v>
      </c>
      <c r="G54" s="556">
        <f t="shared" si="3"/>
        <v>19500</v>
      </c>
      <c r="H54" s="585">
        <v>45</v>
      </c>
      <c r="I54" s="557">
        <f t="shared" si="4"/>
        <v>35100</v>
      </c>
      <c r="J54" s="557">
        <f t="shared" si="5"/>
        <v>54600</v>
      </c>
      <c r="K54" s="558"/>
      <c r="L54" s="50"/>
    </row>
    <row r="55" spans="1:13" ht="26.1" customHeight="1" x14ac:dyDescent="0.2">
      <c r="A55" s="560"/>
      <c r="B55" s="1033">
        <v>7.1</v>
      </c>
      <c r="C55" s="584" t="s">
        <v>7041</v>
      </c>
      <c r="D55" s="559">
        <v>1</v>
      </c>
      <c r="E55" s="231" t="s">
        <v>151</v>
      </c>
      <c r="F55" s="557">
        <v>317820</v>
      </c>
      <c r="G55" s="556">
        <f>D55*F55</f>
        <v>317820</v>
      </c>
      <c r="H55" s="585">
        <v>0</v>
      </c>
      <c r="I55" s="557">
        <f>D55*H55</f>
        <v>0</v>
      </c>
      <c r="J55" s="557">
        <f>G55+I55</f>
        <v>317820</v>
      </c>
      <c r="K55" s="586"/>
      <c r="L55" s="50"/>
    </row>
    <row r="56" spans="1:13" ht="26.1" customHeight="1" x14ac:dyDescent="0.2">
      <c r="A56" s="232"/>
      <c r="B56" s="231"/>
      <c r="C56" s="536"/>
      <c r="D56" s="559"/>
      <c r="E56" s="231"/>
      <c r="F56" s="557"/>
      <c r="G56" s="556"/>
      <c r="H56" s="557"/>
      <c r="I56" s="557"/>
      <c r="J56" s="557"/>
      <c r="K56" s="558"/>
      <c r="L56" s="50"/>
    </row>
    <row r="57" spans="1:13" ht="26.1" customHeight="1" x14ac:dyDescent="0.2">
      <c r="A57" s="232"/>
      <c r="B57" s="231"/>
      <c r="C57" s="536"/>
      <c r="D57" s="559"/>
      <c r="E57" s="231"/>
      <c r="F57" s="557"/>
      <c r="G57" s="556"/>
      <c r="H57" s="557"/>
      <c r="I57" s="557"/>
      <c r="J57" s="557"/>
      <c r="K57" s="558"/>
      <c r="L57" s="50"/>
    </row>
    <row r="58" spans="1:13" ht="26.1" customHeight="1" x14ac:dyDescent="0.2">
      <c r="A58" s="232"/>
      <c r="B58" s="1040"/>
      <c r="C58" s="536"/>
      <c r="D58" s="559"/>
      <c r="E58" s="1040"/>
      <c r="F58" s="557"/>
      <c r="G58" s="556"/>
      <c r="H58" s="557"/>
      <c r="I58" s="557"/>
      <c r="J58" s="557"/>
      <c r="K58" s="558"/>
      <c r="L58" s="50"/>
    </row>
    <row r="59" spans="1:13" ht="26.1" customHeight="1" thickBot="1" x14ac:dyDescent="0.25">
      <c r="A59" s="232"/>
      <c r="B59" s="231"/>
      <c r="C59" s="536"/>
      <c r="D59" s="559"/>
      <c r="E59" s="231"/>
      <c r="F59" s="557"/>
      <c r="G59" s="556"/>
      <c r="H59" s="557"/>
      <c r="I59" s="557"/>
      <c r="J59" s="557"/>
      <c r="K59" s="558"/>
      <c r="L59" s="50"/>
    </row>
    <row r="60" spans="1:13" ht="26.1" customHeight="1" thickBot="1" x14ac:dyDescent="0.25">
      <c r="A60" s="587"/>
      <c r="B60" s="1132" t="s">
        <v>795</v>
      </c>
      <c r="C60" s="1133"/>
      <c r="D60" s="1133"/>
      <c r="E60" s="1133"/>
      <c r="F60" s="1133"/>
      <c r="G60" s="1133"/>
      <c r="H60" s="1133"/>
      <c r="I60" s="1134"/>
      <c r="J60" s="588">
        <f>SUM(J40:J59)</f>
        <v>2859235.8400000003</v>
      </c>
      <c r="K60" s="589"/>
      <c r="L60" s="52"/>
    </row>
  </sheetData>
  <mergeCells count="32">
    <mergeCell ref="A36:F36"/>
    <mergeCell ref="G36:K36"/>
    <mergeCell ref="B7:C7"/>
    <mergeCell ref="B30:I30"/>
    <mergeCell ref="A34:F34"/>
    <mergeCell ref="G34:H34"/>
    <mergeCell ref="K5:K6"/>
    <mergeCell ref="B5:C6"/>
    <mergeCell ref="D5:D6"/>
    <mergeCell ref="A35:F35"/>
    <mergeCell ref="G35:K35"/>
    <mergeCell ref="H5:I5"/>
    <mergeCell ref="E5:E6"/>
    <mergeCell ref="F5:G5"/>
    <mergeCell ref="A5:A6"/>
    <mergeCell ref="A4:J4"/>
    <mergeCell ref="A1:F1"/>
    <mergeCell ref="G1:H1"/>
    <mergeCell ref="A2:F2"/>
    <mergeCell ref="G2:K2"/>
    <mergeCell ref="A3:F3"/>
    <mergeCell ref="G3:K3"/>
    <mergeCell ref="K38:K39"/>
    <mergeCell ref="B40:I40"/>
    <mergeCell ref="B60:I60"/>
    <mergeCell ref="A37:J37"/>
    <mergeCell ref="A38:A39"/>
    <mergeCell ref="B38:C39"/>
    <mergeCell ref="D38:D39"/>
    <mergeCell ref="E38:E39"/>
    <mergeCell ref="F38:G38"/>
    <mergeCell ref="H38:I38"/>
  </mergeCells>
  <phoneticPr fontId="0" type="noConversion"/>
  <printOptions horizontalCentered="1" verticalCentered="1"/>
  <pageMargins left="0.39370078740157483" right="0.39370078740157483" top="0.39370078740157483" bottom="0.39370078740157483" header="0.39370078740157483" footer="0.39370078740157483"/>
  <pageSetup paperSize="9" scale="68" orientation="landscape" r:id="rId1"/>
  <headerFooter alignWithMargins="0"/>
  <rowBreaks count="1" manualBreakCount="1">
    <brk id="33" max="10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6" tint="0.79998168889431442"/>
  </sheetPr>
  <dimension ref="A1:O51"/>
  <sheetViews>
    <sheetView view="pageBreakPreview" zoomScale="80" zoomScaleNormal="100" zoomScaleSheetLayoutView="80" workbookViewId="0">
      <selection activeCell="G19" sqref="G19"/>
    </sheetView>
  </sheetViews>
  <sheetFormatPr defaultRowHeight="26.1" customHeight="1" x14ac:dyDescent="0.2"/>
  <cols>
    <col min="1" max="1" width="8.7109375" style="162" customWidth="1"/>
    <col min="2" max="2" width="6.7109375" style="627" customWidth="1"/>
    <col min="3" max="3" width="60.7109375" style="162" customWidth="1"/>
    <col min="4" max="4" width="10.7109375" style="628" customWidth="1"/>
    <col min="5" max="5" width="8.7109375" style="162" customWidth="1"/>
    <col min="6" max="9" width="12.7109375" style="622" customWidth="1"/>
    <col min="10" max="10" width="15.7109375" style="622" customWidth="1"/>
    <col min="11" max="11" width="12.7109375" style="162" customWidth="1"/>
    <col min="12" max="12" width="9.140625" style="19"/>
    <col min="13" max="13" width="12.85546875" style="19" customWidth="1"/>
    <col min="14" max="14" width="17.140625" style="19" customWidth="1"/>
    <col min="15" max="16384" width="9.140625" style="19"/>
  </cols>
  <sheetData>
    <row r="1" spans="1:15" s="23" customFormat="1" ht="26.1" customHeight="1" x14ac:dyDescent="0.2">
      <c r="A1" s="1148" t="s">
        <v>1216</v>
      </c>
      <c r="B1" s="1148"/>
      <c r="C1" s="1148"/>
      <c r="D1" s="1148"/>
      <c r="E1" s="1148"/>
      <c r="F1" s="1148"/>
      <c r="G1" s="1148"/>
      <c r="H1" s="1148"/>
      <c r="I1" s="1148"/>
      <c r="J1" s="163" t="s">
        <v>660</v>
      </c>
      <c r="K1" s="217">
        <v>37</v>
      </c>
      <c r="M1" s="33"/>
      <c r="N1" s="34"/>
    </row>
    <row r="2" spans="1:15" s="23" customFormat="1" ht="26.1" customHeight="1" x14ac:dyDescent="0.2">
      <c r="A2" s="1148" t="s">
        <v>7048</v>
      </c>
      <c r="B2" s="1148"/>
      <c r="C2" s="1148"/>
      <c r="D2" s="1148"/>
      <c r="E2" s="1148"/>
      <c r="F2" s="1148"/>
      <c r="G2" s="1147" t="s">
        <v>1217</v>
      </c>
      <c r="H2" s="1147"/>
      <c r="I2" s="1147"/>
      <c r="J2" s="1147"/>
      <c r="K2" s="1147"/>
    </row>
    <row r="3" spans="1:15" s="23" customFormat="1" ht="26.1" customHeight="1" x14ac:dyDescent="0.2">
      <c r="A3" s="1148" t="s">
        <v>1207</v>
      </c>
      <c r="B3" s="1148"/>
      <c r="C3" s="1148"/>
      <c r="D3" s="1148"/>
      <c r="E3" s="1148"/>
      <c r="F3" s="1148"/>
      <c r="G3" s="1147" t="s">
        <v>7053</v>
      </c>
      <c r="H3" s="1147"/>
      <c r="I3" s="1147"/>
      <c r="J3" s="1147"/>
      <c r="K3" s="1147"/>
    </row>
    <row r="4" spans="1:15" s="20" customFormat="1" ht="26.1" customHeight="1" thickBot="1" x14ac:dyDescent="0.6">
      <c r="A4" s="1154" t="s">
        <v>1213</v>
      </c>
      <c r="B4" s="1154"/>
      <c r="C4" s="1154"/>
      <c r="D4" s="1154"/>
      <c r="E4" s="1154"/>
      <c r="F4" s="1154"/>
      <c r="G4" s="1154"/>
      <c r="H4" s="1154"/>
      <c r="I4" s="1154"/>
      <c r="J4" s="1154"/>
      <c r="K4" s="216"/>
    </row>
    <row r="5" spans="1:15" s="23" customFormat="1" ht="21" customHeight="1" thickBot="1" x14ac:dyDescent="0.25">
      <c r="A5" s="1212" t="s">
        <v>0</v>
      </c>
      <c r="B5" s="1212" t="s">
        <v>1</v>
      </c>
      <c r="C5" s="1212"/>
      <c r="D5" s="1214" t="s">
        <v>2</v>
      </c>
      <c r="E5" s="1209" t="s">
        <v>3</v>
      </c>
      <c r="F5" s="1211" t="s">
        <v>4</v>
      </c>
      <c r="G5" s="1211"/>
      <c r="H5" s="1211" t="s">
        <v>5</v>
      </c>
      <c r="I5" s="1211"/>
      <c r="J5" s="591" t="s">
        <v>6</v>
      </c>
      <c r="K5" s="1218" t="s">
        <v>7</v>
      </c>
    </row>
    <row r="6" spans="1:15" s="23" customFormat="1" ht="21" customHeight="1" thickBot="1" x14ac:dyDescent="0.25">
      <c r="A6" s="1213"/>
      <c r="B6" s="1213"/>
      <c r="C6" s="1213"/>
      <c r="D6" s="1215"/>
      <c r="E6" s="1210"/>
      <c r="F6" s="591" t="s">
        <v>8</v>
      </c>
      <c r="G6" s="592" t="s">
        <v>9</v>
      </c>
      <c r="H6" s="591" t="s">
        <v>8</v>
      </c>
      <c r="I6" s="591" t="s">
        <v>9</v>
      </c>
      <c r="J6" s="593" t="s">
        <v>10</v>
      </c>
      <c r="K6" s="1219"/>
    </row>
    <row r="7" spans="1:15" s="23" customFormat="1" ht="26.1" customHeight="1" x14ac:dyDescent="0.2">
      <c r="A7" s="258">
        <v>8</v>
      </c>
      <c r="B7" s="1207" t="s">
        <v>687</v>
      </c>
      <c r="C7" s="1208"/>
      <c r="D7" s="594"/>
      <c r="E7" s="264"/>
      <c r="F7" s="595"/>
      <c r="G7" s="596"/>
      <c r="H7" s="595"/>
      <c r="I7" s="596"/>
      <c r="J7" s="595"/>
      <c r="K7" s="597"/>
    </row>
    <row r="8" spans="1:15" ht="26.1" customHeight="1" x14ac:dyDescent="0.2">
      <c r="A8" s="259"/>
      <c r="B8" s="259">
        <v>8.1</v>
      </c>
      <c r="C8" s="238" t="s">
        <v>688</v>
      </c>
      <c r="D8" s="598">
        <v>9</v>
      </c>
      <c r="E8" s="179" t="s">
        <v>13</v>
      </c>
      <c r="F8" s="599">
        <v>4625</v>
      </c>
      <c r="G8" s="600">
        <f t="shared" ref="G8:G23" si="0">D8*F8</f>
        <v>41625</v>
      </c>
      <c r="H8" s="599">
        <v>0</v>
      </c>
      <c r="I8" s="600">
        <f t="shared" ref="I8:I23" si="1">D8*H8</f>
        <v>0</v>
      </c>
      <c r="J8" s="599">
        <f t="shared" ref="J8:J23" si="2">G8+I8</f>
        <v>41625</v>
      </c>
      <c r="K8" s="601"/>
      <c r="M8" s="35"/>
      <c r="N8" s="34"/>
      <c r="O8" s="34">
        <f>1.07*N8</f>
        <v>0</v>
      </c>
    </row>
    <row r="9" spans="1:15" ht="26.1" customHeight="1" x14ac:dyDescent="0.2">
      <c r="A9" s="259"/>
      <c r="B9" s="602">
        <v>8.1999999999999993</v>
      </c>
      <c r="C9" s="238" t="s">
        <v>689</v>
      </c>
      <c r="D9" s="598">
        <v>1</v>
      </c>
      <c r="E9" s="179" t="s">
        <v>13</v>
      </c>
      <c r="F9" s="599">
        <v>4625</v>
      </c>
      <c r="G9" s="600">
        <f t="shared" si="0"/>
        <v>4625</v>
      </c>
      <c r="H9" s="599">
        <v>0</v>
      </c>
      <c r="I9" s="600">
        <f t="shared" si="1"/>
        <v>0</v>
      </c>
      <c r="J9" s="599">
        <f t="shared" si="2"/>
        <v>4625</v>
      </c>
      <c r="K9" s="601"/>
      <c r="M9" s="35"/>
      <c r="N9" s="34"/>
    </row>
    <row r="10" spans="1:15" ht="26.1" customHeight="1" x14ac:dyDescent="0.2">
      <c r="A10" s="259"/>
      <c r="B10" s="259">
        <v>8.3000000000000007</v>
      </c>
      <c r="C10" s="238" t="s">
        <v>690</v>
      </c>
      <c r="D10" s="598">
        <v>1</v>
      </c>
      <c r="E10" s="179" t="s">
        <v>149</v>
      </c>
      <c r="F10" s="599">
        <v>8500</v>
      </c>
      <c r="G10" s="600">
        <f t="shared" si="0"/>
        <v>8500</v>
      </c>
      <c r="H10" s="599">
        <v>0</v>
      </c>
      <c r="I10" s="600">
        <f t="shared" si="1"/>
        <v>0</v>
      </c>
      <c r="J10" s="599">
        <f t="shared" si="2"/>
        <v>8500</v>
      </c>
      <c r="K10" s="601"/>
      <c r="M10" s="35"/>
      <c r="N10" s="34"/>
    </row>
    <row r="11" spans="1:15" ht="26.1" customHeight="1" x14ac:dyDescent="0.2">
      <c r="A11" s="259"/>
      <c r="B11" s="259">
        <v>8.4</v>
      </c>
      <c r="C11" s="238" t="s">
        <v>691</v>
      </c>
      <c r="D11" s="598">
        <v>1</v>
      </c>
      <c r="E11" s="179" t="s">
        <v>11</v>
      </c>
      <c r="F11" s="599">
        <v>4000</v>
      </c>
      <c r="G11" s="600">
        <f t="shared" si="0"/>
        <v>4000</v>
      </c>
      <c r="H11" s="599">
        <v>0</v>
      </c>
      <c r="I11" s="600">
        <f t="shared" si="1"/>
        <v>0</v>
      </c>
      <c r="J11" s="599">
        <f t="shared" si="2"/>
        <v>4000</v>
      </c>
      <c r="K11" s="601"/>
      <c r="M11" s="35"/>
      <c r="N11" s="34"/>
    </row>
    <row r="12" spans="1:15" ht="26.1" customHeight="1" x14ac:dyDescent="0.2">
      <c r="A12" s="259"/>
      <c r="B12" s="259">
        <v>8.5</v>
      </c>
      <c r="C12" s="238" t="s">
        <v>692</v>
      </c>
      <c r="D12" s="598">
        <v>1</v>
      </c>
      <c r="E12" s="179" t="s">
        <v>149</v>
      </c>
      <c r="F12" s="599">
        <v>2336</v>
      </c>
      <c r="G12" s="600">
        <f t="shared" si="0"/>
        <v>2336</v>
      </c>
      <c r="H12" s="599">
        <v>0</v>
      </c>
      <c r="I12" s="600">
        <f t="shared" si="1"/>
        <v>0</v>
      </c>
      <c r="J12" s="599">
        <f t="shared" si="2"/>
        <v>2336</v>
      </c>
      <c r="K12" s="601"/>
      <c r="M12" s="35"/>
      <c r="N12" s="34"/>
    </row>
    <row r="13" spans="1:15" ht="26.1" customHeight="1" x14ac:dyDescent="0.2">
      <c r="A13" s="259"/>
      <c r="B13" s="259">
        <v>8.6</v>
      </c>
      <c r="C13" s="238" t="s">
        <v>693</v>
      </c>
      <c r="D13" s="598">
        <v>1</v>
      </c>
      <c r="E13" s="179" t="s">
        <v>11</v>
      </c>
      <c r="F13" s="599">
        <v>7827</v>
      </c>
      <c r="G13" s="600">
        <f t="shared" si="0"/>
        <v>7827</v>
      </c>
      <c r="H13" s="599">
        <v>0</v>
      </c>
      <c r="I13" s="600">
        <f t="shared" si="1"/>
        <v>0</v>
      </c>
      <c r="J13" s="599">
        <f t="shared" si="2"/>
        <v>7827</v>
      </c>
      <c r="K13" s="601"/>
      <c r="M13" s="35"/>
      <c r="N13" s="34"/>
    </row>
    <row r="14" spans="1:15" ht="26.1" customHeight="1" x14ac:dyDescent="0.2">
      <c r="A14" s="179"/>
      <c r="B14" s="298">
        <v>8.6999999999999993</v>
      </c>
      <c r="C14" s="238" t="s">
        <v>694</v>
      </c>
      <c r="D14" s="598">
        <v>1</v>
      </c>
      <c r="E14" s="179" t="s">
        <v>18</v>
      </c>
      <c r="F14" s="599">
        <v>1950</v>
      </c>
      <c r="G14" s="600">
        <f t="shared" si="0"/>
        <v>1950</v>
      </c>
      <c r="H14" s="599">
        <v>0</v>
      </c>
      <c r="I14" s="600">
        <f t="shared" si="1"/>
        <v>0</v>
      </c>
      <c r="J14" s="599">
        <f t="shared" si="2"/>
        <v>1950</v>
      </c>
      <c r="K14" s="601"/>
      <c r="M14" s="35"/>
      <c r="N14" s="34"/>
    </row>
    <row r="15" spans="1:15" ht="26.1" customHeight="1" x14ac:dyDescent="0.2">
      <c r="A15" s="259"/>
      <c r="B15" s="602">
        <v>8.8000000000000007</v>
      </c>
      <c r="C15" s="238" t="s">
        <v>695</v>
      </c>
      <c r="D15" s="598">
        <v>60</v>
      </c>
      <c r="E15" s="179" t="s">
        <v>36</v>
      </c>
      <c r="F15" s="599">
        <v>20</v>
      </c>
      <c r="G15" s="600">
        <f t="shared" si="0"/>
        <v>1200</v>
      </c>
      <c r="H15" s="599">
        <v>0</v>
      </c>
      <c r="I15" s="600">
        <f t="shared" si="1"/>
        <v>0</v>
      </c>
      <c r="J15" s="599">
        <f t="shared" si="2"/>
        <v>1200</v>
      </c>
      <c r="K15" s="601"/>
      <c r="M15" s="35"/>
      <c r="N15" s="34"/>
    </row>
    <row r="16" spans="1:15" ht="26.1" customHeight="1" x14ac:dyDescent="0.2">
      <c r="A16" s="259"/>
      <c r="B16" s="603">
        <v>8.9</v>
      </c>
      <c r="C16" s="238" t="s">
        <v>696</v>
      </c>
      <c r="D16" s="598">
        <v>18</v>
      </c>
      <c r="E16" s="179" t="s">
        <v>372</v>
      </c>
      <c r="F16" s="599">
        <v>18</v>
      </c>
      <c r="G16" s="600">
        <f t="shared" si="0"/>
        <v>324</v>
      </c>
      <c r="H16" s="599">
        <v>0</v>
      </c>
      <c r="I16" s="600">
        <f t="shared" si="1"/>
        <v>0</v>
      </c>
      <c r="J16" s="599">
        <f t="shared" si="2"/>
        <v>324</v>
      </c>
      <c r="K16" s="601"/>
      <c r="M16" s="35"/>
      <c r="N16" s="34"/>
    </row>
    <row r="17" spans="1:14" ht="26.1" customHeight="1" x14ac:dyDescent="0.2">
      <c r="A17" s="259"/>
      <c r="B17" s="604">
        <v>8.1</v>
      </c>
      <c r="C17" s="238" t="s">
        <v>697</v>
      </c>
      <c r="D17" s="598">
        <v>3</v>
      </c>
      <c r="E17" s="179" t="s">
        <v>11</v>
      </c>
      <c r="F17" s="599">
        <v>1075</v>
      </c>
      <c r="G17" s="600">
        <f t="shared" si="0"/>
        <v>3225</v>
      </c>
      <c r="H17" s="599">
        <v>0</v>
      </c>
      <c r="I17" s="600">
        <f t="shared" si="1"/>
        <v>0</v>
      </c>
      <c r="J17" s="599">
        <f t="shared" si="2"/>
        <v>3225</v>
      </c>
      <c r="K17" s="601"/>
      <c r="M17" s="35"/>
      <c r="N17" s="34"/>
    </row>
    <row r="18" spans="1:14" ht="26.1" customHeight="1" x14ac:dyDescent="0.2">
      <c r="A18" s="259"/>
      <c r="B18" s="602">
        <v>8.11</v>
      </c>
      <c r="C18" s="238" t="s">
        <v>698</v>
      </c>
      <c r="D18" s="598">
        <v>9</v>
      </c>
      <c r="E18" s="179" t="s">
        <v>36</v>
      </c>
      <c r="F18" s="599">
        <v>1075</v>
      </c>
      <c r="G18" s="600">
        <f t="shared" si="0"/>
        <v>9675</v>
      </c>
      <c r="H18" s="599">
        <v>0</v>
      </c>
      <c r="I18" s="600">
        <f t="shared" si="1"/>
        <v>0</v>
      </c>
      <c r="J18" s="599">
        <f t="shared" si="2"/>
        <v>9675</v>
      </c>
      <c r="K18" s="601"/>
      <c r="M18" s="35"/>
      <c r="N18" s="34"/>
    </row>
    <row r="19" spans="1:14" ht="26.1" customHeight="1" x14ac:dyDescent="0.2">
      <c r="A19" s="259"/>
      <c r="B19" s="602">
        <v>8.1199999999999992</v>
      </c>
      <c r="C19" s="238" t="s">
        <v>699</v>
      </c>
      <c r="D19" s="598">
        <v>3</v>
      </c>
      <c r="E19" s="179" t="s">
        <v>36</v>
      </c>
      <c r="F19" s="599">
        <v>1107</v>
      </c>
      <c r="G19" s="600">
        <f t="shared" si="0"/>
        <v>3321</v>
      </c>
      <c r="H19" s="599">
        <v>0</v>
      </c>
      <c r="I19" s="600">
        <f t="shared" si="1"/>
        <v>0</v>
      </c>
      <c r="J19" s="599">
        <f t="shared" si="2"/>
        <v>3321</v>
      </c>
      <c r="K19" s="601"/>
      <c r="M19" s="35"/>
      <c r="N19" s="34"/>
    </row>
    <row r="20" spans="1:14" ht="26.1" customHeight="1" x14ac:dyDescent="0.2">
      <c r="A20" s="259"/>
      <c r="B20" s="259">
        <v>8.1300000000000008</v>
      </c>
      <c r="C20" s="238" t="s">
        <v>700</v>
      </c>
      <c r="D20" s="598">
        <v>3</v>
      </c>
      <c r="E20" s="179" t="s">
        <v>373</v>
      </c>
      <c r="F20" s="599">
        <v>560</v>
      </c>
      <c r="G20" s="600">
        <f t="shared" si="0"/>
        <v>1680</v>
      </c>
      <c r="H20" s="599">
        <v>0</v>
      </c>
      <c r="I20" s="600">
        <f t="shared" si="1"/>
        <v>0</v>
      </c>
      <c r="J20" s="599">
        <f t="shared" si="2"/>
        <v>1680</v>
      </c>
      <c r="K20" s="601"/>
      <c r="M20" s="35"/>
      <c r="N20" s="34"/>
    </row>
    <row r="21" spans="1:14" ht="26.1" customHeight="1" x14ac:dyDescent="0.2">
      <c r="A21" s="259"/>
      <c r="B21" s="230">
        <v>8.14</v>
      </c>
      <c r="C21" s="238" t="s">
        <v>701</v>
      </c>
      <c r="D21" s="598">
        <v>1</v>
      </c>
      <c r="E21" s="179" t="s">
        <v>11</v>
      </c>
      <c r="F21" s="599">
        <v>467</v>
      </c>
      <c r="G21" s="600">
        <f t="shared" si="0"/>
        <v>467</v>
      </c>
      <c r="H21" s="599">
        <v>0</v>
      </c>
      <c r="I21" s="600">
        <f t="shared" si="1"/>
        <v>0</v>
      </c>
      <c r="J21" s="599">
        <f t="shared" si="2"/>
        <v>467</v>
      </c>
      <c r="K21" s="601"/>
      <c r="M21" s="35"/>
      <c r="N21" s="34"/>
    </row>
    <row r="22" spans="1:14" ht="26.1" customHeight="1" x14ac:dyDescent="0.2">
      <c r="A22" s="259"/>
      <c r="B22" s="230">
        <v>8.15</v>
      </c>
      <c r="C22" s="238" t="s">
        <v>702</v>
      </c>
      <c r="D22" s="598">
        <v>40</v>
      </c>
      <c r="E22" s="179" t="s">
        <v>11</v>
      </c>
      <c r="F22" s="599">
        <v>17</v>
      </c>
      <c r="G22" s="600">
        <f t="shared" si="0"/>
        <v>680</v>
      </c>
      <c r="H22" s="599">
        <v>0</v>
      </c>
      <c r="I22" s="600">
        <f t="shared" si="1"/>
        <v>0</v>
      </c>
      <c r="J22" s="599">
        <f t="shared" si="2"/>
        <v>680</v>
      </c>
      <c r="K22" s="601"/>
      <c r="M22" s="35"/>
      <c r="N22" s="34"/>
    </row>
    <row r="23" spans="1:14" ht="26.1" customHeight="1" x14ac:dyDescent="0.2">
      <c r="A23" s="259"/>
      <c r="B23" s="230">
        <v>8.16</v>
      </c>
      <c r="C23" s="238" t="s">
        <v>703</v>
      </c>
      <c r="D23" s="598">
        <v>40</v>
      </c>
      <c r="E23" s="179" t="s">
        <v>11</v>
      </c>
      <c r="F23" s="599">
        <v>21</v>
      </c>
      <c r="G23" s="600">
        <f t="shared" si="0"/>
        <v>840</v>
      </c>
      <c r="H23" s="599">
        <v>0</v>
      </c>
      <c r="I23" s="600">
        <f t="shared" si="1"/>
        <v>0</v>
      </c>
      <c r="J23" s="599">
        <f t="shared" si="2"/>
        <v>840</v>
      </c>
      <c r="K23" s="601"/>
      <c r="M23" s="35"/>
      <c r="N23" s="34"/>
    </row>
    <row r="24" spans="1:14" ht="26.1" customHeight="1" thickBot="1" x14ac:dyDescent="0.25">
      <c r="A24" s="169"/>
      <c r="B24" s="1188" t="s">
        <v>365</v>
      </c>
      <c r="C24" s="1189"/>
      <c r="D24" s="1189"/>
      <c r="E24" s="1189"/>
      <c r="F24" s="1189"/>
      <c r="G24" s="1189"/>
      <c r="H24" s="1189"/>
      <c r="I24" s="1190"/>
      <c r="J24" s="605">
        <f>SUM(J7:J23)</f>
        <v>92275</v>
      </c>
      <c r="K24" s="606"/>
      <c r="M24" s="27"/>
      <c r="N24" s="34"/>
    </row>
    <row r="25" spans="1:14" ht="26.1" customHeight="1" x14ac:dyDescent="0.2">
      <c r="A25" s="298"/>
      <c r="B25" s="1042"/>
      <c r="C25" s="1042"/>
      <c r="D25" s="1042"/>
      <c r="E25" s="1042"/>
      <c r="F25" s="1042"/>
      <c r="G25" s="1042"/>
      <c r="H25" s="1042"/>
      <c r="I25" s="1042"/>
      <c r="K25" s="1053"/>
      <c r="M25" s="27"/>
      <c r="N25" s="34"/>
    </row>
    <row r="26" spans="1:14" ht="26.1" customHeight="1" x14ac:dyDescent="0.2">
      <c r="A26" s="298"/>
      <c r="B26" s="1042"/>
      <c r="C26" s="1042"/>
      <c r="D26" s="1042"/>
      <c r="E26" s="1042"/>
      <c r="F26" s="1042"/>
      <c r="G26" s="1042"/>
      <c r="H26" s="1042"/>
      <c r="I26" s="1042"/>
      <c r="K26" s="1053"/>
      <c r="M26" s="27"/>
      <c r="N26" s="34"/>
    </row>
    <row r="27" spans="1:14" ht="26.1" customHeight="1" x14ac:dyDescent="0.2">
      <c r="A27" s="298"/>
      <c r="B27" s="1042"/>
      <c r="C27" s="1042"/>
      <c r="D27" s="1042"/>
      <c r="E27" s="1042"/>
      <c r="F27" s="1042"/>
      <c r="G27" s="1042"/>
      <c r="H27" s="1042"/>
      <c r="I27" s="1042"/>
      <c r="K27" s="1053"/>
      <c r="M27" s="27"/>
      <c r="N27" s="34"/>
    </row>
    <row r="28" spans="1:14" s="23" customFormat="1" ht="26.1" customHeight="1" x14ac:dyDescent="0.2">
      <c r="A28" s="1148" t="s">
        <v>1216</v>
      </c>
      <c r="B28" s="1148"/>
      <c r="C28" s="1148"/>
      <c r="D28" s="1148"/>
      <c r="E28" s="1148"/>
      <c r="F28" s="1148"/>
      <c r="G28" s="1148"/>
      <c r="H28" s="1148"/>
      <c r="I28" s="1148"/>
      <c r="J28" s="163" t="s">
        <v>660</v>
      </c>
      <c r="K28" s="217">
        <v>38</v>
      </c>
      <c r="M28" s="33"/>
      <c r="N28" s="34"/>
    </row>
    <row r="29" spans="1:14" s="23" customFormat="1" ht="26.1" customHeight="1" x14ac:dyDescent="0.2">
      <c r="A29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29" s="1148"/>
      <c r="C29" s="1148"/>
      <c r="D29" s="1148"/>
      <c r="E29" s="1148"/>
      <c r="F29" s="1148"/>
      <c r="G29" s="1147" t="s">
        <v>1217</v>
      </c>
      <c r="H29" s="1147"/>
      <c r="I29" s="1147"/>
      <c r="J29" s="1147"/>
      <c r="K29" s="1147"/>
    </row>
    <row r="30" spans="1:14" s="23" customFormat="1" ht="26.1" customHeight="1" x14ac:dyDescent="0.2">
      <c r="A30" s="1148" t="s">
        <v>1207</v>
      </c>
      <c r="B30" s="1148"/>
      <c r="C30" s="1148"/>
      <c r="D30" s="1148"/>
      <c r="E30" s="1148"/>
      <c r="F30" s="1148"/>
      <c r="G30" s="1147" t="str">
        <f>G3</f>
        <v>ประมาณราคา  วันที่   29    เดือน  ธันวาคม  พ.ศ.  2568</v>
      </c>
      <c r="H30" s="1147"/>
      <c r="I30" s="1147"/>
      <c r="J30" s="1147"/>
      <c r="K30" s="1147"/>
    </row>
    <row r="31" spans="1:14" s="20" customFormat="1" ht="26.1" customHeight="1" thickBot="1" x14ac:dyDescent="0.6">
      <c r="A31" s="1154" t="str">
        <f>A4</f>
        <v xml:space="preserve">ประมาณราคาโดย  คณะกรรมการกำหนดราคากลาง </v>
      </c>
      <c r="B31" s="1154"/>
      <c r="C31" s="1154"/>
      <c r="D31" s="1154"/>
      <c r="E31" s="1154"/>
      <c r="F31" s="1154"/>
      <c r="G31" s="1154"/>
      <c r="H31" s="1154"/>
      <c r="I31" s="1154"/>
      <c r="J31" s="1154"/>
      <c r="K31" s="216"/>
    </row>
    <row r="32" spans="1:14" s="23" customFormat="1" ht="26.1" customHeight="1" thickBot="1" x14ac:dyDescent="0.25">
      <c r="A32" s="1212" t="s">
        <v>1199</v>
      </c>
      <c r="B32" s="1212" t="s">
        <v>1</v>
      </c>
      <c r="C32" s="1212"/>
      <c r="D32" s="1214" t="s">
        <v>2</v>
      </c>
      <c r="E32" s="1209" t="s">
        <v>3</v>
      </c>
      <c r="F32" s="1211" t="s">
        <v>4</v>
      </c>
      <c r="G32" s="1211"/>
      <c r="H32" s="1211" t="s">
        <v>5</v>
      </c>
      <c r="I32" s="1211"/>
      <c r="J32" s="591" t="s">
        <v>6</v>
      </c>
      <c r="K32" s="1218" t="s">
        <v>7</v>
      </c>
      <c r="M32" s="33"/>
      <c r="N32" s="34"/>
    </row>
    <row r="33" spans="1:14" s="23" customFormat="1" ht="26.1" customHeight="1" thickBot="1" x14ac:dyDescent="0.25">
      <c r="A33" s="1213"/>
      <c r="B33" s="1213"/>
      <c r="C33" s="1213"/>
      <c r="D33" s="1215"/>
      <c r="E33" s="1210"/>
      <c r="F33" s="591" t="s">
        <v>8</v>
      </c>
      <c r="G33" s="592" t="s">
        <v>9</v>
      </c>
      <c r="H33" s="591" t="s">
        <v>8</v>
      </c>
      <c r="I33" s="591" t="s">
        <v>9</v>
      </c>
      <c r="J33" s="593" t="s">
        <v>10</v>
      </c>
      <c r="K33" s="1219"/>
      <c r="M33" s="33"/>
      <c r="N33" s="34"/>
    </row>
    <row r="34" spans="1:14" ht="26.1" customHeight="1" x14ac:dyDescent="0.2">
      <c r="A34" s="166"/>
      <c r="B34" s="1165" t="s">
        <v>366</v>
      </c>
      <c r="C34" s="1166"/>
      <c r="D34" s="1166"/>
      <c r="E34" s="1166"/>
      <c r="F34" s="1166"/>
      <c r="G34" s="1166"/>
      <c r="H34" s="1166"/>
      <c r="I34" s="1167"/>
      <c r="J34" s="607">
        <f>J24</f>
        <v>92275</v>
      </c>
      <c r="K34" s="608"/>
      <c r="M34" s="27"/>
      <c r="N34" s="34"/>
    </row>
    <row r="35" spans="1:14" ht="26.1" customHeight="1" x14ac:dyDescent="0.2">
      <c r="A35" s="259"/>
      <c r="B35" s="236">
        <v>8.17</v>
      </c>
      <c r="C35" s="238" t="s">
        <v>704</v>
      </c>
      <c r="D35" s="598">
        <v>1</v>
      </c>
      <c r="E35" s="259" t="s">
        <v>11</v>
      </c>
      <c r="F35" s="599">
        <v>2219</v>
      </c>
      <c r="G35" s="609">
        <f>D35*F35</f>
        <v>2219</v>
      </c>
      <c r="H35" s="600">
        <v>0</v>
      </c>
      <c r="I35" s="610">
        <f>D35*H35</f>
        <v>0</v>
      </c>
      <c r="J35" s="599">
        <f>G35+I35</f>
        <v>2219</v>
      </c>
      <c r="K35" s="601"/>
      <c r="M35" s="35"/>
      <c r="N35" s="34"/>
    </row>
    <row r="36" spans="1:14" ht="26.1" customHeight="1" x14ac:dyDescent="0.2">
      <c r="A36" s="259"/>
      <c r="B36" s="236">
        <v>8.18</v>
      </c>
      <c r="C36" s="238" t="s">
        <v>705</v>
      </c>
      <c r="D36" s="598">
        <v>1</v>
      </c>
      <c r="E36" s="259" t="s">
        <v>372</v>
      </c>
      <c r="F36" s="599">
        <v>490</v>
      </c>
      <c r="G36" s="609">
        <f>D36*F36</f>
        <v>490</v>
      </c>
      <c r="H36" s="600">
        <v>0</v>
      </c>
      <c r="I36" s="610">
        <f>D36*H36</f>
        <v>0</v>
      </c>
      <c r="J36" s="599">
        <f>G36+I36</f>
        <v>490</v>
      </c>
      <c r="K36" s="611"/>
      <c r="M36" s="35"/>
      <c r="N36" s="34"/>
    </row>
    <row r="37" spans="1:14" ht="26.1" customHeight="1" x14ac:dyDescent="0.2">
      <c r="A37" s="259"/>
      <c r="B37" s="236">
        <v>8.19</v>
      </c>
      <c r="C37" s="182" t="s">
        <v>706</v>
      </c>
      <c r="D37" s="598">
        <v>1</v>
      </c>
      <c r="E37" s="259" t="s">
        <v>372</v>
      </c>
      <c r="F37" s="599">
        <v>1051</v>
      </c>
      <c r="G37" s="609">
        <f>D37*F37</f>
        <v>1051</v>
      </c>
      <c r="H37" s="600">
        <v>0</v>
      </c>
      <c r="I37" s="610">
        <f>D37*H37</f>
        <v>0</v>
      </c>
      <c r="J37" s="599">
        <f>G37+I37</f>
        <v>1051</v>
      </c>
      <c r="K37" s="611"/>
      <c r="M37" s="35"/>
      <c r="N37" s="34"/>
    </row>
    <row r="38" spans="1:14" ht="26.1" customHeight="1" x14ac:dyDescent="0.2">
      <c r="A38" s="259"/>
      <c r="B38" s="534">
        <v>8.1999999999999993</v>
      </c>
      <c r="C38" s="182" t="s">
        <v>707</v>
      </c>
      <c r="D38" s="598">
        <v>1</v>
      </c>
      <c r="E38" s="259" t="s">
        <v>151</v>
      </c>
      <c r="F38" s="599">
        <v>0</v>
      </c>
      <c r="G38" s="609">
        <f>D38*F38</f>
        <v>0</v>
      </c>
      <c r="H38" s="600">
        <v>35000</v>
      </c>
      <c r="I38" s="610">
        <f>D38*H38</f>
        <v>35000</v>
      </c>
      <c r="J38" s="599">
        <f>G38+I38</f>
        <v>35000</v>
      </c>
      <c r="K38" s="601"/>
      <c r="M38" s="35"/>
    </row>
    <row r="39" spans="1:14" ht="26.1" customHeight="1" x14ac:dyDescent="0.2">
      <c r="A39" s="259"/>
      <c r="B39" s="236"/>
      <c r="C39" s="182"/>
      <c r="D39" s="598"/>
      <c r="E39" s="259"/>
      <c r="F39" s="599"/>
      <c r="G39" s="609"/>
      <c r="H39" s="600"/>
      <c r="I39" s="610"/>
      <c r="J39" s="599"/>
      <c r="K39" s="601"/>
      <c r="M39" s="35"/>
    </row>
    <row r="40" spans="1:14" ht="26.1" customHeight="1" x14ac:dyDescent="0.2">
      <c r="A40" s="259"/>
      <c r="B40" s="236"/>
      <c r="C40" s="182"/>
      <c r="D40" s="598"/>
      <c r="E40" s="259"/>
      <c r="F40" s="599"/>
      <c r="G40" s="609"/>
      <c r="H40" s="600"/>
      <c r="I40" s="610"/>
      <c r="J40" s="599"/>
      <c r="K40" s="611"/>
      <c r="M40" s="35"/>
    </row>
    <row r="41" spans="1:14" ht="26.1" customHeight="1" x14ac:dyDescent="0.2">
      <c r="A41" s="259"/>
      <c r="B41" s="236"/>
      <c r="C41" s="182"/>
      <c r="D41" s="598"/>
      <c r="E41" s="259"/>
      <c r="F41" s="599"/>
      <c r="G41" s="609"/>
      <c r="H41" s="600"/>
      <c r="I41" s="610"/>
      <c r="J41" s="599"/>
      <c r="K41" s="611"/>
      <c r="M41" s="35"/>
    </row>
    <row r="42" spans="1:14" ht="26.1" customHeight="1" x14ac:dyDescent="0.2">
      <c r="A42" s="259"/>
      <c r="B42" s="236"/>
      <c r="C42" s="182"/>
      <c r="D42" s="598"/>
      <c r="E42" s="259"/>
      <c r="F42" s="599"/>
      <c r="G42" s="609"/>
      <c r="H42" s="600"/>
      <c r="I42" s="610"/>
      <c r="J42" s="599"/>
      <c r="K42" s="611"/>
      <c r="M42" s="27"/>
    </row>
    <row r="43" spans="1:14" ht="26.1" customHeight="1" x14ac:dyDescent="0.2">
      <c r="A43" s="259"/>
      <c r="B43" s="236"/>
      <c r="C43" s="182"/>
      <c r="D43" s="612"/>
      <c r="E43" s="259"/>
      <c r="F43" s="599"/>
      <c r="G43" s="609"/>
      <c r="H43" s="600"/>
      <c r="I43" s="610"/>
      <c r="J43" s="599"/>
      <c r="K43" s="611"/>
      <c r="M43" s="27"/>
    </row>
    <row r="44" spans="1:14" ht="26.1" customHeight="1" x14ac:dyDescent="0.2">
      <c r="A44" s="259"/>
      <c r="B44" s="236"/>
      <c r="C44" s="182"/>
      <c r="D44" s="612"/>
      <c r="E44" s="259"/>
      <c r="F44" s="599"/>
      <c r="G44" s="609"/>
      <c r="H44" s="600"/>
      <c r="I44" s="610"/>
      <c r="J44" s="599"/>
      <c r="K44" s="611"/>
      <c r="M44" s="27"/>
    </row>
    <row r="45" spans="1:14" ht="26.1" customHeight="1" x14ac:dyDescent="0.2">
      <c r="A45" s="259"/>
      <c r="B45" s="236"/>
      <c r="C45" s="182"/>
      <c r="D45" s="612"/>
      <c r="E45" s="259"/>
      <c r="F45" s="599"/>
      <c r="G45" s="609"/>
      <c r="H45" s="600"/>
      <c r="I45" s="610"/>
      <c r="J45" s="599"/>
      <c r="K45" s="611"/>
      <c r="M45" s="27"/>
    </row>
    <row r="46" spans="1:14" ht="26.1" customHeight="1" x14ac:dyDescent="0.2">
      <c r="A46" s="259"/>
      <c r="B46" s="236"/>
      <c r="C46" s="182"/>
      <c r="D46" s="612"/>
      <c r="E46" s="259"/>
      <c r="F46" s="599"/>
      <c r="G46" s="609"/>
      <c r="H46" s="600"/>
      <c r="I46" s="610"/>
      <c r="J46" s="599"/>
      <c r="K46" s="611"/>
      <c r="M46" s="27"/>
    </row>
    <row r="47" spans="1:14" ht="26.1" customHeight="1" x14ac:dyDescent="0.2">
      <c r="A47" s="259"/>
      <c r="B47" s="613"/>
      <c r="C47" s="182"/>
      <c r="D47" s="612"/>
      <c r="E47" s="259"/>
      <c r="F47" s="599"/>
      <c r="G47" s="609"/>
      <c r="H47" s="600"/>
      <c r="I47" s="610"/>
      <c r="J47" s="599"/>
      <c r="K47" s="611"/>
      <c r="M47" s="27"/>
    </row>
    <row r="48" spans="1:14" ht="26.1" customHeight="1" x14ac:dyDescent="0.2">
      <c r="A48" s="259"/>
      <c r="B48" s="613"/>
      <c r="C48" s="182"/>
      <c r="D48" s="612"/>
      <c r="E48" s="259"/>
      <c r="F48" s="599"/>
      <c r="G48" s="609"/>
      <c r="H48" s="600"/>
      <c r="I48" s="610"/>
      <c r="J48" s="599"/>
      <c r="K48" s="611"/>
    </row>
    <row r="49" spans="1:11" ht="26.1" customHeight="1" x14ac:dyDescent="0.2">
      <c r="A49" s="259"/>
      <c r="B49" s="613"/>
      <c r="C49" s="182"/>
      <c r="D49" s="614"/>
      <c r="E49" s="259"/>
      <c r="F49" s="599"/>
      <c r="G49" s="609"/>
      <c r="H49" s="600"/>
      <c r="I49" s="610"/>
      <c r="J49" s="599"/>
      <c r="K49" s="611"/>
    </row>
    <row r="50" spans="1:11" ht="26.1" customHeight="1" thickBot="1" x14ac:dyDescent="0.25">
      <c r="A50" s="615"/>
      <c r="B50" s="616"/>
      <c r="C50" s="617"/>
      <c r="D50" s="618"/>
      <c r="E50" s="619"/>
      <c r="F50" s="620"/>
      <c r="G50" s="621"/>
      <c r="I50" s="623"/>
      <c r="J50" s="605"/>
      <c r="K50" s="624"/>
    </row>
    <row r="51" spans="1:11" ht="26.1" customHeight="1" thickBot="1" x14ac:dyDescent="0.25">
      <c r="A51" s="625"/>
      <c r="B51" s="1216" t="s">
        <v>708</v>
      </c>
      <c r="C51" s="1128"/>
      <c r="D51" s="1128"/>
      <c r="E51" s="1128"/>
      <c r="F51" s="1128"/>
      <c r="G51" s="1128"/>
      <c r="H51" s="1128"/>
      <c r="I51" s="1217"/>
      <c r="J51" s="626">
        <f>SUM(J34:J50)</f>
        <v>131035</v>
      </c>
      <c r="K51" s="606"/>
    </row>
  </sheetData>
  <mergeCells count="30">
    <mergeCell ref="A1:I1"/>
    <mergeCell ref="A2:F2"/>
    <mergeCell ref="A3:F3"/>
    <mergeCell ref="G3:K3"/>
    <mergeCell ref="A4:J4"/>
    <mergeCell ref="G2:K2"/>
    <mergeCell ref="B32:C33"/>
    <mergeCell ref="H32:I32"/>
    <mergeCell ref="F5:G5"/>
    <mergeCell ref="B51:I51"/>
    <mergeCell ref="A29:F29"/>
    <mergeCell ref="A30:F30"/>
    <mergeCell ref="G30:K30"/>
    <mergeCell ref="A31:J31"/>
    <mergeCell ref="D32:D33"/>
    <mergeCell ref="A32:A33"/>
    <mergeCell ref="B34:I34"/>
    <mergeCell ref="F32:G32"/>
    <mergeCell ref="K32:K33"/>
    <mergeCell ref="E32:E33"/>
    <mergeCell ref="K5:K6"/>
    <mergeCell ref="G29:K29"/>
    <mergeCell ref="B7:C7"/>
    <mergeCell ref="B24:I24"/>
    <mergeCell ref="A28:I28"/>
    <mergeCell ref="E5:E6"/>
    <mergeCell ref="H5:I5"/>
    <mergeCell ref="A5:A6"/>
    <mergeCell ref="B5:C6"/>
    <mergeCell ref="D5:D6"/>
  </mergeCells>
  <printOptions horizontalCentered="1" verticalCentered="1"/>
  <pageMargins left="0.39370078740157483" right="0.39370078740157483" top="0.39370078740157483" bottom="0.39370078740157483" header="0.39370078740157483" footer="0.39370078740157483"/>
  <pageSetup paperSize="9" scale="80" orientation="landscape" r:id="rId1"/>
  <rowBreaks count="1" manualBreakCount="1">
    <brk id="27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6" tint="0.79998168889431442"/>
  </sheetPr>
  <dimension ref="A1:N53"/>
  <sheetViews>
    <sheetView view="pageBreakPreview" zoomScale="80" zoomScaleNormal="100" zoomScaleSheetLayoutView="80" workbookViewId="0">
      <selection activeCell="J12" sqref="J12"/>
    </sheetView>
  </sheetViews>
  <sheetFormatPr defaultRowHeight="26.1" customHeight="1" x14ac:dyDescent="0.2"/>
  <cols>
    <col min="1" max="1" width="7.7109375" style="162" customWidth="1"/>
    <col min="2" max="2" width="7.7109375" style="163" customWidth="1"/>
    <col min="3" max="3" width="60.7109375" style="162" customWidth="1"/>
    <col min="4" max="4" width="11.7109375" style="628" customWidth="1"/>
    <col min="5" max="5" width="7.7109375" style="162" customWidth="1"/>
    <col min="6" max="9" width="12.7109375" style="622" customWidth="1"/>
    <col min="10" max="10" width="15.7109375" style="622" customWidth="1"/>
    <col min="11" max="11" width="11.7109375" style="163" customWidth="1"/>
    <col min="12" max="16384" width="9.140625" style="19"/>
  </cols>
  <sheetData>
    <row r="1" spans="1:14" s="23" customFormat="1" ht="26.1" customHeight="1" x14ac:dyDescent="0.2">
      <c r="A1" s="1220" t="s">
        <v>1218</v>
      </c>
      <c r="B1" s="1220"/>
      <c r="C1" s="1220"/>
      <c r="D1" s="1220"/>
      <c r="E1" s="1220"/>
      <c r="F1" s="1220"/>
      <c r="G1" s="1220"/>
      <c r="H1" s="1220"/>
      <c r="I1" s="1220"/>
      <c r="J1" s="163" t="s">
        <v>660</v>
      </c>
      <c r="K1" s="217">
        <v>39</v>
      </c>
    </row>
    <row r="2" spans="1:14" s="23" customFormat="1" ht="22.5" customHeight="1" x14ac:dyDescent="0.2">
      <c r="A2" s="1148" t="s">
        <v>7048</v>
      </c>
      <c r="B2" s="1148"/>
      <c r="C2" s="1148"/>
      <c r="D2" s="1148"/>
      <c r="E2" s="1148"/>
      <c r="F2" s="1148"/>
      <c r="G2" s="1147" t="s">
        <v>1219</v>
      </c>
      <c r="H2" s="1147"/>
      <c r="I2" s="1147"/>
      <c r="J2" s="1147"/>
      <c r="K2" s="1147"/>
    </row>
    <row r="3" spans="1:14" s="23" customFormat="1" ht="19.5" customHeight="1" x14ac:dyDescent="0.2">
      <c r="A3" s="1148" t="s">
        <v>1207</v>
      </c>
      <c r="B3" s="1148"/>
      <c r="C3" s="1148"/>
      <c r="D3" s="1148"/>
      <c r="E3" s="1148"/>
      <c r="F3" s="1148"/>
      <c r="G3" s="1147" t="s">
        <v>7058</v>
      </c>
      <c r="H3" s="1147"/>
      <c r="I3" s="1147"/>
      <c r="J3" s="1147"/>
      <c r="K3" s="1147"/>
    </row>
    <row r="4" spans="1:14" s="20" customFormat="1" ht="21" customHeight="1" thickBot="1" x14ac:dyDescent="0.6">
      <c r="A4" s="1154" t="s">
        <v>1213</v>
      </c>
      <c r="B4" s="1154"/>
      <c r="C4" s="1154"/>
      <c r="D4" s="1154"/>
      <c r="E4" s="1154"/>
      <c r="F4" s="1154"/>
      <c r="G4" s="1154"/>
      <c r="H4" s="1154"/>
      <c r="I4" s="1154"/>
      <c r="J4" s="1154"/>
      <c r="K4" s="216"/>
    </row>
    <row r="5" spans="1:14" s="23" customFormat="1" ht="19.5" customHeight="1" thickBot="1" x14ac:dyDescent="0.25">
      <c r="A5" s="1212" t="s">
        <v>0</v>
      </c>
      <c r="B5" s="1212" t="s">
        <v>1</v>
      </c>
      <c r="C5" s="1212"/>
      <c r="D5" s="1214" t="s">
        <v>2</v>
      </c>
      <c r="E5" s="1209" t="s">
        <v>3</v>
      </c>
      <c r="F5" s="1211" t="s">
        <v>4</v>
      </c>
      <c r="G5" s="1211"/>
      <c r="H5" s="1211" t="s">
        <v>5</v>
      </c>
      <c r="I5" s="1211"/>
      <c r="J5" s="591" t="s">
        <v>6</v>
      </c>
      <c r="K5" s="1218" t="s">
        <v>7</v>
      </c>
    </row>
    <row r="6" spans="1:14" s="23" customFormat="1" ht="21" customHeight="1" thickBot="1" x14ac:dyDescent="0.25">
      <c r="A6" s="1213"/>
      <c r="B6" s="1213"/>
      <c r="C6" s="1213"/>
      <c r="D6" s="1215"/>
      <c r="E6" s="1210"/>
      <c r="F6" s="591" t="s">
        <v>8</v>
      </c>
      <c r="G6" s="592" t="s">
        <v>9</v>
      </c>
      <c r="H6" s="591" t="s">
        <v>8</v>
      </c>
      <c r="I6" s="591" t="s">
        <v>9</v>
      </c>
      <c r="J6" s="593" t="s">
        <v>10</v>
      </c>
      <c r="K6" s="1219"/>
    </row>
    <row r="7" spans="1:14" s="23" customFormat="1" ht="26.1" customHeight="1" x14ac:dyDescent="0.2">
      <c r="A7" s="264">
        <v>9</v>
      </c>
      <c r="B7" s="1221" t="s">
        <v>661</v>
      </c>
      <c r="C7" s="1203"/>
      <c r="D7" s="594"/>
      <c r="E7" s="264"/>
      <c r="F7" s="596"/>
      <c r="G7" s="595"/>
      <c r="H7" s="596"/>
      <c r="I7" s="595"/>
      <c r="J7" s="596"/>
      <c r="K7" s="629"/>
    </row>
    <row r="8" spans="1:14" ht="26.1" customHeight="1" x14ac:dyDescent="0.2">
      <c r="A8" s="179"/>
      <c r="B8" s="230">
        <v>9.1</v>
      </c>
      <c r="C8" s="238" t="s">
        <v>662</v>
      </c>
      <c r="D8" s="612">
        <v>0.7</v>
      </c>
      <c r="E8" s="179" t="s">
        <v>24</v>
      </c>
      <c r="F8" s="600">
        <v>0</v>
      </c>
      <c r="G8" s="599">
        <f t="shared" ref="G8:G24" si="0">D8*F8</f>
        <v>0</v>
      </c>
      <c r="H8" s="600">
        <v>121</v>
      </c>
      <c r="I8" s="599">
        <f t="shared" ref="I8:I24" si="1">D8*H8</f>
        <v>84.699999999999989</v>
      </c>
      <c r="J8" s="600">
        <f t="shared" ref="J8:J24" si="2">G8+I8</f>
        <v>84.699999999999989</v>
      </c>
      <c r="K8" s="630"/>
    </row>
    <row r="9" spans="1:14" ht="26.1" customHeight="1" x14ac:dyDescent="0.2">
      <c r="A9" s="179"/>
      <c r="B9" s="230">
        <v>9.1999999999999993</v>
      </c>
      <c r="C9" s="238" t="s">
        <v>309</v>
      </c>
      <c r="D9" s="612">
        <v>1.06</v>
      </c>
      <c r="E9" s="179" t="s">
        <v>24</v>
      </c>
      <c r="F9" s="1001" t="str">
        <f>ข้อมูล!B2</f>
        <v>1,850.47</v>
      </c>
      <c r="G9" s="599">
        <f>D9*F9</f>
        <v>1961.4982000000002</v>
      </c>
      <c r="H9" s="600">
        <v>427</v>
      </c>
      <c r="I9" s="599">
        <f>D9*H9</f>
        <v>452.62</v>
      </c>
      <c r="J9" s="600">
        <f>G9+I9</f>
        <v>2414.1182000000003</v>
      </c>
      <c r="K9" s="630"/>
    </row>
    <row r="10" spans="1:14" ht="26.1" customHeight="1" x14ac:dyDescent="0.2">
      <c r="A10" s="179"/>
      <c r="B10" s="230">
        <v>9.3000000000000007</v>
      </c>
      <c r="C10" s="238" t="s">
        <v>663</v>
      </c>
      <c r="D10" s="612">
        <v>1.06</v>
      </c>
      <c r="E10" s="179" t="s">
        <v>24</v>
      </c>
      <c r="F10" s="1001" t="str">
        <f>ข้อมูล!B22</f>
        <v>654.21</v>
      </c>
      <c r="G10" s="599">
        <f t="shared" si="0"/>
        <v>693.46260000000007</v>
      </c>
      <c r="H10" s="600">
        <v>112</v>
      </c>
      <c r="I10" s="599">
        <f t="shared" si="1"/>
        <v>118.72</v>
      </c>
      <c r="J10" s="600">
        <f t="shared" si="2"/>
        <v>812.18260000000009</v>
      </c>
      <c r="K10" s="630"/>
      <c r="M10" s="36"/>
      <c r="N10" s="36"/>
    </row>
    <row r="11" spans="1:14" ht="26.1" customHeight="1" x14ac:dyDescent="0.2">
      <c r="A11" s="179"/>
      <c r="B11" s="230">
        <v>9.4</v>
      </c>
      <c r="C11" s="238" t="s">
        <v>664</v>
      </c>
      <c r="D11" s="612">
        <v>0</v>
      </c>
      <c r="E11" s="179" t="s">
        <v>24</v>
      </c>
      <c r="F11" s="1001">
        <v>0</v>
      </c>
      <c r="G11" s="599">
        <f>D11*F11</f>
        <v>0</v>
      </c>
      <c r="H11" s="600">
        <v>0</v>
      </c>
      <c r="I11" s="599">
        <f>D11*H11</f>
        <v>0</v>
      </c>
      <c r="J11" s="600">
        <f>G11+I11</f>
        <v>0</v>
      </c>
      <c r="K11" s="630"/>
      <c r="M11" s="36"/>
      <c r="N11" s="36"/>
    </row>
    <row r="12" spans="1:14" ht="26.1" customHeight="1" x14ac:dyDescent="0.2">
      <c r="A12" s="179"/>
      <c r="B12" s="230">
        <v>9.5</v>
      </c>
      <c r="C12" s="238" t="s">
        <v>310</v>
      </c>
      <c r="D12" s="612">
        <v>0.95</v>
      </c>
      <c r="E12" s="179" t="s">
        <v>24</v>
      </c>
      <c r="F12" s="1001" t="str">
        <f>ข้อมูล!B1</f>
        <v>1,943.93</v>
      </c>
      <c r="G12" s="599">
        <f t="shared" si="0"/>
        <v>1846.7335</v>
      </c>
      <c r="H12" s="600">
        <v>421</v>
      </c>
      <c r="I12" s="599">
        <f t="shared" si="1"/>
        <v>399.95</v>
      </c>
      <c r="J12" s="600">
        <f t="shared" si="2"/>
        <v>2246.6835000000001</v>
      </c>
      <c r="K12" s="630"/>
    </row>
    <row r="13" spans="1:14" ht="26.1" customHeight="1" x14ac:dyDescent="0.2">
      <c r="A13" s="179"/>
      <c r="B13" s="230">
        <v>9.6</v>
      </c>
      <c r="C13" s="238" t="s">
        <v>665</v>
      </c>
      <c r="D13" s="612"/>
      <c r="E13" s="179"/>
      <c r="F13" s="1001"/>
      <c r="G13" s="599"/>
      <c r="H13" s="600"/>
      <c r="I13" s="599"/>
      <c r="J13" s="600"/>
      <c r="K13" s="630"/>
    </row>
    <row r="14" spans="1:14" ht="26.1" customHeight="1" x14ac:dyDescent="0.2">
      <c r="A14" s="179"/>
      <c r="B14" s="631" t="s">
        <v>652</v>
      </c>
      <c r="C14" s="285" t="s">
        <v>644</v>
      </c>
      <c r="D14" s="632">
        <v>22.38</v>
      </c>
      <c r="E14" s="179" t="s">
        <v>19</v>
      </c>
      <c r="F14" s="1001">
        <f>ข้อมูล!B3</f>
        <v>24.61495</v>
      </c>
      <c r="G14" s="599">
        <f t="shared" si="0"/>
        <v>550.88258099999996</v>
      </c>
      <c r="H14" s="600">
        <v>4.9000000000000004</v>
      </c>
      <c r="I14" s="599">
        <f t="shared" si="1"/>
        <v>109.66200000000001</v>
      </c>
      <c r="J14" s="600">
        <f t="shared" si="2"/>
        <v>660.54458099999999</v>
      </c>
      <c r="K14" s="630"/>
    </row>
    <row r="15" spans="1:14" ht="26.1" customHeight="1" x14ac:dyDescent="0.2">
      <c r="A15" s="179"/>
      <c r="B15" s="298" t="s">
        <v>652</v>
      </c>
      <c r="C15" s="285" t="s">
        <v>645</v>
      </c>
      <c r="D15" s="632">
        <v>0</v>
      </c>
      <c r="E15" s="179" t="s">
        <v>19</v>
      </c>
      <c r="F15" s="1001">
        <f>ข้อมูล!B4</f>
        <v>23.38785</v>
      </c>
      <c r="G15" s="599">
        <f>D15*F15</f>
        <v>0</v>
      </c>
      <c r="H15" s="600">
        <v>4.9000000000000004</v>
      </c>
      <c r="I15" s="599">
        <f>D15*H15</f>
        <v>0</v>
      </c>
      <c r="J15" s="600">
        <f>G15+I15</f>
        <v>0</v>
      </c>
      <c r="K15" s="630"/>
    </row>
    <row r="16" spans="1:14" ht="26.1" customHeight="1" x14ac:dyDescent="0.2">
      <c r="A16" s="179"/>
      <c r="B16" s="534" t="s">
        <v>652</v>
      </c>
      <c r="C16" s="238" t="s">
        <v>253</v>
      </c>
      <c r="D16" s="612">
        <f>(D14+D15)*0.03</f>
        <v>0.6714</v>
      </c>
      <c r="E16" s="179" t="s">
        <v>19</v>
      </c>
      <c r="F16" s="1001" t="str">
        <f>ข้อมูล!B20</f>
        <v>35.75</v>
      </c>
      <c r="G16" s="599">
        <f t="shared" si="0"/>
        <v>24.002549999999999</v>
      </c>
      <c r="H16" s="600">
        <v>0</v>
      </c>
      <c r="I16" s="599">
        <f t="shared" si="1"/>
        <v>0</v>
      </c>
      <c r="J16" s="600">
        <f t="shared" si="2"/>
        <v>24.002549999999999</v>
      </c>
      <c r="K16" s="630"/>
    </row>
    <row r="17" spans="1:14" ht="26.1" customHeight="1" x14ac:dyDescent="0.2">
      <c r="A17" s="179"/>
      <c r="B17" s="230">
        <v>9.6999999999999993</v>
      </c>
      <c r="C17" s="238" t="s">
        <v>666</v>
      </c>
      <c r="D17" s="612">
        <f>D18</f>
        <v>4.08</v>
      </c>
      <c r="E17" s="179" t="s">
        <v>370</v>
      </c>
      <c r="F17" s="1001">
        <v>300</v>
      </c>
      <c r="G17" s="599">
        <f t="shared" si="0"/>
        <v>1224</v>
      </c>
      <c r="H17" s="600">
        <v>0</v>
      </c>
      <c r="I17" s="599">
        <f t="shared" si="1"/>
        <v>0</v>
      </c>
      <c r="J17" s="600">
        <f t="shared" si="2"/>
        <v>1224</v>
      </c>
      <c r="K17" s="630"/>
    </row>
    <row r="18" spans="1:14" ht="26.1" customHeight="1" x14ac:dyDescent="0.2">
      <c r="A18" s="179"/>
      <c r="B18" s="230" t="s">
        <v>652</v>
      </c>
      <c r="C18" s="238" t="s">
        <v>653</v>
      </c>
      <c r="D18" s="612">
        <v>4.08</v>
      </c>
      <c r="E18" s="179" t="s">
        <v>16</v>
      </c>
      <c r="F18" s="1001">
        <v>0</v>
      </c>
      <c r="G18" s="599">
        <f t="shared" si="0"/>
        <v>0</v>
      </c>
      <c r="H18" s="600">
        <v>163</v>
      </c>
      <c r="I18" s="599">
        <f t="shared" si="1"/>
        <v>665.04</v>
      </c>
      <c r="J18" s="600">
        <f t="shared" si="2"/>
        <v>665.04</v>
      </c>
      <c r="K18" s="630"/>
    </row>
    <row r="19" spans="1:14" ht="26.1" customHeight="1" x14ac:dyDescent="0.2">
      <c r="A19" s="183"/>
      <c r="B19" s="230">
        <v>9.8000000000000007</v>
      </c>
      <c r="C19" s="182" t="s">
        <v>667</v>
      </c>
      <c r="D19" s="340">
        <f>D17*0.3</f>
        <v>1.224</v>
      </c>
      <c r="E19" s="260" t="s">
        <v>370</v>
      </c>
      <c r="F19" s="1002">
        <f>F17</f>
        <v>300</v>
      </c>
      <c r="G19" s="633">
        <f t="shared" si="0"/>
        <v>367.2</v>
      </c>
      <c r="H19" s="190">
        <v>0</v>
      </c>
      <c r="I19" s="190">
        <f>D19*H19</f>
        <v>0</v>
      </c>
      <c r="J19" s="342">
        <f>G19+I19</f>
        <v>367.2</v>
      </c>
      <c r="K19" s="634"/>
    </row>
    <row r="20" spans="1:14" ht="26.1" customHeight="1" x14ac:dyDescent="0.2">
      <c r="A20" s="179"/>
      <c r="B20" s="230">
        <v>9.9</v>
      </c>
      <c r="C20" s="238" t="s">
        <v>654</v>
      </c>
      <c r="D20" s="612">
        <f>D18*0.25</f>
        <v>1.02</v>
      </c>
      <c r="E20" s="179" t="s">
        <v>19</v>
      </c>
      <c r="F20" s="1001" t="str">
        <f>ข้อมูล!B21</f>
        <v>50.00</v>
      </c>
      <c r="G20" s="599">
        <f t="shared" si="0"/>
        <v>51</v>
      </c>
      <c r="H20" s="600">
        <v>0</v>
      </c>
      <c r="I20" s="599">
        <f t="shared" si="1"/>
        <v>0</v>
      </c>
      <c r="J20" s="600">
        <f t="shared" si="2"/>
        <v>51</v>
      </c>
      <c r="K20" s="630"/>
    </row>
    <row r="21" spans="1:14" ht="26.1" customHeight="1" x14ac:dyDescent="0.2">
      <c r="A21" s="179"/>
      <c r="B21" s="534">
        <v>9.1</v>
      </c>
      <c r="C21" s="238" t="s">
        <v>668</v>
      </c>
      <c r="D21" s="612">
        <v>2.54</v>
      </c>
      <c r="E21" s="179" t="s">
        <v>27</v>
      </c>
      <c r="F21" s="1001">
        <f>ราคาต่อหน่วย!G245</f>
        <v>532</v>
      </c>
      <c r="G21" s="599">
        <f>D21*F21</f>
        <v>1351.28</v>
      </c>
      <c r="H21" s="600">
        <v>195</v>
      </c>
      <c r="I21" s="599">
        <f>D21*H21</f>
        <v>495.3</v>
      </c>
      <c r="J21" s="600">
        <f>G21+I21</f>
        <v>1846.58</v>
      </c>
      <c r="K21" s="630"/>
    </row>
    <row r="22" spans="1:14" ht="22.5" customHeight="1" x14ac:dyDescent="0.2">
      <c r="A22" s="179"/>
      <c r="B22" s="230">
        <v>9.11</v>
      </c>
      <c r="C22" s="238" t="s">
        <v>669</v>
      </c>
      <c r="D22" s="598">
        <v>1</v>
      </c>
      <c r="E22" s="179" t="s">
        <v>13</v>
      </c>
      <c r="F22" s="1001">
        <v>1005</v>
      </c>
      <c r="G22" s="599">
        <f t="shared" si="0"/>
        <v>1005</v>
      </c>
      <c r="H22" s="600">
        <v>0</v>
      </c>
      <c r="I22" s="599">
        <f t="shared" si="1"/>
        <v>0</v>
      </c>
      <c r="J22" s="600">
        <f t="shared" si="2"/>
        <v>1005</v>
      </c>
      <c r="K22" s="630"/>
    </row>
    <row r="23" spans="1:14" ht="21.75" customHeight="1" x14ac:dyDescent="0.2">
      <c r="A23" s="179"/>
      <c r="B23" s="230">
        <v>9.1199999999999992</v>
      </c>
      <c r="C23" s="238" t="s">
        <v>670</v>
      </c>
      <c r="D23" s="598">
        <v>1</v>
      </c>
      <c r="E23" s="179" t="s">
        <v>13</v>
      </c>
      <c r="F23" s="1001">
        <v>1612</v>
      </c>
      <c r="G23" s="599">
        <f t="shared" si="0"/>
        <v>1612</v>
      </c>
      <c r="H23" s="600">
        <v>0</v>
      </c>
      <c r="I23" s="599">
        <f t="shared" si="1"/>
        <v>0</v>
      </c>
      <c r="J23" s="600">
        <f t="shared" si="2"/>
        <v>1612</v>
      </c>
      <c r="K23" s="630"/>
    </row>
    <row r="24" spans="1:14" ht="22.5" customHeight="1" x14ac:dyDescent="0.2">
      <c r="A24" s="179"/>
      <c r="B24" s="230">
        <v>9.1300000000000008</v>
      </c>
      <c r="C24" s="182" t="s">
        <v>671</v>
      </c>
      <c r="D24" s="598">
        <v>1</v>
      </c>
      <c r="E24" s="179" t="s">
        <v>13</v>
      </c>
      <c r="F24" s="1001">
        <v>2349</v>
      </c>
      <c r="G24" s="599">
        <f t="shared" si="0"/>
        <v>2349</v>
      </c>
      <c r="H24" s="600">
        <v>0</v>
      </c>
      <c r="I24" s="599">
        <f t="shared" si="1"/>
        <v>0</v>
      </c>
      <c r="J24" s="600">
        <f t="shared" si="2"/>
        <v>2349</v>
      </c>
      <c r="K24" s="630"/>
    </row>
    <row r="25" spans="1:14" ht="26.1" customHeight="1" thickBot="1" x14ac:dyDescent="0.25">
      <c r="A25" s="169"/>
      <c r="B25" s="1188" t="s">
        <v>790</v>
      </c>
      <c r="C25" s="1189"/>
      <c r="D25" s="1189"/>
      <c r="E25" s="1189"/>
      <c r="F25" s="1189"/>
      <c r="G25" s="1189"/>
      <c r="H25" s="1189"/>
      <c r="I25" s="1190"/>
      <c r="J25" s="605">
        <f>SUM(J8:J24)</f>
        <v>15362.051431000002</v>
      </c>
      <c r="K25" s="606"/>
      <c r="M25" s="27"/>
      <c r="N25" s="34"/>
    </row>
    <row r="26" spans="1:14" ht="26.1" customHeight="1" x14ac:dyDescent="0.2">
      <c r="A26" s="298"/>
      <c r="B26" s="1042"/>
      <c r="C26" s="1042"/>
      <c r="D26" s="1042"/>
      <c r="E26" s="1042"/>
      <c r="F26" s="1042"/>
      <c r="G26" s="1042"/>
      <c r="H26" s="1042"/>
      <c r="I26" s="1042"/>
      <c r="K26" s="1053"/>
      <c r="M26" s="27"/>
      <c r="N26" s="34"/>
    </row>
    <row r="27" spans="1:14" ht="26.1" customHeight="1" x14ac:dyDescent="0.2">
      <c r="A27" s="298"/>
      <c r="B27" s="1042"/>
      <c r="C27" s="1042"/>
      <c r="D27" s="1042"/>
      <c r="E27" s="1042"/>
      <c r="F27" s="1042"/>
      <c r="G27" s="1042"/>
      <c r="H27" s="1042"/>
      <c r="I27" s="1042"/>
      <c r="K27" s="1053"/>
      <c r="M27" s="27"/>
      <c r="N27" s="34"/>
    </row>
    <row r="28" spans="1:14" ht="26.1" customHeight="1" x14ac:dyDescent="0.2">
      <c r="A28" s="298"/>
      <c r="B28" s="1042"/>
      <c r="C28" s="1042"/>
      <c r="D28" s="1042"/>
      <c r="E28" s="1042"/>
      <c r="F28" s="1042"/>
      <c r="G28" s="1042"/>
      <c r="H28" s="1042"/>
      <c r="I28" s="1042"/>
      <c r="K28" s="1053"/>
      <c r="M28" s="27"/>
      <c r="N28" s="34"/>
    </row>
    <row r="29" spans="1:14" s="23" customFormat="1" ht="26.1" customHeight="1" x14ac:dyDescent="0.2">
      <c r="A29" s="1220" t="s">
        <v>1218</v>
      </c>
      <c r="B29" s="1220"/>
      <c r="C29" s="1220"/>
      <c r="D29" s="1220"/>
      <c r="E29" s="1220"/>
      <c r="F29" s="1220"/>
      <c r="G29" s="1220"/>
      <c r="H29" s="1220"/>
      <c r="I29" s="1220"/>
      <c r="J29" s="163" t="s">
        <v>660</v>
      </c>
      <c r="K29" s="217">
        <v>40</v>
      </c>
      <c r="M29" s="33"/>
      <c r="N29" s="34"/>
    </row>
    <row r="30" spans="1:14" s="23" customFormat="1" ht="26.1" customHeight="1" x14ac:dyDescent="0.2">
      <c r="A30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30" s="1148"/>
      <c r="C30" s="1148"/>
      <c r="D30" s="1148"/>
      <c r="E30" s="1148"/>
      <c r="F30" s="1148"/>
      <c r="G30" s="1147" t="s">
        <v>1219</v>
      </c>
      <c r="H30" s="1147"/>
      <c r="I30" s="1147"/>
      <c r="J30" s="1147"/>
      <c r="K30" s="1147"/>
    </row>
    <row r="31" spans="1:14" s="23" customFormat="1" ht="26.1" customHeight="1" x14ac:dyDescent="0.2">
      <c r="A31" s="1148" t="s">
        <v>1207</v>
      </c>
      <c r="B31" s="1148"/>
      <c r="C31" s="1148"/>
      <c r="D31" s="1148"/>
      <c r="E31" s="1148"/>
      <c r="F31" s="1148"/>
      <c r="G31" s="1147" t="str">
        <f>G3</f>
        <v>ประมาณราคา  วันที่   29    เดือน  ธันวาคม  พ.ศ.  2568</v>
      </c>
      <c r="H31" s="1147"/>
      <c r="I31" s="1147"/>
      <c r="J31" s="1147"/>
      <c r="K31" s="1147"/>
    </row>
    <row r="32" spans="1:14" s="20" customFormat="1" ht="26.1" customHeight="1" thickBot="1" x14ac:dyDescent="0.6">
      <c r="A32" s="1154" t="str">
        <f>A4</f>
        <v xml:space="preserve">ประมาณราคาโดย  คณะกรรมการกำหนดราคากลาง </v>
      </c>
      <c r="B32" s="1154"/>
      <c r="C32" s="1154"/>
      <c r="D32" s="1154"/>
      <c r="E32" s="1154"/>
      <c r="F32" s="1154"/>
      <c r="G32" s="1154"/>
      <c r="H32" s="1154"/>
      <c r="I32" s="1154"/>
      <c r="J32" s="1154"/>
      <c r="K32" s="216"/>
    </row>
    <row r="33" spans="1:14" s="23" customFormat="1" ht="26.1" customHeight="1" thickBot="1" x14ac:dyDescent="0.25">
      <c r="A33" s="1212" t="s">
        <v>0</v>
      </c>
      <c r="B33" s="1212" t="s">
        <v>1</v>
      </c>
      <c r="C33" s="1212"/>
      <c r="D33" s="1214" t="s">
        <v>2</v>
      </c>
      <c r="E33" s="1209" t="s">
        <v>3</v>
      </c>
      <c r="F33" s="1211" t="s">
        <v>4</v>
      </c>
      <c r="G33" s="1211"/>
      <c r="H33" s="1211" t="s">
        <v>5</v>
      </c>
      <c r="I33" s="1211"/>
      <c r="J33" s="591" t="s">
        <v>6</v>
      </c>
      <c r="K33" s="1218" t="s">
        <v>7</v>
      </c>
      <c r="M33" s="33"/>
      <c r="N33" s="34"/>
    </row>
    <row r="34" spans="1:14" s="23" customFormat="1" ht="26.1" customHeight="1" thickBot="1" x14ac:dyDescent="0.25">
      <c r="A34" s="1213"/>
      <c r="B34" s="1213"/>
      <c r="C34" s="1213"/>
      <c r="D34" s="1215"/>
      <c r="E34" s="1210"/>
      <c r="F34" s="591" t="s">
        <v>8</v>
      </c>
      <c r="G34" s="592" t="s">
        <v>9</v>
      </c>
      <c r="H34" s="591" t="s">
        <v>8</v>
      </c>
      <c r="I34" s="591" t="s">
        <v>9</v>
      </c>
      <c r="J34" s="593" t="s">
        <v>10</v>
      </c>
      <c r="K34" s="1219"/>
      <c r="M34" s="33"/>
      <c r="N34" s="34"/>
    </row>
    <row r="35" spans="1:14" ht="26.1" customHeight="1" x14ac:dyDescent="0.2">
      <c r="A35" s="166"/>
      <c r="B35" s="1165" t="s">
        <v>791</v>
      </c>
      <c r="C35" s="1166"/>
      <c r="D35" s="1166"/>
      <c r="E35" s="1166"/>
      <c r="F35" s="1166"/>
      <c r="G35" s="1166"/>
      <c r="H35" s="1166"/>
      <c r="I35" s="1167"/>
      <c r="J35" s="607">
        <f>J25</f>
        <v>15362.051431000002</v>
      </c>
      <c r="K35" s="608"/>
      <c r="M35" s="27"/>
      <c r="N35" s="34"/>
    </row>
    <row r="36" spans="1:14" ht="26.1" customHeight="1" x14ac:dyDescent="0.2">
      <c r="A36" s="179"/>
      <c r="B36" s="230">
        <v>9.14</v>
      </c>
      <c r="C36" s="182" t="s">
        <v>672</v>
      </c>
      <c r="D36" s="598">
        <v>2</v>
      </c>
      <c r="E36" s="179" t="s">
        <v>13</v>
      </c>
      <c r="F36" s="600">
        <v>3196</v>
      </c>
      <c r="G36" s="599">
        <f>D36*F36</f>
        <v>6392</v>
      </c>
      <c r="H36" s="600">
        <v>0</v>
      </c>
      <c r="I36" s="599">
        <f>D36*H36</f>
        <v>0</v>
      </c>
      <c r="J36" s="600">
        <f>G36+I36</f>
        <v>6392</v>
      </c>
      <c r="K36" s="630"/>
    </row>
    <row r="37" spans="1:14" ht="26.1" customHeight="1" x14ac:dyDescent="0.2">
      <c r="A37" s="259"/>
      <c r="B37" s="230">
        <v>9.15</v>
      </c>
      <c r="C37" s="182" t="s">
        <v>673</v>
      </c>
      <c r="D37" s="598">
        <v>1</v>
      </c>
      <c r="E37" s="179" t="s">
        <v>372</v>
      </c>
      <c r="F37" s="600">
        <v>276</v>
      </c>
      <c r="G37" s="599">
        <f>D37*F37</f>
        <v>276</v>
      </c>
      <c r="H37" s="600">
        <v>0</v>
      </c>
      <c r="I37" s="599">
        <f>D37*H37</f>
        <v>0</v>
      </c>
      <c r="J37" s="600">
        <f>G37+I37</f>
        <v>276</v>
      </c>
      <c r="K37" s="630"/>
    </row>
    <row r="38" spans="1:14" ht="26.1" customHeight="1" x14ac:dyDescent="0.2">
      <c r="A38" s="259"/>
      <c r="B38" s="230">
        <v>9.16</v>
      </c>
      <c r="C38" s="182" t="s">
        <v>674</v>
      </c>
      <c r="D38" s="598">
        <v>1</v>
      </c>
      <c r="E38" s="179" t="s">
        <v>372</v>
      </c>
      <c r="F38" s="600">
        <v>471</v>
      </c>
      <c r="G38" s="599">
        <f>D38*F38</f>
        <v>471</v>
      </c>
      <c r="H38" s="600">
        <v>0</v>
      </c>
      <c r="I38" s="599">
        <f>D38*H38</f>
        <v>0</v>
      </c>
      <c r="J38" s="600">
        <f>G38+I38</f>
        <v>471</v>
      </c>
      <c r="K38" s="630"/>
    </row>
    <row r="39" spans="1:14" ht="26.1" customHeight="1" x14ac:dyDescent="0.2">
      <c r="A39" s="259"/>
      <c r="B39" s="230">
        <v>9.17</v>
      </c>
      <c r="C39" s="182" t="s">
        <v>675</v>
      </c>
      <c r="D39" s="598">
        <v>1</v>
      </c>
      <c r="E39" s="179" t="s">
        <v>372</v>
      </c>
      <c r="F39" s="600">
        <v>500</v>
      </c>
      <c r="G39" s="599">
        <f>D39*F39</f>
        <v>500</v>
      </c>
      <c r="H39" s="600">
        <v>0</v>
      </c>
      <c r="I39" s="599">
        <f>D39*H39</f>
        <v>0</v>
      </c>
      <c r="J39" s="600">
        <f>G39+I39</f>
        <v>500</v>
      </c>
      <c r="K39" s="630"/>
    </row>
    <row r="40" spans="1:14" ht="26.1" customHeight="1" x14ac:dyDescent="0.2">
      <c r="A40" s="259"/>
      <c r="B40" s="236">
        <v>9.18</v>
      </c>
      <c r="C40" s="238" t="s">
        <v>676</v>
      </c>
      <c r="D40" s="598">
        <v>1</v>
      </c>
      <c r="E40" s="259" t="s">
        <v>372</v>
      </c>
      <c r="F40" s="599">
        <v>500</v>
      </c>
      <c r="G40" s="609">
        <f t="shared" ref="G40:G48" si="3">D40*F40</f>
        <v>500</v>
      </c>
      <c r="H40" s="600">
        <v>0</v>
      </c>
      <c r="I40" s="610">
        <f t="shared" ref="I40:I48" si="4">D40*H40</f>
        <v>0</v>
      </c>
      <c r="J40" s="599">
        <f t="shared" ref="J40:J48" si="5">G40+I40</f>
        <v>500</v>
      </c>
      <c r="K40" s="630"/>
      <c r="M40" s="35"/>
      <c r="N40" s="34"/>
    </row>
    <row r="41" spans="1:14" ht="26.1" customHeight="1" x14ac:dyDescent="0.2">
      <c r="A41" s="259"/>
      <c r="B41" s="236">
        <v>9.19</v>
      </c>
      <c r="C41" s="238" t="s">
        <v>677</v>
      </c>
      <c r="D41" s="598">
        <v>3</v>
      </c>
      <c r="E41" s="259" t="s">
        <v>372</v>
      </c>
      <c r="F41" s="599">
        <v>400</v>
      </c>
      <c r="G41" s="609">
        <f t="shared" si="3"/>
        <v>1200</v>
      </c>
      <c r="H41" s="600">
        <v>0</v>
      </c>
      <c r="I41" s="610">
        <f t="shared" si="4"/>
        <v>0</v>
      </c>
      <c r="J41" s="599">
        <f t="shared" si="5"/>
        <v>1200</v>
      </c>
      <c r="K41" s="630"/>
      <c r="M41" s="35"/>
      <c r="N41" s="34"/>
    </row>
    <row r="42" spans="1:14" ht="26.1" customHeight="1" x14ac:dyDescent="0.2">
      <c r="A42" s="259"/>
      <c r="B42" s="534">
        <v>9.1999999999999993</v>
      </c>
      <c r="C42" s="182" t="s">
        <v>678</v>
      </c>
      <c r="D42" s="598">
        <v>1</v>
      </c>
      <c r="E42" s="259" t="s">
        <v>11</v>
      </c>
      <c r="F42" s="599">
        <v>350</v>
      </c>
      <c r="G42" s="609">
        <f t="shared" si="3"/>
        <v>350</v>
      </c>
      <c r="H42" s="600">
        <v>0</v>
      </c>
      <c r="I42" s="610">
        <f t="shared" si="4"/>
        <v>0</v>
      </c>
      <c r="J42" s="599">
        <f t="shared" si="5"/>
        <v>350</v>
      </c>
      <c r="K42" s="630"/>
      <c r="M42" s="35"/>
      <c r="N42" s="34"/>
    </row>
    <row r="43" spans="1:14" ht="26.1" customHeight="1" x14ac:dyDescent="0.2">
      <c r="A43" s="259"/>
      <c r="B43" s="534">
        <v>9.2100000000000009</v>
      </c>
      <c r="C43" s="182" t="s">
        <v>679</v>
      </c>
      <c r="D43" s="598">
        <v>3</v>
      </c>
      <c r="E43" s="259" t="s">
        <v>11</v>
      </c>
      <c r="F43" s="599">
        <v>200</v>
      </c>
      <c r="G43" s="609">
        <f t="shared" si="3"/>
        <v>600</v>
      </c>
      <c r="H43" s="600">
        <v>0</v>
      </c>
      <c r="I43" s="610">
        <f t="shared" si="4"/>
        <v>0</v>
      </c>
      <c r="J43" s="599">
        <f t="shared" si="5"/>
        <v>600</v>
      </c>
      <c r="K43" s="630"/>
      <c r="M43" s="35"/>
    </row>
    <row r="44" spans="1:14" ht="26.1" customHeight="1" x14ac:dyDescent="0.2">
      <c r="A44" s="259"/>
      <c r="B44" s="236">
        <v>9.2200000000000006</v>
      </c>
      <c r="C44" s="182" t="s">
        <v>680</v>
      </c>
      <c r="D44" s="598">
        <v>2</v>
      </c>
      <c r="E44" s="259" t="s">
        <v>372</v>
      </c>
      <c r="F44" s="599">
        <v>180</v>
      </c>
      <c r="G44" s="609">
        <f t="shared" si="3"/>
        <v>360</v>
      </c>
      <c r="H44" s="600">
        <v>0</v>
      </c>
      <c r="I44" s="610">
        <f t="shared" si="4"/>
        <v>0</v>
      </c>
      <c r="J44" s="599">
        <f t="shared" si="5"/>
        <v>360</v>
      </c>
      <c r="K44" s="630"/>
      <c r="M44" s="35"/>
    </row>
    <row r="45" spans="1:14" ht="26.1" customHeight="1" x14ac:dyDescent="0.2">
      <c r="A45" s="259"/>
      <c r="B45" s="236" t="s">
        <v>652</v>
      </c>
      <c r="C45" s="182" t="s">
        <v>681</v>
      </c>
      <c r="D45" s="598">
        <v>1</v>
      </c>
      <c r="E45" s="259" t="s">
        <v>151</v>
      </c>
      <c r="F45" s="599">
        <v>0</v>
      </c>
      <c r="G45" s="609">
        <f t="shared" si="3"/>
        <v>0</v>
      </c>
      <c r="H45" s="600">
        <v>5000</v>
      </c>
      <c r="I45" s="610">
        <f t="shared" si="4"/>
        <v>5000</v>
      </c>
      <c r="J45" s="599">
        <f t="shared" si="5"/>
        <v>5000</v>
      </c>
      <c r="K45" s="611"/>
      <c r="M45" s="35"/>
    </row>
    <row r="46" spans="1:14" ht="26.1" customHeight="1" x14ac:dyDescent="0.2">
      <c r="A46" s="259"/>
      <c r="B46" s="236">
        <v>9.23</v>
      </c>
      <c r="C46" s="182" t="s">
        <v>682</v>
      </c>
      <c r="D46" s="598">
        <v>1</v>
      </c>
      <c r="E46" s="259" t="s">
        <v>11</v>
      </c>
      <c r="F46" s="599">
        <v>1200</v>
      </c>
      <c r="G46" s="609">
        <f t="shared" si="3"/>
        <v>1200</v>
      </c>
      <c r="H46" s="600">
        <v>0</v>
      </c>
      <c r="I46" s="610">
        <f t="shared" si="4"/>
        <v>0</v>
      </c>
      <c r="J46" s="599">
        <f t="shared" si="5"/>
        <v>1200</v>
      </c>
      <c r="K46" s="611"/>
      <c r="M46" s="35"/>
    </row>
    <row r="47" spans="1:14" ht="26.1" customHeight="1" x14ac:dyDescent="0.2">
      <c r="A47" s="259"/>
      <c r="B47" s="236">
        <v>9.24</v>
      </c>
      <c r="C47" s="182" t="s">
        <v>683</v>
      </c>
      <c r="D47" s="598">
        <v>5</v>
      </c>
      <c r="E47" s="259" t="s">
        <v>16</v>
      </c>
      <c r="F47" s="599">
        <v>100</v>
      </c>
      <c r="G47" s="609">
        <f t="shared" si="3"/>
        <v>500</v>
      </c>
      <c r="H47" s="600">
        <v>36</v>
      </c>
      <c r="I47" s="610">
        <f t="shared" si="4"/>
        <v>180</v>
      </c>
      <c r="J47" s="599">
        <f t="shared" si="5"/>
        <v>680</v>
      </c>
      <c r="K47" s="611"/>
      <c r="M47" s="27"/>
    </row>
    <row r="48" spans="1:14" ht="26.1" customHeight="1" x14ac:dyDescent="0.2">
      <c r="A48" s="259"/>
      <c r="B48" s="236">
        <v>9.25</v>
      </c>
      <c r="C48" s="182" t="s">
        <v>684</v>
      </c>
      <c r="D48" s="612">
        <v>8.9600000000000009</v>
      </c>
      <c r="E48" s="259" t="s">
        <v>16</v>
      </c>
      <c r="F48" s="599">
        <v>350</v>
      </c>
      <c r="G48" s="609">
        <f t="shared" si="3"/>
        <v>3136.0000000000005</v>
      </c>
      <c r="H48" s="600">
        <v>166</v>
      </c>
      <c r="I48" s="610">
        <f t="shared" si="4"/>
        <v>1487.3600000000001</v>
      </c>
      <c r="J48" s="599">
        <f t="shared" si="5"/>
        <v>4623.3600000000006</v>
      </c>
      <c r="K48" s="611"/>
      <c r="M48" s="27"/>
    </row>
    <row r="49" spans="1:13" ht="26.1" customHeight="1" x14ac:dyDescent="0.2">
      <c r="A49" s="259"/>
      <c r="B49" s="236">
        <v>9.26</v>
      </c>
      <c r="C49" s="182" t="s">
        <v>685</v>
      </c>
      <c r="D49" s="612"/>
      <c r="E49" s="259"/>
      <c r="F49" s="599"/>
      <c r="G49" s="609"/>
      <c r="H49" s="600"/>
      <c r="I49" s="610"/>
      <c r="J49" s="599"/>
      <c r="K49" s="611"/>
      <c r="M49" s="27"/>
    </row>
    <row r="50" spans="1:13" ht="26.1" customHeight="1" x14ac:dyDescent="0.2">
      <c r="A50" s="259"/>
      <c r="B50" s="613"/>
      <c r="C50" s="182"/>
      <c r="D50" s="612"/>
      <c r="E50" s="259"/>
      <c r="F50" s="599"/>
      <c r="G50" s="609"/>
      <c r="H50" s="600"/>
      <c r="I50" s="610"/>
      <c r="J50" s="599"/>
      <c r="K50" s="611"/>
      <c r="M50" s="27"/>
    </row>
    <row r="51" spans="1:13" ht="26.1" customHeight="1" x14ac:dyDescent="0.2">
      <c r="A51" s="259"/>
      <c r="B51" s="613"/>
      <c r="C51" s="182"/>
      <c r="D51" s="614"/>
      <c r="E51" s="259"/>
      <c r="F51" s="599"/>
      <c r="G51" s="609"/>
      <c r="H51" s="600"/>
      <c r="I51" s="610"/>
      <c r="J51" s="599"/>
      <c r="K51" s="611"/>
    </row>
    <row r="52" spans="1:13" ht="26.1" customHeight="1" thickBot="1" x14ac:dyDescent="0.25">
      <c r="A52" s="615"/>
      <c r="B52" s="616"/>
      <c r="C52" s="617"/>
      <c r="D52" s="618"/>
      <c r="E52" s="619"/>
      <c r="F52" s="620"/>
      <c r="G52" s="621"/>
      <c r="I52" s="623"/>
      <c r="J52" s="605"/>
      <c r="K52" s="624"/>
    </row>
    <row r="53" spans="1:13" ht="26.1" customHeight="1" thickBot="1" x14ac:dyDescent="0.25">
      <c r="A53" s="625"/>
      <c r="B53" s="1216" t="s">
        <v>686</v>
      </c>
      <c r="C53" s="1128"/>
      <c r="D53" s="1128"/>
      <c r="E53" s="1128"/>
      <c r="F53" s="1128"/>
      <c r="G53" s="1128"/>
      <c r="H53" s="1128"/>
      <c r="I53" s="1217"/>
      <c r="J53" s="626">
        <f>SUM(J35:J52)</f>
        <v>37514.411431</v>
      </c>
      <c r="K53" s="606"/>
    </row>
  </sheetData>
  <mergeCells count="30">
    <mergeCell ref="A1:I1"/>
    <mergeCell ref="A2:F2"/>
    <mergeCell ref="A3:F3"/>
    <mergeCell ref="G3:K3"/>
    <mergeCell ref="A4:J4"/>
    <mergeCell ref="G2:K2"/>
    <mergeCell ref="B7:C7"/>
    <mergeCell ref="E5:E6"/>
    <mergeCell ref="K5:K6"/>
    <mergeCell ref="H5:I5"/>
    <mergeCell ref="A5:A6"/>
    <mergeCell ref="B5:C6"/>
    <mergeCell ref="D5:D6"/>
    <mergeCell ref="F5:G5"/>
    <mergeCell ref="B25:I25"/>
    <mergeCell ref="A29:I29"/>
    <mergeCell ref="A30:F30"/>
    <mergeCell ref="G31:K31"/>
    <mergeCell ref="A32:J32"/>
    <mergeCell ref="A31:F31"/>
    <mergeCell ref="G30:K30"/>
    <mergeCell ref="K33:K34"/>
    <mergeCell ref="B35:I35"/>
    <mergeCell ref="B53:I53"/>
    <mergeCell ref="A33:A34"/>
    <mergeCell ref="B33:C34"/>
    <mergeCell ref="D33:D34"/>
    <mergeCell ref="E33:E34"/>
    <mergeCell ref="F33:G33"/>
    <mergeCell ref="H33:I33"/>
  </mergeCells>
  <printOptions horizontalCentered="1" verticalCentered="1"/>
  <pageMargins left="0.39370078740157483" right="0.39370078740157483" top="0.39370078740157483" bottom="0.39370078740157483" header="0.39370078740157483" footer="0.39370078740157483"/>
  <pageSetup paperSize="9" scale="80" orientation="landscape" r:id="rId1"/>
  <rowBreaks count="1" manualBreakCount="1">
    <brk id="28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6" tint="0.79998168889431442"/>
  </sheetPr>
  <dimension ref="A1:O82"/>
  <sheetViews>
    <sheetView view="pageBreakPreview" topLeftCell="A28" zoomScale="80" zoomScaleNormal="100" zoomScaleSheetLayoutView="80" workbookViewId="0">
      <selection activeCell="F32" sqref="F32"/>
    </sheetView>
  </sheetViews>
  <sheetFormatPr defaultRowHeight="26.1" customHeight="1" x14ac:dyDescent="0.2"/>
  <cols>
    <col min="1" max="1" width="7.7109375" style="261" customWidth="1"/>
    <col min="2" max="2" width="7.7109375" style="262" customWidth="1"/>
    <col min="3" max="3" width="60.7109375" style="261" customWidth="1"/>
    <col min="4" max="4" width="11.7109375" style="660" customWidth="1"/>
    <col min="5" max="5" width="7.7109375" style="262" customWidth="1"/>
    <col min="6" max="9" width="12.7109375" style="261" customWidth="1"/>
    <col min="10" max="10" width="15.7109375" style="261" customWidth="1"/>
    <col min="11" max="11" width="11.7109375" style="262" customWidth="1"/>
    <col min="12" max="12" width="14.85546875" style="38" customWidth="1"/>
    <col min="13" max="14" width="15.42578125" style="38" bestFit="1" customWidth="1"/>
    <col min="15" max="16384" width="9.140625" style="25"/>
  </cols>
  <sheetData>
    <row r="1" spans="1:14" s="20" customFormat="1" ht="26.1" customHeight="1" x14ac:dyDescent="0.55000000000000004">
      <c r="A1" s="1145" t="s">
        <v>1205</v>
      </c>
      <c r="B1" s="1145"/>
      <c r="C1" s="1145"/>
      <c r="D1" s="1145"/>
      <c r="E1" s="1145"/>
      <c r="F1" s="1145"/>
      <c r="G1" s="1146"/>
      <c r="H1" s="1146"/>
      <c r="I1" s="216"/>
      <c r="J1" s="163" t="s">
        <v>660</v>
      </c>
      <c r="K1" s="217">
        <v>41</v>
      </c>
    </row>
    <row r="2" spans="1:14" s="23" customFormat="1" ht="26.1" customHeight="1" x14ac:dyDescent="0.2">
      <c r="A2" s="1148" t="s">
        <v>7048</v>
      </c>
      <c r="B2" s="1148"/>
      <c r="C2" s="1148"/>
      <c r="D2" s="1148"/>
      <c r="E2" s="1148"/>
      <c r="F2" s="1148"/>
      <c r="G2" s="1147" t="s">
        <v>1220</v>
      </c>
      <c r="H2" s="1147"/>
      <c r="I2" s="1147"/>
      <c r="J2" s="1147"/>
      <c r="K2" s="1147"/>
    </row>
    <row r="3" spans="1:14" s="23" customFormat="1" ht="26.1" customHeight="1" x14ac:dyDescent="0.2">
      <c r="A3" s="1148" t="s">
        <v>1207</v>
      </c>
      <c r="B3" s="1148"/>
      <c r="C3" s="1148"/>
      <c r="D3" s="1148"/>
      <c r="E3" s="1148"/>
      <c r="F3" s="1148"/>
      <c r="G3" s="1164" t="str">
        <f>'9.เสาธง'!G3:K3</f>
        <v>ประมาณราคา  วันที่   29    เดือน  ธันวาคม  พ.ศ.  2568</v>
      </c>
      <c r="H3" s="1164"/>
      <c r="I3" s="1164"/>
      <c r="J3" s="1164"/>
      <c r="K3" s="1164"/>
    </row>
    <row r="4" spans="1:14" s="20" customFormat="1" ht="26.1" customHeight="1" thickBot="1" x14ac:dyDescent="0.6">
      <c r="A4" s="1154" t="s">
        <v>1213</v>
      </c>
      <c r="B4" s="1154"/>
      <c r="C4" s="1154"/>
      <c r="D4" s="1154"/>
      <c r="E4" s="1154"/>
      <c r="F4" s="1154"/>
      <c r="G4" s="1154"/>
      <c r="H4" s="1154"/>
      <c r="I4" s="1154"/>
      <c r="J4" s="1154"/>
      <c r="K4" s="216"/>
    </row>
    <row r="5" spans="1:14" s="24" customFormat="1" ht="26.1" customHeight="1" thickBot="1" x14ac:dyDescent="0.25">
      <c r="A5" s="1224" t="s">
        <v>878</v>
      </c>
      <c r="B5" s="1225" t="s">
        <v>1</v>
      </c>
      <c r="C5" s="1226"/>
      <c r="D5" s="1214" t="s">
        <v>2</v>
      </c>
      <c r="E5" s="1209" t="s">
        <v>3</v>
      </c>
      <c r="F5" s="1132" t="s">
        <v>4</v>
      </c>
      <c r="G5" s="1134"/>
      <c r="H5" s="1132" t="s">
        <v>5</v>
      </c>
      <c r="I5" s="1134"/>
      <c r="J5" s="544" t="s">
        <v>6</v>
      </c>
      <c r="K5" s="1224" t="s">
        <v>7</v>
      </c>
    </row>
    <row r="6" spans="1:14" s="24" customFormat="1" ht="26.1" customHeight="1" thickBot="1" x14ac:dyDescent="0.25">
      <c r="A6" s="1224"/>
      <c r="B6" s="1227"/>
      <c r="C6" s="1228"/>
      <c r="D6" s="1214"/>
      <c r="E6" s="1209"/>
      <c r="F6" s="219" t="s">
        <v>8</v>
      </c>
      <c r="G6" s="635" t="s">
        <v>9</v>
      </c>
      <c r="H6" s="219" t="s">
        <v>8</v>
      </c>
      <c r="I6" s="219" t="s">
        <v>9</v>
      </c>
      <c r="J6" s="636" t="s">
        <v>5</v>
      </c>
      <c r="K6" s="1224"/>
      <c r="L6" s="37"/>
      <c r="M6" s="37"/>
      <c r="N6" s="37"/>
    </row>
    <row r="7" spans="1:14" s="24" customFormat="1" ht="26.1" customHeight="1" x14ac:dyDescent="0.2">
      <c r="A7" s="637">
        <v>10</v>
      </c>
      <c r="B7" s="1229" t="s">
        <v>879</v>
      </c>
      <c r="C7" s="1230"/>
      <c r="D7" s="638"/>
      <c r="E7" s="638"/>
      <c r="F7" s="639"/>
      <c r="G7" s="639"/>
      <c r="H7" s="639"/>
      <c r="I7" s="639"/>
      <c r="J7" s="639"/>
      <c r="K7" s="639"/>
      <c r="L7" s="37"/>
      <c r="M7" s="37"/>
      <c r="N7" s="37"/>
    </row>
    <row r="8" spans="1:14" s="24" customFormat="1" ht="26.1" customHeight="1" x14ac:dyDescent="0.2">
      <c r="A8" s="640"/>
      <c r="B8" s="230">
        <v>10.1</v>
      </c>
      <c r="C8" s="240" t="s">
        <v>880</v>
      </c>
      <c r="D8" s="641">
        <v>12</v>
      </c>
      <c r="E8" s="642" t="s">
        <v>25</v>
      </c>
      <c r="F8" s="999">
        <v>465</v>
      </c>
      <c r="G8" s="557">
        <f>F8*D8</f>
        <v>5580</v>
      </c>
      <c r="H8" s="529">
        <v>176</v>
      </c>
      <c r="I8" s="529">
        <f>H8*D8</f>
        <v>2112</v>
      </c>
      <c r="J8" s="557">
        <f>I8+G8</f>
        <v>7692</v>
      </c>
      <c r="K8" s="643"/>
      <c r="L8" s="37"/>
      <c r="M8" s="37"/>
      <c r="N8" s="37"/>
    </row>
    <row r="9" spans="1:14" s="24" customFormat="1" ht="26.1" customHeight="1" x14ac:dyDescent="0.2">
      <c r="A9" s="640"/>
      <c r="B9" s="230">
        <v>10.199999999999999</v>
      </c>
      <c r="C9" s="240" t="s">
        <v>881</v>
      </c>
      <c r="D9" s="642">
        <v>10</v>
      </c>
      <c r="E9" s="642" t="s">
        <v>24</v>
      </c>
      <c r="F9" s="1003">
        <v>0</v>
      </c>
      <c r="G9" s="557">
        <f t="shared" ref="G9:G22" si="0">F9*D9</f>
        <v>0</v>
      </c>
      <c r="H9" s="557">
        <v>112</v>
      </c>
      <c r="I9" s="557">
        <f t="shared" ref="I9:I22" si="1">H9*D9</f>
        <v>1120</v>
      </c>
      <c r="J9" s="557">
        <f t="shared" ref="J9:J22" si="2">I9+G9</f>
        <v>1120</v>
      </c>
      <c r="K9" s="644"/>
      <c r="L9" s="37"/>
      <c r="M9" s="37"/>
      <c r="N9" s="37"/>
    </row>
    <row r="10" spans="1:14" ht="26.1" customHeight="1" x14ac:dyDescent="0.2">
      <c r="A10" s="640"/>
      <c r="B10" s="230">
        <v>10.3</v>
      </c>
      <c r="C10" s="240" t="s">
        <v>882</v>
      </c>
      <c r="D10" s="642">
        <v>1.5</v>
      </c>
      <c r="E10" s="642" t="s">
        <v>24</v>
      </c>
      <c r="F10" s="1003" t="str">
        <f>ข้อมูล!B22</f>
        <v>654.21</v>
      </c>
      <c r="G10" s="557">
        <f t="shared" si="0"/>
        <v>981.31500000000005</v>
      </c>
      <c r="H10" s="557">
        <v>112</v>
      </c>
      <c r="I10" s="557">
        <f t="shared" si="1"/>
        <v>168</v>
      </c>
      <c r="J10" s="557">
        <f t="shared" si="2"/>
        <v>1149.3150000000001</v>
      </c>
      <c r="K10" s="645"/>
      <c r="N10" s="38">
        <f>M10+L10</f>
        <v>0</v>
      </c>
    </row>
    <row r="11" spans="1:14" ht="26.1" customHeight="1" x14ac:dyDescent="0.2">
      <c r="A11" s="640"/>
      <c r="B11" s="230">
        <v>10.4</v>
      </c>
      <c r="C11" s="240" t="s">
        <v>736</v>
      </c>
      <c r="D11" s="642">
        <v>1.5</v>
      </c>
      <c r="E11" s="642" t="s">
        <v>24</v>
      </c>
      <c r="F11" s="1003" t="str">
        <f>ข้อมูล!B2</f>
        <v>1,850.47</v>
      </c>
      <c r="G11" s="557">
        <f t="shared" si="0"/>
        <v>2775.7049999999999</v>
      </c>
      <c r="H11" s="557">
        <v>427</v>
      </c>
      <c r="I11" s="557">
        <f t="shared" si="1"/>
        <v>640.5</v>
      </c>
      <c r="J11" s="557">
        <f t="shared" si="2"/>
        <v>3416.2049999999999</v>
      </c>
      <c r="K11" s="645"/>
      <c r="N11" s="38">
        <f>M11+L11</f>
        <v>0</v>
      </c>
    </row>
    <row r="12" spans="1:14" ht="26.1" customHeight="1" x14ac:dyDescent="0.2">
      <c r="A12" s="640"/>
      <c r="B12" s="230">
        <v>10.5</v>
      </c>
      <c r="C12" s="240" t="s">
        <v>883</v>
      </c>
      <c r="D12" s="642">
        <v>4.5</v>
      </c>
      <c r="E12" s="642" t="s">
        <v>24</v>
      </c>
      <c r="F12" s="1003" t="str">
        <f>ข้อมูล!B1</f>
        <v>1,943.93</v>
      </c>
      <c r="G12" s="557">
        <f t="shared" si="0"/>
        <v>8747.6849999999995</v>
      </c>
      <c r="H12" s="557">
        <v>421</v>
      </c>
      <c r="I12" s="557">
        <f t="shared" si="1"/>
        <v>1894.5</v>
      </c>
      <c r="J12" s="557">
        <f t="shared" si="2"/>
        <v>10642.184999999999</v>
      </c>
      <c r="K12" s="645"/>
      <c r="N12" s="38">
        <f>M12+L12</f>
        <v>0</v>
      </c>
    </row>
    <row r="13" spans="1:14" ht="26.1" customHeight="1" x14ac:dyDescent="0.2">
      <c r="A13" s="640"/>
      <c r="B13" s="230">
        <v>10.6</v>
      </c>
      <c r="C13" s="240" t="s">
        <v>665</v>
      </c>
      <c r="D13" s="642"/>
      <c r="E13" s="642"/>
      <c r="F13" s="1003"/>
      <c r="G13" s="557"/>
      <c r="H13" s="557"/>
      <c r="I13" s="557"/>
      <c r="J13" s="557"/>
      <c r="K13" s="646"/>
    </row>
    <row r="14" spans="1:14" ht="26.1" customHeight="1" x14ac:dyDescent="0.2">
      <c r="A14" s="640"/>
      <c r="B14" s="647" t="s">
        <v>652</v>
      </c>
      <c r="C14" s="285" t="s">
        <v>644</v>
      </c>
      <c r="D14" s="642">
        <v>60</v>
      </c>
      <c r="E14" s="642" t="s">
        <v>19</v>
      </c>
      <c r="F14" s="1003">
        <f>ข้อมูล!B3</f>
        <v>24.61495</v>
      </c>
      <c r="G14" s="557">
        <f t="shared" si="0"/>
        <v>1476.8969999999999</v>
      </c>
      <c r="H14" s="557">
        <v>4.9000000000000004</v>
      </c>
      <c r="I14" s="557">
        <f t="shared" si="1"/>
        <v>294</v>
      </c>
      <c r="J14" s="557">
        <f t="shared" si="2"/>
        <v>1770.8969999999999</v>
      </c>
      <c r="K14" s="645"/>
    </row>
    <row r="15" spans="1:14" ht="26.1" customHeight="1" x14ac:dyDescent="0.2">
      <c r="A15" s="640"/>
      <c r="B15" s="647" t="s">
        <v>652</v>
      </c>
      <c r="C15" s="285" t="s">
        <v>645</v>
      </c>
      <c r="D15" s="642">
        <v>115</v>
      </c>
      <c r="E15" s="642" t="s">
        <v>19</v>
      </c>
      <c r="F15" s="1003">
        <f>ข้อมูล!B4</f>
        <v>23.38785</v>
      </c>
      <c r="G15" s="557">
        <f t="shared" si="0"/>
        <v>2689.60275</v>
      </c>
      <c r="H15" s="557">
        <v>4.9000000000000004</v>
      </c>
      <c r="I15" s="557">
        <f t="shared" si="1"/>
        <v>563.5</v>
      </c>
      <c r="J15" s="557">
        <f t="shared" si="2"/>
        <v>3253.10275</v>
      </c>
      <c r="K15" s="645"/>
    </row>
    <row r="16" spans="1:14" ht="26.1" customHeight="1" x14ac:dyDescent="0.2">
      <c r="A16" s="640"/>
      <c r="B16" s="647" t="s">
        <v>652</v>
      </c>
      <c r="C16" s="285" t="s">
        <v>646</v>
      </c>
      <c r="D16" s="642">
        <v>70</v>
      </c>
      <c r="E16" s="642" t="s">
        <v>19</v>
      </c>
      <c r="F16" s="1003">
        <f>ข้อมูล!B14</f>
        <v>23.891119999999997</v>
      </c>
      <c r="G16" s="557">
        <f t="shared" si="0"/>
        <v>1672.3783999999998</v>
      </c>
      <c r="H16" s="557">
        <v>3.9</v>
      </c>
      <c r="I16" s="557">
        <f t="shared" si="1"/>
        <v>273</v>
      </c>
      <c r="J16" s="557">
        <f t="shared" si="2"/>
        <v>1945.3783999999998</v>
      </c>
      <c r="K16" s="645"/>
    </row>
    <row r="17" spans="1:14" ht="26.1" customHeight="1" x14ac:dyDescent="0.2">
      <c r="A17" s="230"/>
      <c r="B17" s="230" t="s">
        <v>652</v>
      </c>
      <c r="C17" s="575" t="s">
        <v>253</v>
      </c>
      <c r="D17" s="648">
        <f>(D14+D15+D16)*0.03</f>
        <v>7.35</v>
      </c>
      <c r="E17" s="232" t="s">
        <v>26</v>
      </c>
      <c r="F17" s="1004" t="str">
        <f>ข้อมูล!B20</f>
        <v>35.75</v>
      </c>
      <c r="G17" s="234">
        <f>D17*F17</f>
        <v>262.76249999999999</v>
      </c>
      <c r="H17" s="649">
        <v>0</v>
      </c>
      <c r="I17" s="233">
        <f>D17*H17</f>
        <v>0</v>
      </c>
      <c r="J17" s="234">
        <f>G17+I17</f>
        <v>262.76249999999999</v>
      </c>
      <c r="K17" s="645"/>
      <c r="L17" s="25"/>
      <c r="M17" s="25"/>
      <c r="N17" s="25"/>
    </row>
    <row r="18" spans="1:14" ht="26.1" customHeight="1" x14ac:dyDescent="0.2">
      <c r="A18" s="230"/>
      <c r="B18" s="230">
        <v>10.7</v>
      </c>
      <c r="C18" s="536" t="s">
        <v>944</v>
      </c>
      <c r="D18" s="648">
        <v>20</v>
      </c>
      <c r="E18" s="232" t="s">
        <v>370</v>
      </c>
      <c r="F18" s="1004">
        <f>ราคาต่อหน่วย!G254</f>
        <v>296.625</v>
      </c>
      <c r="G18" s="234">
        <f>D18*F18</f>
        <v>5932.5</v>
      </c>
      <c r="H18" s="649">
        <v>0</v>
      </c>
      <c r="I18" s="233">
        <f>D18*H18</f>
        <v>0</v>
      </c>
      <c r="J18" s="234">
        <f>G18+I18</f>
        <v>5932.5</v>
      </c>
      <c r="K18" s="650"/>
      <c r="L18" s="25"/>
      <c r="M18" s="25"/>
      <c r="N18" s="25"/>
    </row>
    <row r="19" spans="1:14" ht="26.1" customHeight="1" x14ac:dyDescent="0.2">
      <c r="A19" s="230"/>
      <c r="B19" s="230" t="s">
        <v>652</v>
      </c>
      <c r="C19" s="536" t="s">
        <v>874</v>
      </c>
      <c r="D19" s="648">
        <v>20</v>
      </c>
      <c r="E19" s="232" t="s">
        <v>16</v>
      </c>
      <c r="F19" s="1004">
        <v>0</v>
      </c>
      <c r="G19" s="234">
        <f>D19*F19</f>
        <v>0</v>
      </c>
      <c r="H19" s="649">
        <v>163</v>
      </c>
      <c r="I19" s="233">
        <f>D19*H19</f>
        <v>3260</v>
      </c>
      <c r="J19" s="234">
        <f>G19+I19</f>
        <v>3260</v>
      </c>
      <c r="K19" s="256"/>
      <c r="L19" s="25"/>
      <c r="M19" s="25"/>
      <c r="N19" s="25"/>
    </row>
    <row r="20" spans="1:14" ht="26.1" customHeight="1" x14ac:dyDescent="0.2">
      <c r="A20" s="230"/>
      <c r="B20" s="230">
        <v>10.8</v>
      </c>
      <c r="C20" s="238" t="s">
        <v>654</v>
      </c>
      <c r="D20" s="233">
        <f>D19*0.25</f>
        <v>5</v>
      </c>
      <c r="E20" s="232" t="s">
        <v>19</v>
      </c>
      <c r="F20" s="1004" t="str">
        <f>ข้อมูล!B21</f>
        <v>50.00</v>
      </c>
      <c r="G20" s="234">
        <f>D20*F20</f>
        <v>250</v>
      </c>
      <c r="H20" s="233">
        <v>0</v>
      </c>
      <c r="I20" s="234">
        <f>D20*H20</f>
        <v>0</v>
      </c>
      <c r="J20" s="233">
        <f>G20+I20</f>
        <v>250</v>
      </c>
      <c r="K20" s="651"/>
      <c r="L20" s="25"/>
      <c r="M20" s="25"/>
      <c r="N20" s="25"/>
    </row>
    <row r="21" spans="1:14" ht="26.1" customHeight="1" x14ac:dyDescent="0.2">
      <c r="A21" s="640"/>
      <c r="B21" s="230">
        <v>10.9</v>
      </c>
      <c r="C21" s="652" t="s">
        <v>43</v>
      </c>
      <c r="D21" s="642">
        <v>37</v>
      </c>
      <c r="E21" s="642" t="s">
        <v>16</v>
      </c>
      <c r="F21" s="1003">
        <f>ราคาต่อหน่วย!G245</f>
        <v>532</v>
      </c>
      <c r="G21" s="557">
        <f t="shared" si="0"/>
        <v>19684</v>
      </c>
      <c r="H21" s="557">
        <v>104</v>
      </c>
      <c r="I21" s="557">
        <f t="shared" si="1"/>
        <v>3848</v>
      </c>
      <c r="J21" s="557">
        <f t="shared" si="2"/>
        <v>23532</v>
      </c>
      <c r="K21" s="646"/>
    </row>
    <row r="22" spans="1:14" ht="26.1" customHeight="1" x14ac:dyDescent="0.2">
      <c r="A22" s="640"/>
      <c r="B22" s="534">
        <v>10.1</v>
      </c>
      <c r="C22" s="240" t="s">
        <v>771</v>
      </c>
      <c r="D22" s="642">
        <f>D21*2</f>
        <v>74</v>
      </c>
      <c r="E22" s="642" t="s">
        <v>16</v>
      </c>
      <c r="F22" s="1003">
        <f>ราคาต่อหน่วย!G38</f>
        <v>91</v>
      </c>
      <c r="G22" s="557">
        <f t="shared" si="0"/>
        <v>6734</v>
      </c>
      <c r="H22" s="557">
        <v>96</v>
      </c>
      <c r="I22" s="557">
        <f t="shared" si="1"/>
        <v>7104</v>
      </c>
      <c r="J22" s="557">
        <f t="shared" si="2"/>
        <v>13838</v>
      </c>
      <c r="K22" s="642"/>
    </row>
    <row r="23" spans="1:14" ht="26.1" customHeight="1" thickBot="1" x14ac:dyDescent="0.25">
      <c r="A23" s="653"/>
      <c r="B23" s="1198" t="s">
        <v>790</v>
      </c>
      <c r="C23" s="1201"/>
      <c r="D23" s="1201"/>
      <c r="E23" s="1201"/>
      <c r="F23" s="1201"/>
      <c r="G23" s="1201"/>
      <c r="H23" s="1201"/>
      <c r="I23" s="1192"/>
      <c r="J23" s="568">
        <f>SUM(J8:J22)</f>
        <v>78064.345650000003</v>
      </c>
      <c r="K23" s="654"/>
      <c r="L23" s="32"/>
      <c r="M23" s="32"/>
      <c r="N23" s="25"/>
    </row>
    <row r="24" spans="1:14" ht="26.1" customHeight="1" x14ac:dyDescent="0.2">
      <c r="A24" s="289"/>
      <c r="B24" s="734"/>
      <c r="C24" s="734"/>
      <c r="D24" s="734"/>
      <c r="E24" s="734"/>
      <c r="F24" s="734"/>
      <c r="G24" s="734"/>
      <c r="H24" s="734"/>
      <c r="I24" s="734"/>
      <c r="J24" s="1051"/>
      <c r="K24" s="1054"/>
      <c r="L24" s="32"/>
      <c r="M24" s="32"/>
      <c r="N24" s="25"/>
    </row>
    <row r="25" spans="1:14" ht="26.1" customHeight="1" x14ac:dyDescent="0.2">
      <c r="A25" s="289"/>
      <c r="B25" s="734"/>
      <c r="C25" s="734"/>
      <c r="D25" s="734"/>
      <c r="E25" s="734"/>
      <c r="F25" s="734"/>
      <c r="G25" s="734"/>
      <c r="H25" s="734"/>
      <c r="I25" s="734"/>
      <c r="J25" s="1051"/>
      <c r="K25" s="1054"/>
      <c r="L25" s="32"/>
      <c r="M25" s="32"/>
      <c r="N25" s="25"/>
    </row>
    <row r="26" spans="1:14" ht="26.1" customHeight="1" x14ac:dyDescent="0.2">
      <c r="A26" s="289"/>
      <c r="B26" s="734"/>
      <c r="C26" s="734"/>
      <c r="D26" s="734"/>
      <c r="E26" s="734"/>
      <c r="F26" s="734"/>
      <c r="G26" s="734"/>
      <c r="H26" s="734"/>
      <c r="I26" s="734"/>
      <c r="J26" s="1051"/>
      <c r="K26" s="1054"/>
      <c r="L26" s="32"/>
      <c r="M26" s="32"/>
      <c r="N26" s="25"/>
    </row>
    <row r="27" spans="1:14" s="20" customFormat="1" ht="26.1" customHeight="1" x14ac:dyDescent="0.55000000000000004">
      <c r="A27" s="1145" t="s">
        <v>1205</v>
      </c>
      <c r="B27" s="1145"/>
      <c r="C27" s="1145"/>
      <c r="D27" s="1145"/>
      <c r="E27" s="1145"/>
      <c r="F27" s="1145"/>
      <c r="G27" s="1146"/>
      <c r="H27" s="1146"/>
      <c r="I27" s="216"/>
      <c r="J27" s="163" t="s">
        <v>660</v>
      </c>
      <c r="K27" s="217">
        <v>42</v>
      </c>
    </row>
    <row r="28" spans="1:14" s="23" customFormat="1" ht="26.1" customHeight="1" x14ac:dyDescent="0.2">
      <c r="A28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28" s="1148"/>
      <c r="C28" s="1148"/>
      <c r="D28" s="1148"/>
      <c r="E28" s="1148"/>
      <c r="F28" s="1148"/>
      <c r="G28" s="1147" t="s">
        <v>1220</v>
      </c>
      <c r="H28" s="1147"/>
      <c r="I28" s="1147"/>
      <c r="J28" s="1147"/>
      <c r="K28" s="1147"/>
    </row>
    <row r="29" spans="1:14" s="23" customFormat="1" ht="26.1" customHeight="1" x14ac:dyDescent="0.2">
      <c r="A29" s="1148" t="s">
        <v>1207</v>
      </c>
      <c r="B29" s="1148"/>
      <c r="C29" s="1148"/>
      <c r="D29" s="1148"/>
      <c r="E29" s="1148"/>
      <c r="F29" s="1148"/>
      <c r="G29" s="1147" t="str">
        <f>G3</f>
        <v>ประมาณราคา  วันที่   29    เดือน  ธันวาคม  พ.ศ.  2568</v>
      </c>
      <c r="H29" s="1147"/>
      <c r="I29" s="1147"/>
      <c r="J29" s="1147"/>
      <c r="K29" s="1147"/>
    </row>
    <row r="30" spans="1:14" s="20" customFormat="1" ht="26.1" customHeight="1" thickBot="1" x14ac:dyDescent="0.6">
      <c r="A30" s="1154" t="str">
        <f>A4</f>
        <v xml:space="preserve">ประมาณราคาโดย  คณะกรรมการกำหนดราคากลาง </v>
      </c>
      <c r="B30" s="1154"/>
      <c r="C30" s="1154"/>
      <c r="D30" s="1154"/>
      <c r="E30" s="1154"/>
      <c r="F30" s="1154"/>
      <c r="G30" s="1154"/>
      <c r="H30" s="1154"/>
      <c r="I30" s="1154"/>
      <c r="J30" s="1154"/>
      <c r="K30" s="216"/>
    </row>
    <row r="31" spans="1:14" s="24" customFormat="1" ht="26.1" customHeight="1" thickBot="1" x14ac:dyDescent="0.25">
      <c r="A31" s="1196" t="s">
        <v>0</v>
      </c>
      <c r="B31" s="1143" t="s">
        <v>1</v>
      </c>
      <c r="C31" s="1191"/>
      <c r="D31" s="1222" t="s">
        <v>2</v>
      </c>
      <c r="E31" s="1144" t="s">
        <v>3</v>
      </c>
      <c r="F31" s="1132" t="s">
        <v>4</v>
      </c>
      <c r="G31" s="1134"/>
      <c r="H31" s="1132" t="s">
        <v>5</v>
      </c>
      <c r="I31" s="1134"/>
      <c r="J31" s="544" t="s">
        <v>6</v>
      </c>
      <c r="K31" s="1191" t="s">
        <v>7</v>
      </c>
      <c r="M31" s="38"/>
      <c r="N31" s="38"/>
    </row>
    <row r="32" spans="1:14" s="24" customFormat="1" ht="26.1" customHeight="1" thickBot="1" x14ac:dyDescent="0.25">
      <c r="A32" s="1197"/>
      <c r="B32" s="1198"/>
      <c r="C32" s="1192"/>
      <c r="D32" s="1223"/>
      <c r="E32" s="1201"/>
      <c r="F32" s="547" t="s">
        <v>8</v>
      </c>
      <c r="G32" s="546" t="s">
        <v>9</v>
      </c>
      <c r="H32" s="547" t="s">
        <v>8</v>
      </c>
      <c r="I32" s="547" t="s">
        <v>9</v>
      </c>
      <c r="J32" s="545" t="s">
        <v>10</v>
      </c>
      <c r="K32" s="1192"/>
      <c r="M32" s="38"/>
      <c r="N32" s="38"/>
    </row>
    <row r="33" spans="1:15" s="24" customFormat="1" ht="26.1" customHeight="1" x14ac:dyDescent="0.2">
      <c r="A33" s="548"/>
      <c r="B33" s="1193" t="s">
        <v>791</v>
      </c>
      <c r="C33" s="1194"/>
      <c r="D33" s="1194"/>
      <c r="E33" s="1194"/>
      <c r="F33" s="1194"/>
      <c r="G33" s="1194"/>
      <c r="H33" s="1194"/>
      <c r="I33" s="1195"/>
      <c r="J33" s="553">
        <f>J23</f>
        <v>78064.345650000003</v>
      </c>
      <c r="K33" s="655"/>
      <c r="M33" s="38"/>
      <c r="N33" s="38"/>
      <c r="O33" s="37">
        <f>O23</f>
        <v>0</v>
      </c>
    </row>
    <row r="34" spans="1:15" ht="26.1" customHeight="1" x14ac:dyDescent="0.2">
      <c r="A34" s="640"/>
      <c r="B34" s="534">
        <v>10.11</v>
      </c>
      <c r="C34" s="240" t="s">
        <v>884</v>
      </c>
      <c r="D34" s="642">
        <v>12</v>
      </c>
      <c r="E34" s="642" t="s">
        <v>12</v>
      </c>
      <c r="F34" s="557">
        <f>ราคาต่อหน่วย!G129</f>
        <v>92.8</v>
      </c>
      <c r="G34" s="557">
        <f>F34*D34</f>
        <v>1113.5999999999999</v>
      </c>
      <c r="H34" s="557">
        <v>50</v>
      </c>
      <c r="I34" s="557">
        <f>H34*D34</f>
        <v>600</v>
      </c>
      <c r="J34" s="557">
        <f>I34+G34</f>
        <v>1713.6</v>
      </c>
      <c r="K34" s="646"/>
    </row>
    <row r="35" spans="1:15" ht="26.1" customHeight="1" x14ac:dyDescent="0.2">
      <c r="A35" s="640"/>
      <c r="B35" s="534">
        <v>10.119999999999999</v>
      </c>
      <c r="C35" s="240" t="s">
        <v>885</v>
      </c>
      <c r="D35" s="642">
        <v>7</v>
      </c>
      <c r="E35" s="642" t="s">
        <v>16</v>
      </c>
      <c r="F35" s="557">
        <v>1250</v>
      </c>
      <c r="G35" s="557">
        <f>F35*D35</f>
        <v>8750</v>
      </c>
      <c r="H35" s="557">
        <v>310</v>
      </c>
      <c r="I35" s="557">
        <f>H35*D35</f>
        <v>2170</v>
      </c>
      <c r="J35" s="557">
        <f>I35+G35</f>
        <v>10920</v>
      </c>
      <c r="K35" s="646"/>
    </row>
    <row r="36" spans="1:15" ht="26.1" customHeight="1" x14ac:dyDescent="0.2">
      <c r="A36" s="640"/>
      <c r="B36" s="534">
        <v>10.130000000000001</v>
      </c>
      <c r="C36" s="240" t="s">
        <v>886</v>
      </c>
      <c r="D36" s="559">
        <v>1</v>
      </c>
      <c r="E36" s="642" t="s">
        <v>11</v>
      </c>
      <c r="F36" s="557">
        <v>30000</v>
      </c>
      <c r="G36" s="557">
        <f>F36*D36</f>
        <v>30000</v>
      </c>
      <c r="H36" s="557">
        <v>0</v>
      </c>
      <c r="I36" s="557">
        <f>H36*D36</f>
        <v>0</v>
      </c>
      <c r="J36" s="557">
        <f>I36+G36</f>
        <v>30000</v>
      </c>
      <c r="K36" s="646" t="s">
        <v>626</v>
      </c>
    </row>
    <row r="37" spans="1:15" ht="26.1" customHeight="1" x14ac:dyDescent="0.2">
      <c r="A37" s="640"/>
      <c r="B37" s="534"/>
      <c r="C37" s="240" t="s">
        <v>887</v>
      </c>
      <c r="D37" s="559"/>
      <c r="E37" s="642"/>
      <c r="F37" s="557"/>
      <c r="G37" s="557"/>
      <c r="H37" s="557"/>
      <c r="I37" s="557"/>
      <c r="J37" s="557"/>
      <c r="K37" s="646"/>
    </row>
    <row r="38" spans="1:15" ht="26.1" customHeight="1" x14ac:dyDescent="0.2">
      <c r="A38" s="640"/>
      <c r="B38" s="534">
        <v>10.14</v>
      </c>
      <c r="C38" s="240" t="s">
        <v>888</v>
      </c>
      <c r="D38" s="559">
        <v>1</v>
      </c>
      <c r="E38" s="642" t="s">
        <v>11</v>
      </c>
      <c r="F38" s="557">
        <v>12000</v>
      </c>
      <c r="G38" s="557">
        <f>F38*D38</f>
        <v>12000</v>
      </c>
      <c r="H38" s="557">
        <v>0</v>
      </c>
      <c r="I38" s="557">
        <f>H38*D38</f>
        <v>0</v>
      </c>
      <c r="J38" s="557">
        <f>I38+G38</f>
        <v>12000</v>
      </c>
      <c r="K38" s="646" t="s">
        <v>626</v>
      </c>
    </row>
    <row r="39" spans="1:15" ht="26.1" customHeight="1" x14ac:dyDescent="0.2">
      <c r="A39" s="640"/>
      <c r="B39" s="534">
        <v>10.15</v>
      </c>
      <c r="C39" s="240" t="s">
        <v>889</v>
      </c>
      <c r="D39" s="642">
        <f>D22-D35</f>
        <v>67</v>
      </c>
      <c r="E39" s="642" t="s">
        <v>16</v>
      </c>
      <c r="F39" s="557">
        <v>44</v>
      </c>
      <c r="G39" s="557">
        <f>F39*D39</f>
        <v>2948</v>
      </c>
      <c r="H39" s="557">
        <v>36</v>
      </c>
      <c r="I39" s="557">
        <f>H39*D39</f>
        <v>2412</v>
      </c>
      <c r="J39" s="557">
        <f>I39+G39</f>
        <v>5360</v>
      </c>
      <c r="K39" s="646"/>
    </row>
    <row r="40" spans="1:15" ht="26.1" customHeight="1" x14ac:dyDescent="0.2">
      <c r="A40" s="232"/>
      <c r="B40" s="231"/>
      <c r="C40" s="656"/>
      <c r="D40" s="559"/>
      <c r="E40" s="231"/>
      <c r="F40" s="557"/>
      <c r="G40" s="556"/>
      <c r="H40" s="557"/>
      <c r="I40" s="557"/>
      <c r="J40" s="557"/>
      <c r="K40" s="558"/>
      <c r="L40" s="31"/>
    </row>
    <row r="41" spans="1:15" ht="26.1" customHeight="1" x14ac:dyDescent="0.2">
      <c r="A41" s="232"/>
      <c r="B41" s="231"/>
      <c r="C41" s="657"/>
      <c r="D41" s="559"/>
      <c r="E41" s="231"/>
      <c r="F41" s="557"/>
      <c r="G41" s="556"/>
      <c r="H41" s="557"/>
      <c r="I41" s="557"/>
      <c r="J41" s="557"/>
      <c r="K41" s="558"/>
      <c r="L41" s="31"/>
    </row>
    <row r="42" spans="1:15" ht="26.1" customHeight="1" x14ac:dyDescent="0.2">
      <c r="A42" s="232"/>
      <c r="B42" s="231"/>
      <c r="C42" s="656"/>
      <c r="D42" s="559"/>
      <c r="E42" s="231"/>
      <c r="F42" s="557"/>
      <c r="G42" s="556"/>
      <c r="H42" s="557"/>
      <c r="I42" s="557"/>
      <c r="J42" s="557"/>
      <c r="K42" s="558"/>
      <c r="L42" s="31"/>
    </row>
    <row r="43" spans="1:15" ht="26.1" customHeight="1" x14ac:dyDescent="0.2">
      <c r="A43" s="232"/>
      <c r="B43" s="231"/>
      <c r="C43" s="657"/>
      <c r="D43" s="559"/>
      <c r="E43" s="231"/>
      <c r="F43" s="557"/>
      <c r="G43" s="556"/>
      <c r="H43" s="557"/>
      <c r="I43" s="557"/>
      <c r="J43" s="557"/>
      <c r="K43" s="558"/>
      <c r="L43" s="31"/>
    </row>
    <row r="44" spans="1:15" ht="26.1" customHeight="1" x14ac:dyDescent="0.2">
      <c r="A44" s="232"/>
      <c r="B44" s="231"/>
      <c r="C44" s="656"/>
      <c r="D44" s="559"/>
      <c r="E44" s="231"/>
      <c r="F44" s="557"/>
      <c r="G44" s="556"/>
      <c r="H44" s="557"/>
      <c r="I44" s="557"/>
      <c r="J44" s="557"/>
      <c r="K44" s="558"/>
      <c r="L44" s="31"/>
    </row>
    <row r="45" spans="1:15" ht="26.1" customHeight="1" x14ac:dyDescent="0.2">
      <c r="A45" s="232"/>
      <c r="B45" s="231"/>
      <c r="C45" s="657"/>
      <c r="D45" s="559"/>
      <c r="E45" s="231"/>
      <c r="F45" s="557"/>
      <c r="G45" s="556"/>
      <c r="H45" s="557"/>
      <c r="I45" s="557"/>
      <c r="J45" s="557"/>
      <c r="K45" s="558"/>
      <c r="L45" s="31"/>
    </row>
    <row r="46" spans="1:15" ht="26.1" customHeight="1" x14ac:dyDescent="0.2">
      <c r="A46" s="232"/>
      <c r="B46" s="231"/>
      <c r="C46" s="656"/>
      <c r="D46" s="559"/>
      <c r="E46" s="231"/>
      <c r="F46" s="557"/>
      <c r="G46" s="556"/>
      <c r="H46" s="557"/>
      <c r="I46" s="557"/>
      <c r="J46" s="557"/>
      <c r="K46" s="558"/>
      <c r="L46" s="31"/>
    </row>
    <row r="47" spans="1:15" ht="26.1" customHeight="1" x14ac:dyDescent="0.2">
      <c r="A47" s="232"/>
      <c r="B47" s="231"/>
      <c r="C47" s="657"/>
      <c r="D47" s="559"/>
      <c r="E47" s="231"/>
      <c r="F47" s="557"/>
      <c r="G47" s="556"/>
      <c r="H47" s="557"/>
      <c r="I47" s="557"/>
      <c r="J47" s="557"/>
      <c r="K47" s="558"/>
      <c r="L47" s="31"/>
    </row>
    <row r="48" spans="1:15" ht="26.1" customHeight="1" thickBot="1" x14ac:dyDescent="0.25">
      <c r="A48" s="232"/>
      <c r="B48" s="231"/>
      <c r="C48" s="656"/>
      <c r="D48" s="559"/>
      <c r="E48" s="231"/>
      <c r="F48" s="557"/>
      <c r="G48" s="556"/>
      <c r="H48" s="557"/>
      <c r="I48" s="557"/>
      <c r="J48" s="557"/>
      <c r="K48" s="558"/>
      <c r="L48" s="31"/>
    </row>
    <row r="49" spans="1:15" s="24" customFormat="1" ht="26.1" customHeight="1" thickBot="1" x14ac:dyDescent="0.25">
      <c r="A49" s="658"/>
      <c r="B49" s="1132" t="s">
        <v>890</v>
      </c>
      <c r="C49" s="1133"/>
      <c r="D49" s="1133"/>
      <c r="E49" s="1133"/>
      <c r="F49" s="1133"/>
      <c r="G49" s="1133"/>
      <c r="H49" s="1133"/>
      <c r="I49" s="1134"/>
      <c r="J49" s="588">
        <f>SUM(J32:J48)</f>
        <v>138057.94565000001</v>
      </c>
      <c r="K49" s="659"/>
      <c r="L49" s="38">
        <f t="shared" ref="L49:N50" si="3">SUM(L35:L48)</f>
        <v>0</v>
      </c>
      <c r="M49" s="38">
        <f t="shared" si="3"/>
        <v>0</v>
      </c>
      <c r="N49" s="38">
        <f t="shared" si="3"/>
        <v>0</v>
      </c>
    </row>
    <row r="50" spans="1:15" s="24" customFormat="1" ht="26.1" customHeight="1" thickBot="1" x14ac:dyDescent="0.25">
      <c r="A50" s="658"/>
      <c r="B50" s="1132" t="s">
        <v>891</v>
      </c>
      <c r="C50" s="1133"/>
      <c r="D50" s="1133"/>
      <c r="E50" s="1133"/>
      <c r="F50" s="1133"/>
      <c r="G50" s="1133"/>
      <c r="H50" s="1133"/>
      <c r="I50" s="1134"/>
      <c r="J50" s="588">
        <v>130000</v>
      </c>
      <c r="K50" s="659"/>
      <c r="L50" s="38">
        <f t="shared" si="3"/>
        <v>0</v>
      </c>
      <c r="M50" s="38">
        <f t="shared" si="3"/>
        <v>0</v>
      </c>
      <c r="N50" s="38">
        <f t="shared" si="3"/>
        <v>0</v>
      </c>
    </row>
    <row r="53" spans="1:15" s="24" customFormat="1" ht="26.1" customHeight="1" x14ac:dyDescent="0.2">
      <c r="A53" s="261"/>
      <c r="B53" s="262"/>
      <c r="C53" s="261"/>
      <c r="D53" s="660"/>
      <c r="E53" s="262"/>
      <c r="F53" s="261"/>
      <c r="G53" s="261"/>
      <c r="H53" s="261"/>
      <c r="I53" s="261"/>
      <c r="J53" s="261"/>
      <c r="K53" s="262"/>
      <c r="L53" s="38"/>
      <c r="M53" s="38"/>
      <c r="N53" s="38"/>
    </row>
    <row r="54" spans="1:15" s="24" customFormat="1" ht="26.1" customHeight="1" x14ac:dyDescent="0.2">
      <c r="A54" s="261"/>
      <c r="B54" s="262"/>
      <c r="C54" s="261"/>
      <c r="D54" s="660"/>
      <c r="E54" s="262"/>
      <c r="F54" s="261"/>
      <c r="G54" s="261"/>
      <c r="H54" s="261"/>
      <c r="I54" s="261"/>
      <c r="J54" s="261"/>
      <c r="K54" s="262"/>
      <c r="L54" s="38"/>
      <c r="M54" s="38"/>
      <c r="N54" s="38"/>
    </row>
    <row r="55" spans="1:15" s="24" customFormat="1" ht="26.1" customHeight="1" x14ac:dyDescent="0.2">
      <c r="A55" s="261"/>
      <c r="B55" s="262"/>
      <c r="C55" s="261"/>
      <c r="D55" s="660"/>
      <c r="E55" s="262"/>
      <c r="F55" s="261"/>
      <c r="G55" s="261"/>
      <c r="H55" s="261"/>
      <c r="I55" s="261"/>
      <c r="J55" s="261"/>
      <c r="K55" s="262"/>
      <c r="L55" s="38"/>
      <c r="M55" s="38"/>
      <c r="N55" s="38"/>
    </row>
    <row r="56" spans="1:15" s="24" customFormat="1" ht="26.1" customHeight="1" x14ac:dyDescent="0.2">
      <c r="A56" s="261"/>
      <c r="B56" s="262"/>
      <c r="C56" s="261"/>
      <c r="D56" s="660"/>
      <c r="E56" s="262"/>
      <c r="F56" s="261"/>
      <c r="G56" s="261"/>
      <c r="H56" s="261"/>
      <c r="I56" s="261"/>
      <c r="J56" s="261"/>
      <c r="K56" s="262"/>
      <c r="L56" s="38"/>
      <c r="M56" s="38"/>
      <c r="N56" s="38"/>
    </row>
    <row r="57" spans="1:15" s="24" customFormat="1" ht="26.1" customHeight="1" x14ac:dyDescent="0.2">
      <c r="A57" s="261"/>
      <c r="B57" s="262"/>
      <c r="C57" s="261"/>
      <c r="D57" s="660"/>
      <c r="E57" s="262"/>
      <c r="F57" s="261"/>
      <c r="G57" s="261"/>
      <c r="H57" s="261"/>
      <c r="I57" s="261"/>
      <c r="J57" s="261"/>
      <c r="K57" s="262"/>
      <c r="L57" s="38"/>
      <c r="M57" s="38"/>
      <c r="N57" s="38"/>
    </row>
    <row r="58" spans="1:15" s="24" customFormat="1" ht="26.1" customHeight="1" x14ac:dyDescent="0.2">
      <c r="A58" s="261"/>
      <c r="B58" s="262"/>
      <c r="C58" s="261"/>
      <c r="D58" s="660"/>
      <c r="E58" s="262"/>
      <c r="F58" s="261"/>
      <c r="G58" s="261"/>
      <c r="H58" s="261"/>
      <c r="I58" s="261"/>
      <c r="J58" s="261"/>
      <c r="K58" s="262"/>
      <c r="L58" s="38"/>
      <c r="M58" s="38"/>
      <c r="N58" s="38"/>
    </row>
    <row r="59" spans="1:15" s="24" customFormat="1" ht="26.1" customHeight="1" x14ac:dyDescent="0.2">
      <c r="A59" s="261"/>
      <c r="B59" s="262"/>
      <c r="C59" s="261"/>
      <c r="D59" s="660"/>
      <c r="E59" s="262"/>
      <c r="F59" s="261"/>
      <c r="G59" s="261"/>
      <c r="H59" s="261"/>
      <c r="I59" s="261"/>
      <c r="J59" s="261"/>
      <c r="K59" s="262"/>
      <c r="L59" s="38"/>
      <c r="M59" s="38"/>
      <c r="N59" s="38"/>
    </row>
    <row r="60" spans="1:15" s="24" customFormat="1" ht="26.1" customHeight="1" x14ac:dyDescent="0.2">
      <c r="A60" s="261"/>
      <c r="B60" s="262"/>
      <c r="C60" s="261"/>
      <c r="D60" s="660"/>
      <c r="E60" s="262"/>
      <c r="F60" s="261"/>
      <c r="G60" s="261"/>
      <c r="H60" s="261"/>
      <c r="I60" s="261"/>
      <c r="J60" s="261"/>
      <c r="K60" s="262"/>
      <c r="L60" s="38"/>
      <c r="M60" s="38"/>
      <c r="N60" s="38"/>
      <c r="O60" s="37">
        <f>O53</f>
        <v>0</v>
      </c>
    </row>
    <row r="82" spans="1:14" s="24" customFormat="1" ht="26.1" customHeight="1" x14ac:dyDescent="0.2">
      <c r="A82" s="261"/>
      <c r="B82" s="262"/>
      <c r="C82" s="261"/>
      <c r="D82" s="660"/>
      <c r="E82" s="262"/>
      <c r="F82" s="261"/>
      <c r="G82" s="261"/>
      <c r="H82" s="261"/>
      <c r="I82" s="261"/>
      <c r="J82" s="261"/>
      <c r="K82" s="262"/>
      <c r="L82" s="38"/>
      <c r="M82" s="38"/>
      <c r="N82" s="38"/>
    </row>
  </sheetData>
  <mergeCells count="33">
    <mergeCell ref="A1:F1"/>
    <mergeCell ref="G1:H1"/>
    <mergeCell ref="A2:F2"/>
    <mergeCell ref="G2:K2"/>
    <mergeCell ref="A3:F3"/>
    <mergeCell ref="G3:K3"/>
    <mergeCell ref="A28:F28"/>
    <mergeCell ref="G28:K28"/>
    <mergeCell ref="A4:J4"/>
    <mergeCell ref="A5:A6"/>
    <mergeCell ref="B5:C6"/>
    <mergeCell ref="D5:D6"/>
    <mergeCell ref="E5:E6"/>
    <mergeCell ref="F5:G5"/>
    <mergeCell ref="H5:I5"/>
    <mergeCell ref="K5:K6"/>
    <mergeCell ref="B7:C7"/>
    <mergeCell ref="B23:I23"/>
    <mergeCell ref="A27:F27"/>
    <mergeCell ref="G27:H27"/>
    <mergeCell ref="B33:I33"/>
    <mergeCell ref="B49:I49"/>
    <mergeCell ref="B50:I50"/>
    <mergeCell ref="A29:F29"/>
    <mergeCell ref="G29:K29"/>
    <mergeCell ref="A30:J30"/>
    <mergeCell ref="A31:A32"/>
    <mergeCell ref="B31:C32"/>
    <mergeCell ref="D31:D32"/>
    <mergeCell ref="E31:E32"/>
    <mergeCell ref="F31:G31"/>
    <mergeCell ref="H31:I31"/>
    <mergeCell ref="K31:K32"/>
  </mergeCells>
  <printOptions horizontalCentered="1" verticalCentered="1"/>
  <pageMargins left="0.39370078740157483" right="0.39370078740157483" top="0.39370078740157483" bottom="0.39370078740157483" header="0.39370078740157483" footer="0.39370078740157483"/>
  <pageSetup paperSize="9" scale="75" orientation="landscape" r:id="rId1"/>
  <rowBreaks count="1" manualBreakCount="1">
    <brk id="26" max="10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6" tint="0.79998168889431442"/>
  </sheetPr>
  <dimension ref="A1:K108"/>
  <sheetViews>
    <sheetView view="pageBreakPreview" zoomScale="80" zoomScaleNormal="80" zoomScaleSheetLayoutView="80" workbookViewId="0">
      <selection activeCell="J15" sqref="J15"/>
    </sheetView>
  </sheetViews>
  <sheetFormatPr defaultRowHeight="26.1" customHeight="1" x14ac:dyDescent="0.2"/>
  <cols>
    <col min="1" max="2" width="7.7109375" style="162" customWidth="1"/>
    <col min="3" max="3" width="65.7109375" style="162" customWidth="1"/>
    <col min="4" max="4" width="12.7109375" style="163" customWidth="1"/>
    <col min="5" max="5" width="7.7109375" style="162" customWidth="1"/>
    <col min="6" max="9" width="12.7109375" style="308" customWidth="1"/>
    <col min="10" max="10" width="15.7109375" style="308" customWidth="1"/>
    <col min="11" max="11" width="12.7109375" style="162" customWidth="1"/>
    <col min="12" max="16384" width="9.140625" style="19"/>
  </cols>
  <sheetData>
    <row r="1" spans="1:11" s="20" customFormat="1" ht="26.1" customHeight="1" x14ac:dyDescent="0.55000000000000004">
      <c r="A1" s="1231" t="s">
        <v>1205</v>
      </c>
      <c r="B1" s="1231"/>
      <c r="C1" s="1231"/>
      <c r="D1" s="1231"/>
      <c r="E1" s="1231"/>
      <c r="F1" s="1231"/>
      <c r="G1" s="1187"/>
      <c r="H1" s="1187"/>
      <c r="I1" s="216"/>
      <c r="J1" s="163" t="s">
        <v>660</v>
      </c>
      <c r="K1" s="217">
        <v>43</v>
      </c>
    </row>
    <row r="2" spans="1:11" s="23" customFormat="1" ht="26.1" customHeight="1" x14ac:dyDescent="0.2">
      <c r="A2" s="1148" t="s">
        <v>7048</v>
      </c>
      <c r="B2" s="1148"/>
      <c r="C2" s="1148"/>
      <c r="D2" s="1148"/>
      <c r="E2" s="1148"/>
      <c r="F2" s="1148"/>
      <c r="G2" s="1147" t="s">
        <v>1209</v>
      </c>
      <c r="H2" s="1147"/>
      <c r="I2" s="1147"/>
      <c r="J2" s="1147"/>
      <c r="K2" s="1147"/>
    </row>
    <row r="3" spans="1:11" s="23" customFormat="1" ht="26.1" customHeight="1" x14ac:dyDescent="0.2">
      <c r="A3" s="1148" t="s">
        <v>1207</v>
      </c>
      <c r="B3" s="1148"/>
      <c r="C3" s="1148"/>
      <c r="D3" s="1148"/>
      <c r="E3" s="1148"/>
      <c r="F3" s="1148"/>
      <c r="G3" s="1147" t="s">
        <v>7054</v>
      </c>
      <c r="H3" s="1147"/>
      <c r="I3" s="1147"/>
      <c r="J3" s="1147"/>
      <c r="K3" s="1147"/>
    </row>
    <row r="4" spans="1:11" s="20" customFormat="1" ht="26.1" customHeight="1" thickBot="1" x14ac:dyDescent="0.6">
      <c r="A4" s="1154" t="s">
        <v>1213</v>
      </c>
      <c r="B4" s="1154"/>
      <c r="C4" s="1154"/>
      <c r="D4" s="1154"/>
      <c r="E4" s="1154"/>
      <c r="F4" s="1154"/>
      <c r="G4" s="1154"/>
      <c r="H4" s="1154"/>
      <c r="I4" s="1154"/>
      <c r="J4" s="1154"/>
      <c r="K4" s="216"/>
    </row>
    <row r="5" spans="1:11" s="23" customFormat="1" ht="26.1" customHeight="1" thickBot="1" x14ac:dyDescent="0.25">
      <c r="A5" s="1160" t="s">
        <v>0</v>
      </c>
      <c r="B5" s="1141" t="s">
        <v>1</v>
      </c>
      <c r="C5" s="1158"/>
      <c r="D5" s="1160" t="s">
        <v>2</v>
      </c>
      <c r="E5" s="1142" t="s">
        <v>3</v>
      </c>
      <c r="F5" s="1156" t="s">
        <v>4</v>
      </c>
      <c r="G5" s="1157"/>
      <c r="H5" s="1156" t="s">
        <v>5</v>
      </c>
      <c r="I5" s="1157"/>
      <c r="J5" s="265" t="s">
        <v>6</v>
      </c>
      <c r="K5" s="1158" t="s">
        <v>7</v>
      </c>
    </row>
    <row r="6" spans="1:11" s="23" customFormat="1" ht="26.1" customHeight="1" thickBot="1" x14ac:dyDescent="0.25">
      <c r="A6" s="1161"/>
      <c r="B6" s="1163"/>
      <c r="C6" s="1159"/>
      <c r="D6" s="1161"/>
      <c r="E6" s="1162"/>
      <c r="F6" s="270" t="s">
        <v>8</v>
      </c>
      <c r="G6" s="268" t="s">
        <v>9</v>
      </c>
      <c r="H6" s="270" t="s">
        <v>8</v>
      </c>
      <c r="I6" s="270" t="s">
        <v>9</v>
      </c>
      <c r="J6" s="271" t="s">
        <v>10</v>
      </c>
      <c r="K6" s="1159"/>
    </row>
    <row r="7" spans="1:11" s="23" customFormat="1" ht="26.1" customHeight="1" x14ac:dyDescent="0.2">
      <c r="A7" s="272">
        <v>11</v>
      </c>
      <c r="B7" s="661" t="s">
        <v>35</v>
      </c>
      <c r="C7" s="661"/>
      <c r="D7" s="272"/>
      <c r="E7" s="524"/>
      <c r="F7" s="527"/>
      <c r="G7" s="526"/>
      <c r="H7" s="527"/>
      <c r="I7" s="527"/>
      <c r="J7" s="527"/>
      <c r="K7" s="528"/>
    </row>
    <row r="8" spans="1:11" ht="26.1" customHeight="1" x14ac:dyDescent="0.2">
      <c r="A8" s="183"/>
      <c r="B8" s="259">
        <v>11.1</v>
      </c>
      <c r="C8" s="185" t="s">
        <v>803</v>
      </c>
      <c r="D8" s="352">
        <v>0</v>
      </c>
      <c r="E8" s="274" t="s">
        <v>36</v>
      </c>
      <c r="F8" s="277">
        <v>0</v>
      </c>
      <c r="G8" s="276">
        <f t="shared" ref="G8:G23" si="0">D8*F8</f>
        <v>0</v>
      </c>
      <c r="H8" s="278">
        <v>0</v>
      </c>
      <c r="I8" s="278">
        <f>D8*H8</f>
        <v>0</v>
      </c>
      <c r="J8" s="278">
        <f>G8+I8</f>
        <v>0</v>
      </c>
      <c r="K8" s="283"/>
    </row>
    <row r="9" spans="1:11" ht="26.1" customHeight="1" x14ac:dyDescent="0.2">
      <c r="A9" s="183"/>
      <c r="B9" s="298">
        <v>11.2</v>
      </c>
      <c r="C9" s="185" t="s">
        <v>804</v>
      </c>
      <c r="D9" s="352">
        <v>4</v>
      </c>
      <c r="E9" s="274" t="s">
        <v>36</v>
      </c>
      <c r="F9" s="277">
        <v>6000</v>
      </c>
      <c r="G9" s="276">
        <f t="shared" si="0"/>
        <v>24000</v>
      </c>
      <c r="H9" s="278">
        <v>0</v>
      </c>
      <c r="I9" s="278">
        <f t="shared" ref="I9:I75" si="1">D9*H9</f>
        <v>0</v>
      </c>
      <c r="J9" s="278">
        <f t="shared" ref="J9:J75" si="2">G9+I9</f>
        <v>24000</v>
      </c>
      <c r="K9" s="283"/>
    </row>
    <row r="10" spans="1:11" ht="26.1" customHeight="1" x14ac:dyDescent="0.2">
      <c r="A10" s="183"/>
      <c r="B10" s="259">
        <v>11.3</v>
      </c>
      <c r="C10" s="185" t="s">
        <v>805</v>
      </c>
      <c r="D10" s="352">
        <v>1</v>
      </c>
      <c r="E10" s="274" t="s">
        <v>36</v>
      </c>
      <c r="F10" s="277">
        <v>5500</v>
      </c>
      <c r="G10" s="276">
        <f t="shared" si="0"/>
        <v>5500</v>
      </c>
      <c r="H10" s="278">
        <v>0</v>
      </c>
      <c r="I10" s="278">
        <f t="shared" si="1"/>
        <v>0</v>
      </c>
      <c r="J10" s="278">
        <f t="shared" si="2"/>
        <v>5500</v>
      </c>
      <c r="K10" s="283"/>
    </row>
    <row r="11" spans="1:11" ht="26.1" customHeight="1" x14ac:dyDescent="0.2">
      <c r="A11" s="183"/>
      <c r="B11" s="298">
        <v>11.4</v>
      </c>
      <c r="C11" s="185" t="s">
        <v>806</v>
      </c>
      <c r="D11" s="352">
        <v>11</v>
      </c>
      <c r="E11" s="274" t="s">
        <v>36</v>
      </c>
      <c r="F11" s="277">
        <v>6500</v>
      </c>
      <c r="G11" s="276">
        <f t="shared" si="0"/>
        <v>71500</v>
      </c>
      <c r="H11" s="278">
        <v>0</v>
      </c>
      <c r="I11" s="278">
        <f t="shared" si="1"/>
        <v>0</v>
      </c>
      <c r="J11" s="278">
        <f t="shared" si="2"/>
        <v>71500</v>
      </c>
      <c r="K11" s="283"/>
    </row>
    <row r="12" spans="1:11" ht="26.1" customHeight="1" x14ac:dyDescent="0.2">
      <c r="A12" s="183"/>
      <c r="B12" s="259">
        <v>11.5</v>
      </c>
      <c r="C12" s="185" t="s">
        <v>807</v>
      </c>
      <c r="D12" s="352">
        <v>10</v>
      </c>
      <c r="E12" s="274" t="s">
        <v>36</v>
      </c>
      <c r="F12" s="277">
        <v>6500</v>
      </c>
      <c r="G12" s="276">
        <f t="shared" si="0"/>
        <v>65000</v>
      </c>
      <c r="H12" s="278">
        <v>0</v>
      </c>
      <c r="I12" s="278">
        <f t="shared" si="1"/>
        <v>0</v>
      </c>
      <c r="J12" s="278">
        <f t="shared" si="2"/>
        <v>65000</v>
      </c>
      <c r="K12" s="283"/>
    </row>
    <row r="13" spans="1:11" ht="26.1" customHeight="1" x14ac:dyDescent="0.2">
      <c r="A13" s="183"/>
      <c r="B13" s="298">
        <v>11.6</v>
      </c>
      <c r="C13" s="185" t="s">
        <v>808</v>
      </c>
      <c r="D13" s="352">
        <v>21</v>
      </c>
      <c r="E13" s="274" t="s">
        <v>36</v>
      </c>
      <c r="F13" s="277">
        <v>3500</v>
      </c>
      <c r="G13" s="276">
        <f t="shared" si="0"/>
        <v>73500</v>
      </c>
      <c r="H13" s="278">
        <v>0</v>
      </c>
      <c r="I13" s="278">
        <f t="shared" si="1"/>
        <v>0</v>
      </c>
      <c r="J13" s="278">
        <f t="shared" si="2"/>
        <v>73500</v>
      </c>
      <c r="K13" s="283"/>
    </row>
    <row r="14" spans="1:11" ht="26.1" customHeight="1" x14ac:dyDescent="0.2">
      <c r="A14" s="183"/>
      <c r="B14" s="259">
        <v>11.7</v>
      </c>
      <c r="C14" s="185" t="s">
        <v>914</v>
      </c>
      <c r="D14" s="352">
        <v>1</v>
      </c>
      <c r="E14" s="274" t="s">
        <v>36</v>
      </c>
      <c r="F14" s="277">
        <v>2500</v>
      </c>
      <c r="G14" s="276">
        <f t="shared" si="0"/>
        <v>2500</v>
      </c>
      <c r="H14" s="278">
        <v>0</v>
      </c>
      <c r="I14" s="278">
        <f t="shared" si="1"/>
        <v>0</v>
      </c>
      <c r="J14" s="278">
        <f t="shared" si="2"/>
        <v>2500</v>
      </c>
      <c r="K14" s="283"/>
    </row>
    <row r="15" spans="1:11" ht="26.1" customHeight="1" x14ac:dyDescent="0.2">
      <c r="A15" s="183"/>
      <c r="B15" s="298">
        <v>11.8</v>
      </c>
      <c r="C15" s="185" t="s">
        <v>917</v>
      </c>
      <c r="D15" s="352">
        <v>1</v>
      </c>
      <c r="E15" s="274" t="s">
        <v>11</v>
      </c>
      <c r="F15" s="277">
        <v>7500</v>
      </c>
      <c r="G15" s="276">
        <f t="shared" si="0"/>
        <v>7500</v>
      </c>
      <c r="H15" s="278">
        <v>0</v>
      </c>
      <c r="I15" s="278">
        <f t="shared" si="1"/>
        <v>0</v>
      </c>
      <c r="J15" s="278">
        <f t="shared" si="2"/>
        <v>7500</v>
      </c>
      <c r="K15" s="283"/>
    </row>
    <row r="16" spans="1:11" ht="26.1" customHeight="1" x14ac:dyDescent="0.2">
      <c r="A16" s="183"/>
      <c r="B16" s="259">
        <v>11.9</v>
      </c>
      <c r="C16" s="185" t="s">
        <v>916</v>
      </c>
      <c r="D16" s="352">
        <v>0</v>
      </c>
      <c r="E16" s="274" t="s">
        <v>11</v>
      </c>
      <c r="F16" s="277">
        <v>0</v>
      </c>
      <c r="G16" s="276">
        <f t="shared" si="0"/>
        <v>0</v>
      </c>
      <c r="H16" s="278">
        <v>0</v>
      </c>
      <c r="I16" s="278">
        <f t="shared" si="1"/>
        <v>0</v>
      </c>
      <c r="J16" s="278">
        <f t="shared" si="2"/>
        <v>0</v>
      </c>
      <c r="K16" s="283"/>
    </row>
    <row r="17" spans="1:11" ht="26.1" customHeight="1" x14ac:dyDescent="0.2">
      <c r="A17" s="183"/>
      <c r="B17" s="662">
        <v>11.1</v>
      </c>
      <c r="C17" s="185" t="s">
        <v>915</v>
      </c>
      <c r="D17" s="352">
        <v>7</v>
      </c>
      <c r="E17" s="274" t="s">
        <v>36</v>
      </c>
      <c r="F17" s="277">
        <v>4500</v>
      </c>
      <c r="G17" s="276">
        <f t="shared" si="0"/>
        <v>31500</v>
      </c>
      <c r="H17" s="278">
        <v>0</v>
      </c>
      <c r="I17" s="278">
        <f t="shared" si="1"/>
        <v>0</v>
      </c>
      <c r="J17" s="278">
        <f t="shared" si="2"/>
        <v>31500</v>
      </c>
      <c r="K17" s="283"/>
    </row>
    <row r="18" spans="1:11" ht="26.1" customHeight="1" x14ac:dyDescent="0.2">
      <c r="A18" s="183"/>
      <c r="B18" s="274">
        <v>11.11</v>
      </c>
      <c r="C18" s="185" t="s">
        <v>918</v>
      </c>
      <c r="D18" s="352">
        <v>0</v>
      </c>
      <c r="E18" s="274" t="s">
        <v>36</v>
      </c>
      <c r="F18" s="277">
        <v>0</v>
      </c>
      <c r="G18" s="276">
        <f t="shared" si="0"/>
        <v>0</v>
      </c>
      <c r="H18" s="278">
        <v>0</v>
      </c>
      <c r="I18" s="278">
        <f t="shared" si="1"/>
        <v>0</v>
      </c>
      <c r="J18" s="278">
        <f t="shared" si="2"/>
        <v>0</v>
      </c>
      <c r="K18" s="283"/>
    </row>
    <row r="19" spans="1:11" ht="26.1" customHeight="1" x14ac:dyDescent="0.2">
      <c r="A19" s="183"/>
      <c r="B19" s="274">
        <v>11.12</v>
      </c>
      <c r="C19" s="185" t="s">
        <v>919</v>
      </c>
      <c r="D19" s="352">
        <v>3</v>
      </c>
      <c r="E19" s="274" t="s">
        <v>36</v>
      </c>
      <c r="F19" s="277">
        <v>2500</v>
      </c>
      <c r="G19" s="276">
        <f t="shared" si="0"/>
        <v>7500</v>
      </c>
      <c r="H19" s="278">
        <v>0</v>
      </c>
      <c r="I19" s="278">
        <f t="shared" si="1"/>
        <v>0</v>
      </c>
      <c r="J19" s="278">
        <f t="shared" si="2"/>
        <v>7500</v>
      </c>
      <c r="K19" s="283"/>
    </row>
    <row r="20" spans="1:11" ht="26.1" customHeight="1" x14ac:dyDescent="0.2">
      <c r="A20" s="183"/>
      <c r="B20" s="274">
        <v>11.13</v>
      </c>
      <c r="C20" s="185" t="s">
        <v>920</v>
      </c>
      <c r="D20" s="352">
        <v>3</v>
      </c>
      <c r="E20" s="274" t="s">
        <v>36</v>
      </c>
      <c r="F20" s="277">
        <v>4200</v>
      </c>
      <c r="G20" s="276">
        <f t="shared" si="0"/>
        <v>12600</v>
      </c>
      <c r="H20" s="278">
        <v>0</v>
      </c>
      <c r="I20" s="278">
        <f t="shared" si="1"/>
        <v>0</v>
      </c>
      <c r="J20" s="278">
        <f t="shared" si="2"/>
        <v>12600</v>
      </c>
      <c r="K20" s="283"/>
    </row>
    <row r="21" spans="1:11" ht="26.1" customHeight="1" x14ac:dyDescent="0.2">
      <c r="A21" s="183"/>
      <c r="B21" s="274">
        <v>11.14</v>
      </c>
      <c r="C21" s="185" t="s">
        <v>921</v>
      </c>
      <c r="D21" s="352">
        <v>3</v>
      </c>
      <c r="E21" s="274" t="s">
        <v>36</v>
      </c>
      <c r="F21" s="277">
        <v>3500</v>
      </c>
      <c r="G21" s="276">
        <f t="shared" si="0"/>
        <v>10500</v>
      </c>
      <c r="H21" s="278">
        <v>0</v>
      </c>
      <c r="I21" s="278">
        <f t="shared" si="1"/>
        <v>0</v>
      </c>
      <c r="J21" s="278">
        <f t="shared" si="2"/>
        <v>10500</v>
      </c>
      <c r="K21" s="283"/>
    </row>
    <row r="22" spans="1:11" ht="26.1" customHeight="1" x14ac:dyDescent="0.2">
      <c r="A22" s="179"/>
      <c r="B22" s="274">
        <v>11.15</v>
      </c>
      <c r="C22" s="181" t="s">
        <v>922</v>
      </c>
      <c r="D22" s="322">
        <v>1</v>
      </c>
      <c r="E22" s="260" t="s">
        <v>36</v>
      </c>
      <c r="F22" s="292">
        <v>5200</v>
      </c>
      <c r="G22" s="291">
        <f t="shared" si="0"/>
        <v>5200</v>
      </c>
      <c r="H22" s="293">
        <v>0</v>
      </c>
      <c r="I22" s="293">
        <f t="shared" si="1"/>
        <v>0</v>
      </c>
      <c r="J22" s="293">
        <f t="shared" si="2"/>
        <v>5200</v>
      </c>
      <c r="K22" s="294"/>
    </row>
    <row r="23" spans="1:11" ht="26.1" customHeight="1" x14ac:dyDescent="0.2">
      <c r="A23" s="295"/>
      <c r="B23" s="274">
        <v>11.16</v>
      </c>
      <c r="C23" s="177" t="s">
        <v>923</v>
      </c>
      <c r="D23" s="663">
        <v>1</v>
      </c>
      <c r="E23" s="298" t="s">
        <v>36</v>
      </c>
      <c r="F23" s="301">
        <v>4300</v>
      </c>
      <c r="G23" s="300">
        <f t="shared" si="0"/>
        <v>4300</v>
      </c>
      <c r="H23" s="302">
        <v>0</v>
      </c>
      <c r="I23" s="302">
        <f>D23*H23</f>
        <v>0</v>
      </c>
      <c r="J23" s="293">
        <f>G23+I23</f>
        <v>4300</v>
      </c>
      <c r="K23" s="303"/>
    </row>
    <row r="24" spans="1:11" s="23" customFormat="1" ht="26.1" customHeight="1" thickBot="1" x14ac:dyDescent="0.25">
      <c r="A24" s="664"/>
      <c r="B24" s="1188" t="s">
        <v>365</v>
      </c>
      <c r="C24" s="1189"/>
      <c r="D24" s="1189"/>
      <c r="E24" s="1189"/>
      <c r="F24" s="1189"/>
      <c r="G24" s="1189"/>
      <c r="H24" s="1189"/>
      <c r="I24" s="1190"/>
      <c r="J24" s="665">
        <f>SUM(J7:J23)</f>
        <v>321100</v>
      </c>
      <c r="K24" s="666"/>
    </row>
    <row r="25" spans="1:11" s="23" customFormat="1" ht="26.1" customHeight="1" x14ac:dyDescent="0.2">
      <c r="A25" s="1042"/>
      <c r="B25" s="1042"/>
      <c r="C25" s="1042"/>
      <c r="D25" s="1042"/>
      <c r="E25" s="1042"/>
      <c r="F25" s="1042"/>
      <c r="G25" s="1042"/>
      <c r="H25" s="1042"/>
      <c r="I25" s="1042"/>
      <c r="J25" s="1043"/>
      <c r="K25" s="1050"/>
    </row>
    <row r="26" spans="1:11" s="23" customFormat="1" ht="26.1" customHeight="1" x14ac:dyDescent="0.2">
      <c r="A26" s="1042"/>
      <c r="B26" s="1042"/>
      <c r="C26" s="1042"/>
      <c r="D26" s="1042"/>
      <c r="E26" s="1042"/>
      <c r="F26" s="1042"/>
      <c r="G26" s="1042"/>
      <c r="H26" s="1042"/>
      <c r="I26" s="1042"/>
      <c r="J26" s="1043"/>
      <c r="K26" s="1050"/>
    </row>
    <row r="27" spans="1:11" s="23" customFormat="1" ht="26.1" customHeight="1" thickBot="1" x14ac:dyDescent="0.25">
      <c r="A27" s="1042"/>
      <c r="B27" s="1042"/>
      <c r="C27" s="1042"/>
      <c r="D27" s="1042"/>
      <c r="E27" s="1042"/>
      <c r="F27" s="1042"/>
      <c r="G27" s="1042"/>
      <c r="H27" s="1042"/>
      <c r="I27" s="1042"/>
      <c r="J27" s="1043"/>
      <c r="K27" s="1050"/>
    </row>
    <row r="28" spans="1:11" s="20" customFormat="1" ht="26.1" customHeight="1" x14ac:dyDescent="0.55000000000000004">
      <c r="A28" s="1231" t="s">
        <v>1205</v>
      </c>
      <c r="B28" s="1231"/>
      <c r="C28" s="1231"/>
      <c r="D28" s="1231"/>
      <c r="E28" s="1231"/>
      <c r="F28" s="1231"/>
      <c r="G28" s="1187"/>
      <c r="H28" s="1187"/>
      <c r="I28" s="216"/>
      <c r="J28" s="163" t="s">
        <v>660</v>
      </c>
      <c r="K28" s="217">
        <v>44</v>
      </c>
    </row>
    <row r="29" spans="1:11" s="23" customFormat="1" ht="26.1" customHeight="1" x14ac:dyDescent="0.2">
      <c r="A29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29" s="1148"/>
      <c r="C29" s="1148"/>
      <c r="D29" s="1148"/>
      <c r="E29" s="1148"/>
      <c r="F29" s="1148"/>
      <c r="G29" s="1147" t="s">
        <v>1209</v>
      </c>
      <c r="H29" s="1147"/>
      <c r="I29" s="1147"/>
      <c r="J29" s="1147"/>
      <c r="K29" s="1147"/>
    </row>
    <row r="30" spans="1:11" s="23" customFormat="1" ht="26.1" customHeight="1" x14ac:dyDescent="0.2">
      <c r="A30" s="1148" t="s">
        <v>1207</v>
      </c>
      <c r="B30" s="1148"/>
      <c r="C30" s="1148"/>
      <c r="D30" s="1148"/>
      <c r="E30" s="1148"/>
      <c r="F30" s="1148"/>
      <c r="G30" s="1147" t="str">
        <f>G3</f>
        <v>ประมาณราคา  วันที่   29   เดือน  ธันวาคม  พ.ศ.  2568</v>
      </c>
      <c r="H30" s="1147"/>
      <c r="I30" s="1147"/>
      <c r="J30" s="1147"/>
      <c r="K30" s="1147"/>
    </row>
    <row r="31" spans="1:11" s="20" customFormat="1" ht="26.1" customHeight="1" thickBot="1" x14ac:dyDescent="0.6">
      <c r="A31" s="1154" t="str">
        <f>A4</f>
        <v xml:space="preserve">ประมาณราคาโดย  คณะกรรมการกำหนดราคากลาง </v>
      </c>
      <c r="B31" s="1154"/>
      <c r="C31" s="1154"/>
      <c r="D31" s="1154"/>
      <c r="E31" s="1154"/>
      <c r="F31" s="1154"/>
      <c r="G31" s="1154"/>
      <c r="H31" s="1154"/>
      <c r="I31" s="1154"/>
      <c r="J31" s="1154"/>
      <c r="K31" s="216"/>
    </row>
    <row r="32" spans="1:11" s="23" customFormat="1" ht="26.1" customHeight="1" thickBot="1" x14ac:dyDescent="0.25">
      <c r="A32" s="1160" t="s">
        <v>0</v>
      </c>
      <c r="B32" s="1141" t="s">
        <v>1</v>
      </c>
      <c r="C32" s="1158"/>
      <c r="D32" s="1160" t="s">
        <v>2</v>
      </c>
      <c r="E32" s="1142" t="s">
        <v>3</v>
      </c>
      <c r="F32" s="1156" t="s">
        <v>4</v>
      </c>
      <c r="G32" s="1157"/>
      <c r="H32" s="1156" t="s">
        <v>5</v>
      </c>
      <c r="I32" s="1157"/>
      <c r="J32" s="265" t="s">
        <v>6</v>
      </c>
      <c r="K32" s="1158" t="s">
        <v>7</v>
      </c>
    </row>
    <row r="33" spans="1:11" s="23" customFormat="1" ht="26.1" customHeight="1" thickBot="1" x14ac:dyDescent="0.25">
      <c r="A33" s="1161"/>
      <c r="B33" s="1163"/>
      <c r="C33" s="1159"/>
      <c r="D33" s="1161"/>
      <c r="E33" s="1162"/>
      <c r="F33" s="270" t="s">
        <v>8</v>
      </c>
      <c r="G33" s="268" t="s">
        <v>9</v>
      </c>
      <c r="H33" s="270" t="s">
        <v>8</v>
      </c>
      <c r="I33" s="270" t="s">
        <v>9</v>
      </c>
      <c r="J33" s="271" t="s">
        <v>10</v>
      </c>
      <c r="K33" s="1159"/>
    </row>
    <row r="34" spans="1:11" s="23" customFormat="1" ht="26.1" customHeight="1" x14ac:dyDescent="0.2">
      <c r="A34" s="369"/>
      <c r="B34" s="1165" t="s">
        <v>366</v>
      </c>
      <c r="C34" s="1166"/>
      <c r="D34" s="1166"/>
      <c r="E34" s="1166"/>
      <c r="F34" s="1166"/>
      <c r="G34" s="1166"/>
      <c r="H34" s="1166"/>
      <c r="I34" s="1167"/>
      <c r="J34" s="370">
        <f>J24</f>
        <v>321100</v>
      </c>
      <c r="K34" s="371"/>
    </row>
    <row r="35" spans="1:11" ht="26.1" customHeight="1" x14ac:dyDescent="0.2">
      <c r="A35" s="183"/>
      <c r="B35" s="274">
        <v>11.17</v>
      </c>
      <c r="C35" s="185" t="s">
        <v>809</v>
      </c>
      <c r="D35" s="352">
        <v>20</v>
      </c>
      <c r="E35" s="274" t="s">
        <v>36</v>
      </c>
      <c r="F35" s="278">
        <v>4000</v>
      </c>
      <c r="G35" s="276">
        <f t="shared" ref="G35:G46" si="3">D35*F35</f>
        <v>80000</v>
      </c>
      <c r="H35" s="278">
        <v>0</v>
      </c>
      <c r="I35" s="278">
        <f t="shared" si="1"/>
        <v>0</v>
      </c>
      <c r="J35" s="278">
        <f t="shared" si="2"/>
        <v>80000</v>
      </c>
      <c r="K35" s="283"/>
    </row>
    <row r="36" spans="1:11" ht="26.1" customHeight="1" x14ac:dyDescent="0.2">
      <c r="A36" s="183"/>
      <c r="B36" s="274">
        <v>11.18</v>
      </c>
      <c r="C36" s="185" t="s">
        <v>810</v>
      </c>
      <c r="D36" s="352">
        <v>5</v>
      </c>
      <c r="E36" s="274" t="s">
        <v>36</v>
      </c>
      <c r="F36" s="278">
        <v>3500</v>
      </c>
      <c r="G36" s="276">
        <f t="shared" si="3"/>
        <v>17500</v>
      </c>
      <c r="H36" s="278">
        <v>0</v>
      </c>
      <c r="I36" s="278">
        <f t="shared" si="1"/>
        <v>0</v>
      </c>
      <c r="J36" s="278">
        <f t="shared" si="2"/>
        <v>17500</v>
      </c>
      <c r="K36" s="542"/>
    </row>
    <row r="37" spans="1:11" ht="26.1" customHeight="1" x14ac:dyDescent="0.2">
      <c r="A37" s="183"/>
      <c r="B37" s="274">
        <v>11.19</v>
      </c>
      <c r="C37" s="185" t="s">
        <v>811</v>
      </c>
      <c r="D37" s="352">
        <v>40</v>
      </c>
      <c r="E37" s="274" t="s">
        <v>36</v>
      </c>
      <c r="F37" s="278">
        <v>2500</v>
      </c>
      <c r="G37" s="276">
        <f t="shared" si="3"/>
        <v>100000</v>
      </c>
      <c r="H37" s="278">
        <v>0</v>
      </c>
      <c r="I37" s="278">
        <f t="shared" si="1"/>
        <v>0</v>
      </c>
      <c r="J37" s="278">
        <f t="shared" si="2"/>
        <v>100000</v>
      </c>
      <c r="K37" s="279"/>
    </row>
    <row r="38" spans="1:11" ht="26.1" customHeight="1" x14ac:dyDescent="0.2">
      <c r="A38" s="183"/>
      <c r="B38" s="662">
        <v>11.2</v>
      </c>
      <c r="C38" s="185" t="s">
        <v>812</v>
      </c>
      <c r="D38" s="352">
        <v>46</v>
      </c>
      <c r="E38" s="274" t="s">
        <v>36</v>
      </c>
      <c r="F38" s="278">
        <v>2000</v>
      </c>
      <c r="G38" s="276">
        <f t="shared" si="3"/>
        <v>92000</v>
      </c>
      <c r="H38" s="278">
        <v>0</v>
      </c>
      <c r="I38" s="278">
        <f t="shared" si="1"/>
        <v>0</v>
      </c>
      <c r="J38" s="278">
        <f t="shared" si="2"/>
        <v>92000</v>
      </c>
      <c r="K38" s="279"/>
    </row>
    <row r="39" spans="1:11" ht="26.1" customHeight="1" x14ac:dyDescent="0.2">
      <c r="A39" s="183"/>
      <c r="B39" s="274">
        <v>11.21</v>
      </c>
      <c r="C39" s="185" t="s">
        <v>813</v>
      </c>
      <c r="D39" s="352">
        <v>2</v>
      </c>
      <c r="E39" s="274" t="s">
        <v>36</v>
      </c>
      <c r="F39" s="278">
        <v>3500</v>
      </c>
      <c r="G39" s="276">
        <f t="shared" si="3"/>
        <v>7000</v>
      </c>
      <c r="H39" s="278">
        <v>0</v>
      </c>
      <c r="I39" s="278">
        <f t="shared" si="1"/>
        <v>0</v>
      </c>
      <c r="J39" s="278">
        <f t="shared" si="2"/>
        <v>7000</v>
      </c>
      <c r="K39" s="279"/>
    </row>
    <row r="40" spans="1:11" ht="26.1" customHeight="1" x14ac:dyDescent="0.2">
      <c r="A40" s="183"/>
      <c r="B40" s="274">
        <v>11.22</v>
      </c>
      <c r="C40" s="185" t="s">
        <v>814</v>
      </c>
      <c r="D40" s="352">
        <v>10</v>
      </c>
      <c r="E40" s="274" t="s">
        <v>36</v>
      </c>
      <c r="F40" s="278">
        <v>4100</v>
      </c>
      <c r="G40" s="276">
        <f t="shared" si="3"/>
        <v>41000</v>
      </c>
      <c r="H40" s="278">
        <v>0</v>
      </c>
      <c r="I40" s="278">
        <f t="shared" si="1"/>
        <v>0</v>
      </c>
      <c r="J40" s="278">
        <f t="shared" si="2"/>
        <v>41000</v>
      </c>
      <c r="K40" s="279"/>
    </row>
    <row r="41" spans="1:11" ht="26.1" customHeight="1" x14ac:dyDescent="0.2">
      <c r="A41" s="183"/>
      <c r="B41" s="274">
        <v>11.23</v>
      </c>
      <c r="C41" s="185" t="s">
        <v>815</v>
      </c>
      <c r="D41" s="352">
        <v>1</v>
      </c>
      <c r="E41" s="274" t="s">
        <v>36</v>
      </c>
      <c r="F41" s="278">
        <v>13500</v>
      </c>
      <c r="G41" s="276">
        <f t="shared" si="3"/>
        <v>13500</v>
      </c>
      <c r="H41" s="278">
        <v>0</v>
      </c>
      <c r="I41" s="278">
        <f t="shared" si="1"/>
        <v>0</v>
      </c>
      <c r="J41" s="278">
        <f t="shared" si="2"/>
        <v>13500</v>
      </c>
      <c r="K41" s="279"/>
    </row>
    <row r="42" spans="1:11" ht="26.1" customHeight="1" x14ac:dyDescent="0.2">
      <c r="A42" s="183"/>
      <c r="B42" s="274">
        <v>11.24</v>
      </c>
      <c r="C42" s="185" t="s">
        <v>816</v>
      </c>
      <c r="D42" s="352">
        <v>8</v>
      </c>
      <c r="E42" s="274" t="s">
        <v>36</v>
      </c>
      <c r="F42" s="278">
        <v>3500</v>
      </c>
      <c r="G42" s="276">
        <f t="shared" si="3"/>
        <v>28000</v>
      </c>
      <c r="H42" s="278">
        <v>0</v>
      </c>
      <c r="I42" s="278">
        <f t="shared" si="1"/>
        <v>0</v>
      </c>
      <c r="J42" s="278">
        <f t="shared" si="2"/>
        <v>28000</v>
      </c>
      <c r="K42" s="279"/>
    </row>
    <row r="43" spans="1:11" ht="26.1" customHeight="1" x14ac:dyDescent="0.2">
      <c r="A43" s="183"/>
      <c r="B43" s="274">
        <v>11.25</v>
      </c>
      <c r="C43" s="185" t="s">
        <v>817</v>
      </c>
      <c r="D43" s="352">
        <v>23</v>
      </c>
      <c r="E43" s="274" t="s">
        <v>37</v>
      </c>
      <c r="F43" s="278">
        <v>5500</v>
      </c>
      <c r="G43" s="276">
        <f t="shared" si="3"/>
        <v>126500</v>
      </c>
      <c r="H43" s="278">
        <v>0</v>
      </c>
      <c r="I43" s="278">
        <f t="shared" si="1"/>
        <v>0</v>
      </c>
      <c r="J43" s="278">
        <f t="shared" si="2"/>
        <v>126500</v>
      </c>
      <c r="K43" s="279"/>
    </row>
    <row r="44" spans="1:11" ht="26.1" customHeight="1" x14ac:dyDescent="0.2">
      <c r="A44" s="183"/>
      <c r="B44" s="274">
        <v>11.26</v>
      </c>
      <c r="C44" s="185" t="s">
        <v>818</v>
      </c>
      <c r="D44" s="352">
        <v>16</v>
      </c>
      <c r="E44" s="274" t="s">
        <v>37</v>
      </c>
      <c r="F44" s="278">
        <v>6000</v>
      </c>
      <c r="G44" s="276">
        <f t="shared" si="3"/>
        <v>96000</v>
      </c>
      <c r="H44" s="278">
        <v>0</v>
      </c>
      <c r="I44" s="278">
        <f t="shared" si="1"/>
        <v>0</v>
      </c>
      <c r="J44" s="278">
        <f t="shared" si="2"/>
        <v>96000</v>
      </c>
      <c r="K44" s="279"/>
    </row>
    <row r="45" spans="1:11" ht="26.1" customHeight="1" x14ac:dyDescent="0.2">
      <c r="A45" s="183"/>
      <c r="B45" s="274"/>
      <c r="C45" s="185" t="s">
        <v>819</v>
      </c>
      <c r="D45" s="352"/>
      <c r="E45" s="274"/>
      <c r="F45" s="278"/>
      <c r="G45" s="276"/>
      <c r="H45" s="278"/>
      <c r="I45" s="278"/>
      <c r="J45" s="278"/>
      <c r="K45" s="279"/>
    </row>
    <row r="46" spans="1:11" ht="26.1" customHeight="1" x14ac:dyDescent="0.2">
      <c r="A46" s="183"/>
      <c r="B46" s="274">
        <v>11.27</v>
      </c>
      <c r="C46" s="185" t="s">
        <v>820</v>
      </c>
      <c r="D46" s="352">
        <v>4</v>
      </c>
      <c r="E46" s="274" t="s">
        <v>37</v>
      </c>
      <c r="F46" s="278">
        <v>7200</v>
      </c>
      <c r="G46" s="276">
        <f t="shared" si="3"/>
        <v>28800</v>
      </c>
      <c r="H46" s="278">
        <v>0</v>
      </c>
      <c r="I46" s="278">
        <f t="shared" si="1"/>
        <v>0</v>
      </c>
      <c r="J46" s="278">
        <f t="shared" si="2"/>
        <v>28800</v>
      </c>
      <c r="K46" s="279"/>
    </row>
    <row r="47" spans="1:11" ht="26.1" customHeight="1" x14ac:dyDescent="0.2">
      <c r="A47" s="183"/>
      <c r="B47" s="274"/>
      <c r="C47" s="185" t="s">
        <v>821</v>
      </c>
      <c r="D47" s="352"/>
      <c r="E47" s="274"/>
      <c r="F47" s="278"/>
      <c r="G47" s="276"/>
      <c r="H47" s="278"/>
      <c r="I47" s="278"/>
      <c r="J47" s="278"/>
      <c r="K47" s="279"/>
    </row>
    <row r="48" spans="1:11" ht="26.1" customHeight="1" x14ac:dyDescent="0.2">
      <c r="A48" s="183"/>
      <c r="B48" s="274">
        <v>11.28</v>
      </c>
      <c r="C48" s="185" t="s">
        <v>906</v>
      </c>
      <c r="D48" s="352">
        <v>8</v>
      </c>
      <c r="E48" s="274" t="s">
        <v>37</v>
      </c>
      <c r="F48" s="278">
        <v>6900</v>
      </c>
      <c r="G48" s="276">
        <f>D48*F48</f>
        <v>55200</v>
      </c>
      <c r="H48" s="278">
        <v>0</v>
      </c>
      <c r="I48" s="278">
        <f t="shared" si="1"/>
        <v>0</v>
      </c>
      <c r="J48" s="278">
        <f t="shared" si="2"/>
        <v>55200</v>
      </c>
      <c r="K48" s="279"/>
    </row>
    <row r="49" spans="1:11" ht="26.1" customHeight="1" x14ac:dyDescent="0.2">
      <c r="A49" s="183"/>
      <c r="B49" s="274"/>
      <c r="C49" s="185" t="s">
        <v>913</v>
      </c>
      <c r="D49" s="352"/>
      <c r="E49" s="274"/>
      <c r="F49" s="278"/>
      <c r="G49" s="276"/>
      <c r="H49" s="278"/>
      <c r="I49" s="278"/>
      <c r="J49" s="278"/>
      <c r="K49" s="279"/>
    </row>
    <row r="50" spans="1:11" ht="26.1" customHeight="1" x14ac:dyDescent="0.2">
      <c r="A50" s="179"/>
      <c r="B50" s="260">
        <v>11.29</v>
      </c>
      <c r="C50" s="181" t="s">
        <v>822</v>
      </c>
      <c r="D50" s="322">
        <v>1</v>
      </c>
      <c r="E50" s="260" t="s">
        <v>37</v>
      </c>
      <c r="F50" s="293">
        <v>21700</v>
      </c>
      <c r="G50" s="291">
        <f>D50*F50</f>
        <v>21700</v>
      </c>
      <c r="H50" s="293">
        <v>0</v>
      </c>
      <c r="I50" s="293">
        <f t="shared" si="1"/>
        <v>0</v>
      </c>
      <c r="J50" s="293">
        <f t="shared" si="2"/>
        <v>21700</v>
      </c>
      <c r="K50" s="667"/>
    </row>
    <row r="51" spans="1:11" ht="26.1" customHeight="1" x14ac:dyDescent="0.2">
      <c r="A51" s="179"/>
      <c r="B51" s="668">
        <v>11.3</v>
      </c>
      <c r="C51" s="177" t="s">
        <v>868</v>
      </c>
      <c r="D51" s="663">
        <v>1</v>
      </c>
      <c r="E51" s="298" t="s">
        <v>37</v>
      </c>
      <c r="F51" s="302">
        <v>4000</v>
      </c>
      <c r="G51" s="300">
        <f>D51*F51</f>
        <v>4000</v>
      </c>
      <c r="H51" s="302">
        <v>0</v>
      </c>
      <c r="I51" s="302">
        <f>D51*H51</f>
        <v>0</v>
      </c>
      <c r="J51" s="293">
        <f>G51+I51</f>
        <v>4000</v>
      </c>
      <c r="K51" s="347"/>
    </row>
    <row r="52" spans="1:11" s="23" customFormat="1" ht="26.1" customHeight="1" thickBot="1" x14ac:dyDescent="0.25">
      <c r="A52" s="266"/>
      <c r="B52" s="1188" t="s">
        <v>365</v>
      </c>
      <c r="C52" s="1189"/>
      <c r="D52" s="1189"/>
      <c r="E52" s="1189"/>
      <c r="F52" s="1189"/>
      <c r="G52" s="1189"/>
      <c r="H52" s="1189"/>
      <c r="I52" s="1190"/>
      <c r="J52" s="665">
        <f>SUM(J34:J51)</f>
        <v>1032300</v>
      </c>
      <c r="K52" s="666"/>
    </row>
    <row r="53" spans="1:11" s="23" customFormat="1" ht="26.1" customHeight="1" x14ac:dyDescent="0.2">
      <c r="A53" s="1042"/>
      <c r="B53" s="1042"/>
      <c r="C53" s="1042"/>
      <c r="D53" s="1042"/>
      <c r="E53" s="1042"/>
      <c r="F53" s="1042"/>
      <c r="G53" s="1042"/>
      <c r="H53" s="1042"/>
      <c r="I53" s="1042"/>
      <c r="J53" s="1043"/>
      <c r="K53" s="1050"/>
    </row>
    <row r="54" spans="1:11" s="23" customFormat="1" ht="26.1" customHeight="1" x14ac:dyDescent="0.2">
      <c r="A54" s="1042"/>
      <c r="B54" s="1042"/>
      <c r="C54" s="1042"/>
      <c r="D54" s="1042"/>
      <c r="E54" s="1042"/>
      <c r="F54" s="1042"/>
      <c r="G54" s="1042"/>
      <c r="H54" s="1042"/>
      <c r="I54" s="1042"/>
      <c r="J54" s="1043"/>
      <c r="K54" s="1050"/>
    </row>
    <row r="55" spans="1:11" s="23" customFormat="1" ht="26.1" customHeight="1" thickBot="1" x14ac:dyDescent="0.25">
      <c r="A55" s="1042"/>
      <c r="B55" s="1042"/>
      <c r="C55" s="1042"/>
      <c r="D55" s="1042"/>
      <c r="E55" s="1042"/>
      <c r="F55" s="1042"/>
      <c r="G55" s="1042"/>
      <c r="H55" s="1042"/>
      <c r="I55" s="1042"/>
      <c r="J55" s="1043"/>
      <c r="K55" s="1050"/>
    </row>
    <row r="56" spans="1:11" s="20" customFormat="1" ht="26.1" customHeight="1" x14ac:dyDescent="0.55000000000000004">
      <c r="A56" s="1231" t="s">
        <v>1205</v>
      </c>
      <c r="B56" s="1231"/>
      <c r="C56" s="1231"/>
      <c r="D56" s="1231"/>
      <c r="E56" s="1231"/>
      <c r="F56" s="1231"/>
      <c r="G56" s="1187"/>
      <c r="H56" s="1187"/>
      <c r="I56" s="216"/>
      <c r="J56" s="163" t="s">
        <v>660</v>
      </c>
      <c r="K56" s="217">
        <v>45</v>
      </c>
    </row>
    <row r="57" spans="1:11" s="23" customFormat="1" ht="26.1" customHeight="1" x14ac:dyDescent="0.2">
      <c r="A57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57" s="1148"/>
      <c r="C57" s="1148"/>
      <c r="D57" s="1148"/>
      <c r="E57" s="1148"/>
      <c r="F57" s="1148"/>
      <c r="G57" s="1147" t="s">
        <v>1209</v>
      </c>
      <c r="H57" s="1147"/>
      <c r="I57" s="1147"/>
      <c r="J57" s="1147"/>
      <c r="K57" s="1147"/>
    </row>
    <row r="58" spans="1:11" s="23" customFormat="1" ht="26.1" customHeight="1" x14ac:dyDescent="0.2">
      <c r="A58" s="1148" t="s">
        <v>1207</v>
      </c>
      <c r="B58" s="1148"/>
      <c r="C58" s="1148"/>
      <c r="D58" s="1148"/>
      <c r="E58" s="1148"/>
      <c r="F58" s="1148"/>
      <c r="G58" s="1147" t="str">
        <f>G3</f>
        <v>ประมาณราคา  วันที่   29   เดือน  ธันวาคม  พ.ศ.  2568</v>
      </c>
      <c r="H58" s="1147"/>
      <c r="I58" s="1147"/>
      <c r="J58" s="1147"/>
      <c r="K58" s="1147"/>
    </row>
    <row r="59" spans="1:11" s="20" customFormat="1" ht="26.1" customHeight="1" thickBot="1" x14ac:dyDescent="0.6">
      <c r="A59" s="1154" t="str">
        <f>A4</f>
        <v xml:space="preserve">ประมาณราคาโดย  คณะกรรมการกำหนดราคากลาง </v>
      </c>
      <c r="B59" s="1154"/>
      <c r="C59" s="1154"/>
      <c r="D59" s="1154"/>
      <c r="E59" s="1154"/>
      <c r="F59" s="1154"/>
      <c r="G59" s="1154"/>
      <c r="H59" s="1154"/>
      <c r="I59" s="1154"/>
      <c r="J59" s="1154"/>
      <c r="K59" s="216"/>
    </row>
    <row r="60" spans="1:11" s="23" customFormat="1" ht="26.1" customHeight="1" thickBot="1" x14ac:dyDescent="0.25">
      <c r="A60" s="1160" t="s">
        <v>0</v>
      </c>
      <c r="B60" s="1141" t="s">
        <v>1</v>
      </c>
      <c r="C60" s="1158"/>
      <c r="D60" s="1160" t="s">
        <v>2</v>
      </c>
      <c r="E60" s="1142" t="s">
        <v>3</v>
      </c>
      <c r="F60" s="1156" t="s">
        <v>4</v>
      </c>
      <c r="G60" s="1157"/>
      <c r="H60" s="1156" t="s">
        <v>5</v>
      </c>
      <c r="I60" s="1157"/>
      <c r="J60" s="265" t="s">
        <v>6</v>
      </c>
      <c r="K60" s="1158" t="s">
        <v>7</v>
      </c>
    </row>
    <row r="61" spans="1:11" s="23" customFormat="1" ht="26.1" customHeight="1" thickBot="1" x14ac:dyDescent="0.25">
      <c r="A61" s="1161"/>
      <c r="B61" s="1163"/>
      <c r="C61" s="1159"/>
      <c r="D61" s="1161"/>
      <c r="E61" s="1162"/>
      <c r="F61" s="270" t="s">
        <v>8</v>
      </c>
      <c r="G61" s="268" t="s">
        <v>9</v>
      </c>
      <c r="H61" s="270" t="s">
        <v>8</v>
      </c>
      <c r="I61" s="270" t="s">
        <v>9</v>
      </c>
      <c r="J61" s="271" t="s">
        <v>10</v>
      </c>
      <c r="K61" s="1159"/>
    </row>
    <row r="62" spans="1:11" s="23" customFormat="1" ht="26.1" customHeight="1" x14ac:dyDescent="0.2">
      <c r="A62" s="369"/>
      <c r="B62" s="1165" t="s">
        <v>366</v>
      </c>
      <c r="C62" s="1166"/>
      <c r="D62" s="1166"/>
      <c r="E62" s="1166"/>
      <c r="F62" s="1166"/>
      <c r="G62" s="1166"/>
      <c r="H62" s="1166"/>
      <c r="I62" s="1167"/>
      <c r="J62" s="370">
        <f>J52</f>
        <v>1032300</v>
      </c>
      <c r="K62" s="371"/>
    </row>
    <row r="63" spans="1:11" ht="26.1" customHeight="1" x14ac:dyDescent="0.2">
      <c r="A63" s="179"/>
      <c r="B63" s="298">
        <v>11.31</v>
      </c>
      <c r="C63" s="182" t="s">
        <v>911</v>
      </c>
      <c r="D63" s="663">
        <v>3</v>
      </c>
      <c r="E63" s="298" t="s">
        <v>36</v>
      </c>
      <c r="F63" s="302">
        <v>4200</v>
      </c>
      <c r="G63" s="293">
        <f>D63*F63</f>
        <v>12600</v>
      </c>
      <c r="H63" s="302">
        <v>0</v>
      </c>
      <c r="I63" s="293">
        <f>D63*H63</f>
        <v>0</v>
      </c>
      <c r="J63" s="293">
        <f>G63+I63</f>
        <v>12600</v>
      </c>
      <c r="K63" s="347"/>
    </row>
    <row r="64" spans="1:11" ht="26.1" customHeight="1" x14ac:dyDescent="0.2">
      <c r="A64" s="183"/>
      <c r="B64" s="259">
        <v>11.32</v>
      </c>
      <c r="C64" s="185" t="s">
        <v>912</v>
      </c>
      <c r="D64" s="322">
        <v>1</v>
      </c>
      <c r="E64" s="179" t="s">
        <v>36</v>
      </c>
      <c r="F64" s="293">
        <v>4900</v>
      </c>
      <c r="G64" s="276">
        <f t="shared" ref="G64:G75" si="4">D64*F64</f>
        <v>4900</v>
      </c>
      <c r="H64" s="293">
        <v>0</v>
      </c>
      <c r="I64" s="278">
        <f t="shared" si="1"/>
        <v>0</v>
      </c>
      <c r="J64" s="278">
        <f t="shared" si="2"/>
        <v>4900</v>
      </c>
      <c r="K64" s="320"/>
    </row>
    <row r="65" spans="1:11" ht="26.1" customHeight="1" x14ac:dyDescent="0.2">
      <c r="A65" s="183"/>
      <c r="B65" s="298">
        <v>11.33</v>
      </c>
      <c r="C65" s="185" t="s">
        <v>823</v>
      </c>
      <c r="D65" s="352">
        <v>1</v>
      </c>
      <c r="E65" s="274" t="s">
        <v>11</v>
      </c>
      <c r="F65" s="953">
        <v>3255</v>
      </c>
      <c r="G65" s="276">
        <f t="shared" si="4"/>
        <v>3255</v>
      </c>
      <c r="H65" s="278">
        <v>0</v>
      </c>
      <c r="I65" s="278">
        <f t="shared" si="1"/>
        <v>0</v>
      </c>
      <c r="J65" s="278">
        <f t="shared" si="2"/>
        <v>3255</v>
      </c>
      <c r="K65" s="279"/>
    </row>
    <row r="66" spans="1:11" ht="26.1" customHeight="1" x14ac:dyDescent="0.2">
      <c r="A66" s="183"/>
      <c r="B66" s="259">
        <v>11.34</v>
      </c>
      <c r="C66" s="185" t="s">
        <v>824</v>
      </c>
      <c r="D66" s="352">
        <v>0</v>
      </c>
      <c r="E66" s="274" t="s">
        <v>11</v>
      </c>
      <c r="F66" s="277">
        <v>0</v>
      </c>
      <c r="G66" s="276">
        <f t="shared" si="4"/>
        <v>0</v>
      </c>
      <c r="H66" s="278">
        <v>0</v>
      </c>
      <c r="I66" s="278">
        <f t="shared" si="1"/>
        <v>0</v>
      </c>
      <c r="J66" s="278">
        <f t="shared" si="2"/>
        <v>0</v>
      </c>
      <c r="K66" s="279"/>
    </row>
    <row r="67" spans="1:11" ht="26.1" customHeight="1" x14ac:dyDescent="0.2">
      <c r="A67" s="183"/>
      <c r="B67" s="298">
        <v>11.35</v>
      </c>
      <c r="C67" s="185" t="s">
        <v>825</v>
      </c>
      <c r="D67" s="352">
        <v>0</v>
      </c>
      <c r="E67" s="274" t="s">
        <v>36</v>
      </c>
      <c r="F67" s="277">
        <v>10000</v>
      </c>
      <c r="G67" s="276">
        <f t="shared" si="4"/>
        <v>0</v>
      </c>
      <c r="H67" s="278">
        <v>0</v>
      </c>
      <c r="I67" s="278">
        <f t="shared" si="1"/>
        <v>0</v>
      </c>
      <c r="J67" s="278">
        <f t="shared" si="2"/>
        <v>0</v>
      </c>
      <c r="K67" s="279"/>
    </row>
    <row r="68" spans="1:11" ht="26.1" customHeight="1" x14ac:dyDescent="0.2">
      <c r="A68" s="183"/>
      <c r="B68" s="259">
        <v>11.36</v>
      </c>
      <c r="C68" s="185" t="s">
        <v>826</v>
      </c>
      <c r="D68" s="352">
        <v>1</v>
      </c>
      <c r="E68" s="274" t="s">
        <v>11</v>
      </c>
      <c r="F68" s="277">
        <v>12000</v>
      </c>
      <c r="G68" s="276">
        <f t="shared" si="4"/>
        <v>12000</v>
      </c>
      <c r="H68" s="278">
        <v>0</v>
      </c>
      <c r="I68" s="278">
        <f t="shared" si="1"/>
        <v>0</v>
      </c>
      <c r="J68" s="278">
        <f t="shared" si="2"/>
        <v>12000</v>
      </c>
      <c r="K68" s="279"/>
    </row>
    <row r="69" spans="1:11" ht="26.1" customHeight="1" x14ac:dyDescent="0.2">
      <c r="A69" s="183"/>
      <c r="B69" s="298">
        <v>11.37</v>
      </c>
      <c r="C69" s="185" t="s">
        <v>827</v>
      </c>
      <c r="D69" s="352">
        <v>1</v>
      </c>
      <c r="E69" s="274" t="s">
        <v>11</v>
      </c>
      <c r="F69" s="277">
        <v>12000</v>
      </c>
      <c r="G69" s="276">
        <f t="shared" si="4"/>
        <v>12000</v>
      </c>
      <c r="H69" s="278">
        <v>0</v>
      </c>
      <c r="I69" s="278">
        <f t="shared" si="1"/>
        <v>0</v>
      </c>
      <c r="J69" s="278">
        <f t="shared" si="2"/>
        <v>12000</v>
      </c>
      <c r="K69" s="279"/>
    </row>
    <row r="70" spans="1:11" ht="26.1" customHeight="1" x14ac:dyDescent="0.2">
      <c r="A70" s="183"/>
      <c r="B70" s="259">
        <v>11.38</v>
      </c>
      <c r="C70" s="185" t="s">
        <v>828</v>
      </c>
      <c r="D70" s="352">
        <v>1</v>
      </c>
      <c r="E70" s="274" t="s">
        <v>11</v>
      </c>
      <c r="F70" s="277">
        <v>12000</v>
      </c>
      <c r="G70" s="276">
        <f t="shared" si="4"/>
        <v>12000</v>
      </c>
      <c r="H70" s="278">
        <v>0</v>
      </c>
      <c r="I70" s="278">
        <f t="shared" si="1"/>
        <v>0</v>
      </c>
      <c r="J70" s="278">
        <f t="shared" si="2"/>
        <v>12000</v>
      </c>
      <c r="K70" s="279"/>
    </row>
    <row r="71" spans="1:11" ht="26.1" customHeight="1" x14ac:dyDescent="0.2">
      <c r="A71" s="183"/>
      <c r="B71" s="298">
        <v>11.39</v>
      </c>
      <c r="C71" s="185" t="s">
        <v>829</v>
      </c>
      <c r="D71" s="352">
        <v>3</v>
      </c>
      <c r="E71" s="274" t="s">
        <v>11</v>
      </c>
      <c r="F71" s="277">
        <v>12000</v>
      </c>
      <c r="G71" s="276">
        <f t="shared" si="4"/>
        <v>36000</v>
      </c>
      <c r="H71" s="278">
        <v>0</v>
      </c>
      <c r="I71" s="278">
        <f t="shared" si="1"/>
        <v>0</v>
      </c>
      <c r="J71" s="278">
        <f t="shared" si="2"/>
        <v>36000</v>
      </c>
      <c r="K71" s="279"/>
    </row>
    <row r="72" spans="1:11" ht="26.1" customHeight="1" x14ac:dyDescent="0.2">
      <c r="A72" s="183"/>
      <c r="B72" s="662">
        <v>11.4</v>
      </c>
      <c r="C72" s="185" t="s">
        <v>830</v>
      </c>
      <c r="D72" s="352">
        <v>20</v>
      </c>
      <c r="E72" s="274" t="s">
        <v>18</v>
      </c>
      <c r="F72" s="278">
        <v>4100</v>
      </c>
      <c r="G72" s="276">
        <f t="shared" si="4"/>
        <v>82000</v>
      </c>
      <c r="H72" s="278">
        <v>0</v>
      </c>
      <c r="I72" s="278">
        <f t="shared" si="1"/>
        <v>0</v>
      </c>
      <c r="J72" s="278">
        <f t="shared" si="2"/>
        <v>82000</v>
      </c>
      <c r="K72" s="279"/>
    </row>
    <row r="73" spans="1:11" ht="26.1" customHeight="1" x14ac:dyDescent="0.2">
      <c r="A73" s="183"/>
      <c r="B73" s="274">
        <v>11.41</v>
      </c>
      <c r="C73" s="185" t="s">
        <v>831</v>
      </c>
      <c r="D73" s="352">
        <v>10</v>
      </c>
      <c r="E73" s="274" t="s">
        <v>18</v>
      </c>
      <c r="F73" s="278">
        <v>4500</v>
      </c>
      <c r="G73" s="276">
        <f t="shared" si="4"/>
        <v>45000</v>
      </c>
      <c r="H73" s="278">
        <v>0</v>
      </c>
      <c r="I73" s="278">
        <f t="shared" si="1"/>
        <v>0</v>
      </c>
      <c r="J73" s="278">
        <f t="shared" si="2"/>
        <v>45000</v>
      </c>
      <c r="K73" s="279"/>
    </row>
    <row r="74" spans="1:11" ht="26.1" customHeight="1" x14ac:dyDescent="0.2">
      <c r="A74" s="183"/>
      <c r="B74" s="274">
        <v>11.42</v>
      </c>
      <c r="C74" s="185" t="s">
        <v>832</v>
      </c>
      <c r="D74" s="352">
        <v>5</v>
      </c>
      <c r="E74" s="274" t="s">
        <v>18</v>
      </c>
      <c r="F74" s="278">
        <v>3300</v>
      </c>
      <c r="G74" s="276">
        <f t="shared" si="4"/>
        <v>16500</v>
      </c>
      <c r="H74" s="278">
        <v>0</v>
      </c>
      <c r="I74" s="278">
        <f t="shared" si="1"/>
        <v>0</v>
      </c>
      <c r="J74" s="278">
        <f t="shared" si="2"/>
        <v>16500</v>
      </c>
      <c r="K74" s="279"/>
    </row>
    <row r="75" spans="1:11" ht="26.1" customHeight="1" x14ac:dyDescent="0.2">
      <c r="A75" s="183"/>
      <c r="B75" s="274">
        <v>11.43</v>
      </c>
      <c r="C75" s="185" t="s">
        <v>833</v>
      </c>
      <c r="D75" s="352">
        <v>1</v>
      </c>
      <c r="E75" s="274" t="s">
        <v>11</v>
      </c>
      <c r="F75" s="954">
        <v>15000</v>
      </c>
      <c r="G75" s="276">
        <f t="shared" si="4"/>
        <v>15000</v>
      </c>
      <c r="H75" s="278">
        <v>0</v>
      </c>
      <c r="I75" s="278">
        <f t="shared" si="1"/>
        <v>0</v>
      </c>
      <c r="J75" s="278">
        <f t="shared" si="2"/>
        <v>15000</v>
      </c>
      <c r="K75" s="279"/>
    </row>
    <row r="76" spans="1:11" ht="26.1" customHeight="1" x14ac:dyDescent="0.2">
      <c r="A76" s="183"/>
      <c r="B76" s="274"/>
      <c r="C76" s="185" t="s">
        <v>910</v>
      </c>
      <c r="D76" s="352"/>
      <c r="E76" s="274"/>
      <c r="F76" s="278"/>
      <c r="G76" s="276"/>
      <c r="H76" s="278"/>
      <c r="I76" s="278"/>
      <c r="J76" s="278"/>
      <c r="K76" s="279"/>
    </row>
    <row r="77" spans="1:11" ht="26.1" customHeight="1" x14ac:dyDescent="0.2">
      <c r="A77" s="183"/>
      <c r="B77" s="274">
        <v>11.44</v>
      </c>
      <c r="C77" s="185" t="s">
        <v>834</v>
      </c>
      <c r="D77" s="352">
        <v>8</v>
      </c>
      <c r="E77" s="274" t="s">
        <v>36</v>
      </c>
      <c r="F77" s="278">
        <v>7500</v>
      </c>
      <c r="G77" s="276">
        <f>D77*F77</f>
        <v>60000</v>
      </c>
      <c r="H77" s="278">
        <v>0</v>
      </c>
      <c r="I77" s="278">
        <f>D77*H77</f>
        <v>0</v>
      </c>
      <c r="J77" s="278">
        <f>G77+I77</f>
        <v>60000</v>
      </c>
      <c r="K77" s="279"/>
    </row>
    <row r="78" spans="1:11" ht="26.1" customHeight="1" x14ac:dyDescent="0.2">
      <c r="A78" s="183"/>
      <c r="B78" s="185"/>
      <c r="C78" s="185" t="s">
        <v>364</v>
      </c>
      <c r="D78" s="183"/>
      <c r="E78" s="274"/>
      <c r="F78" s="278"/>
      <c r="G78" s="276"/>
      <c r="H78" s="278"/>
      <c r="I78" s="278"/>
      <c r="J78" s="278"/>
      <c r="K78" s="279"/>
    </row>
    <row r="79" spans="1:11" ht="26.1" customHeight="1" x14ac:dyDescent="0.2">
      <c r="A79" s="183"/>
      <c r="B79" s="185"/>
      <c r="C79" s="185"/>
      <c r="D79" s="183"/>
      <c r="E79" s="274"/>
      <c r="F79" s="278"/>
      <c r="G79" s="276"/>
      <c r="H79" s="278"/>
      <c r="I79" s="278"/>
      <c r="J79" s="278"/>
      <c r="K79" s="279"/>
    </row>
    <row r="80" spans="1:11" ht="26.1" customHeight="1" thickBot="1" x14ac:dyDescent="0.25">
      <c r="A80" s="266"/>
      <c r="B80" s="1188" t="s">
        <v>365</v>
      </c>
      <c r="C80" s="1189"/>
      <c r="D80" s="1189"/>
      <c r="E80" s="1189"/>
      <c r="F80" s="1189"/>
      <c r="G80" s="1189"/>
      <c r="H80" s="1189"/>
      <c r="I80" s="1190"/>
      <c r="J80" s="665">
        <f>SUM(J62:J79)</f>
        <v>1343555</v>
      </c>
      <c r="K80" s="666"/>
    </row>
    <row r="81" spans="1:11" ht="26.1" customHeight="1" x14ac:dyDescent="0.2">
      <c r="A81" s="1042"/>
      <c r="B81" s="1042"/>
      <c r="C81" s="1042"/>
      <c r="D81" s="1042"/>
      <c r="E81" s="1042"/>
      <c r="F81" s="1042"/>
      <c r="G81" s="1042"/>
      <c r="H81" s="1042"/>
      <c r="I81" s="1042"/>
      <c r="J81" s="1043"/>
      <c r="K81" s="1050"/>
    </row>
    <row r="82" spans="1:11" ht="26.1" customHeight="1" x14ac:dyDescent="0.2">
      <c r="A82" s="1042"/>
      <c r="B82" s="1042"/>
      <c r="C82" s="1042"/>
      <c r="D82" s="1042"/>
      <c r="E82" s="1042"/>
      <c r="F82" s="1042"/>
      <c r="G82" s="1042"/>
      <c r="H82" s="1042"/>
      <c r="I82" s="1042"/>
      <c r="J82" s="1043"/>
      <c r="K82" s="1050"/>
    </row>
    <row r="83" spans="1:11" ht="26.1" customHeight="1" thickBot="1" x14ac:dyDescent="0.25">
      <c r="A83" s="1042"/>
      <c r="B83" s="1042"/>
      <c r="C83" s="1042"/>
      <c r="D83" s="1042"/>
      <c r="E83" s="1042"/>
      <c r="F83" s="1042"/>
      <c r="G83" s="1042"/>
      <c r="H83" s="1042"/>
      <c r="I83" s="1042"/>
      <c r="J83" s="1043"/>
      <c r="K83" s="1050"/>
    </row>
    <row r="84" spans="1:11" s="20" customFormat="1" ht="26.1" customHeight="1" x14ac:dyDescent="0.55000000000000004">
      <c r="A84" s="1231" t="s">
        <v>1205</v>
      </c>
      <c r="B84" s="1231"/>
      <c r="C84" s="1231"/>
      <c r="D84" s="1231"/>
      <c r="E84" s="1231"/>
      <c r="F84" s="1231"/>
      <c r="G84" s="1187"/>
      <c r="H84" s="1187"/>
      <c r="I84" s="216"/>
      <c r="J84" s="163" t="s">
        <v>660</v>
      </c>
      <c r="K84" s="217">
        <v>46</v>
      </c>
    </row>
    <row r="85" spans="1:11" s="23" customFormat="1" ht="26.1" customHeight="1" x14ac:dyDescent="0.2">
      <c r="A85" s="1148" t="str">
        <f>A2</f>
        <v>สถานที่ก่อสร้าง สถานีตำรวจภูธรเหนือคลอง ต.เหนือคลอง อ.เหนือคลอง จ.กระบี่</v>
      </c>
      <c r="B85" s="1148"/>
      <c r="C85" s="1148"/>
      <c r="D85" s="1148"/>
      <c r="E85" s="1148"/>
      <c r="F85" s="1148"/>
      <c r="G85" s="1147" t="s">
        <v>1209</v>
      </c>
      <c r="H85" s="1147"/>
      <c r="I85" s="1147"/>
      <c r="J85" s="1147"/>
      <c r="K85" s="1147"/>
    </row>
    <row r="86" spans="1:11" s="23" customFormat="1" ht="26.1" customHeight="1" x14ac:dyDescent="0.2">
      <c r="A86" s="1148" t="s">
        <v>1207</v>
      </c>
      <c r="B86" s="1148"/>
      <c r="C86" s="1148"/>
      <c r="D86" s="1148"/>
      <c r="E86" s="1148"/>
      <c r="F86" s="1148"/>
      <c r="G86" s="1147" t="str">
        <f>G3</f>
        <v>ประมาณราคา  วันที่   29   เดือน  ธันวาคม  พ.ศ.  2568</v>
      </c>
      <c r="H86" s="1147"/>
      <c r="I86" s="1147"/>
      <c r="J86" s="1147"/>
      <c r="K86" s="1147"/>
    </row>
    <row r="87" spans="1:11" s="20" customFormat="1" ht="26.1" customHeight="1" thickBot="1" x14ac:dyDescent="0.6">
      <c r="A87" s="1154" t="str">
        <f>A4</f>
        <v xml:space="preserve">ประมาณราคาโดย  คณะกรรมการกำหนดราคากลาง </v>
      </c>
      <c r="B87" s="1154"/>
      <c r="C87" s="1154"/>
      <c r="D87" s="1154"/>
      <c r="E87" s="1154"/>
      <c r="F87" s="1154"/>
      <c r="G87" s="1154"/>
      <c r="H87" s="1154"/>
      <c r="I87" s="1154"/>
      <c r="J87" s="1154"/>
      <c r="K87" s="216"/>
    </row>
    <row r="88" spans="1:11" s="23" customFormat="1" ht="26.1" customHeight="1" thickBot="1" x14ac:dyDescent="0.25">
      <c r="A88" s="1160" t="s">
        <v>0</v>
      </c>
      <c r="B88" s="1141" t="s">
        <v>1</v>
      </c>
      <c r="C88" s="1158"/>
      <c r="D88" s="1160" t="s">
        <v>2</v>
      </c>
      <c r="E88" s="1142" t="s">
        <v>3</v>
      </c>
      <c r="F88" s="1156" t="s">
        <v>4</v>
      </c>
      <c r="G88" s="1157"/>
      <c r="H88" s="1156" t="s">
        <v>5</v>
      </c>
      <c r="I88" s="1157"/>
      <c r="J88" s="265" t="s">
        <v>6</v>
      </c>
      <c r="K88" s="1158" t="s">
        <v>7</v>
      </c>
    </row>
    <row r="89" spans="1:11" s="23" customFormat="1" ht="26.1" customHeight="1" thickBot="1" x14ac:dyDescent="0.25">
      <c r="A89" s="1161"/>
      <c r="B89" s="1163"/>
      <c r="C89" s="1159"/>
      <c r="D89" s="1161"/>
      <c r="E89" s="1162"/>
      <c r="F89" s="270" t="s">
        <v>8</v>
      </c>
      <c r="G89" s="268" t="s">
        <v>9</v>
      </c>
      <c r="H89" s="270" t="s">
        <v>8</v>
      </c>
      <c r="I89" s="270" t="s">
        <v>9</v>
      </c>
      <c r="J89" s="271" t="s">
        <v>10</v>
      </c>
      <c r="K89" s="1159"/>
    </row>
    <row r="90" spans="1:11" ht="26.1" customHeight="1" x14ac:dyDescent="0.2">
      <c r="A90" s="179"/>
      <c r="B90" s="1165" t="s">
        <v>366</v>
      </c>
      <c r="C90" s="1166"/>
      <c r="D90" s="1166"/>
      <c r="E90" s="1166"/>
      <c r="F90" s="1166"/>
      <c r="G90" s="1166"/>
      <c r="H90" s="1166"/>
      <c r="I90" s="1167"/>
      <c r="J90" s="293">
        <f>J80</f>
        <v>1343555</v>
      </c>
      <c r="K90" s="321"/>
    </row>
    <row r="91" spans="1:11" ht="26.1" customHeight="1" x14ac:dyDescent="0.2">
      <c r="A91" s="183"/>
      <c r="B91" s="274">
        <v>11.45</v>
      </c>
      <c r="C91" s="185" t="s">
        <v>835</v>
      </c>
      <c r="D91" s="330">
        <v>1</v>
      </c>
      <c r="E91" s="274" t="s">
        <v>36</v>
      </c>
      <c r="F91" s="278">
        <v>27000</v>
      </c>
      <c r="G91" s="276">
        <f t="shared" ref="G91:G102" si="5">D91*F91</f>
        <v>27000</v>
      </c>
      <c r="H91" s="278">
        <v>0</v>
      </c>
      <c r="I91" s="278">
        <f t="shared" ref="I91:I102" si="6">D91*H91</f>
        <v>0</v>
      </c>
      <c r="J91" s="278">
        <f t="shared" ref="J91:J102" si="7">G91+I91</f>
        <v>27000</v>
      </c>
      <c r="K91" s="279"/>
    </row>
    <row r="92" spans="1:11" ht="26.1" customHeight="1" x14ac:dyDescent="0.2">
      <c r="A92" s="183"/>
      <c r="B92" s="274"/>
      <c r="C92" s="185" t="s">
        <v>907</v>
      </c>
      <c r="D92" s="330"/>
      <c r="E92" s="274"/>
      <c r="F92" s="278"/>
      <c r="G92" s="276"/>
      <c r="H92" s="278"/>
      <c r="I92" s="278"/>
      <c r="J92" s="278"/>
      <c r="K92" s="279"/>
    </row>
    <row r="93" spans="1:11" ht="26.1" customHeight="1" x14ac:dyDescent="0.2">
      <c r="A93" s="183"/>
      <c r="B93" s="274">
        <v>11.46</v>
      </c>
      <c r="C93" s="185" t="s">
        <v>925</v>
      </c>
      <c r="D93" s="330">
        <v>1</v>
      </c>
      <c r="E93" s="274" t="s">
        <v>36</v>
      </c>
      <c r="F93" s="278">
        <v>20700</v>
      </c>
      <c r="G93" s="276">
        <f t="shared" si="5"/>
        <v>20700</v>
      </c>
      <c r="H93" s="278">
        <v>0</v>
      </c>
      <c r="I93" s="278">
        <f t="shared" si="6"/>
        <v>0</v>
      </c>
      <c r="J93" s="278">
        <f t="shared" si="7"/>
        <v>20700</v>
      </c>
      <c r="K93" s="279"/>
    </row>
    <row r="94" spans="1:11" ht="26.1" customHeight="1" x14ac:dyDescent="0.2">
      <c r="A94" s="183"/>
      <c r="B94" s="274"/>
      <c r="C94" s="185" t="s">
        <v>908</v>
      </c>
      <c r="D94" s="330"/>
      <c r="E94" s="274"/>
      <c r="F94" s="278"/>
      <c r="G94" s="276"/>
      <c r="H94" s="278"/>
      <c r="I94" s="278"/>
      <c r="J94" s="278"/>
      <c r="K94" s="279"/>
    </row>
    <row r="95" spans="1:11" ht="26.1" customHeight="1" x14ac:dyDescent="0.2">
      <c r="A95" s="183"/>
      <c r="B95" s="274">
        <v>11.47</v>
      </c>
      <c r="C95" s="185" t="s">
        <v>924</v>
      </c>
      <c r="D95" s="330">
        <v>1</v>
      </c>
      <c r="E95" s="274" t="s">
        <v>36</v>
      </c>
      <c r="F95" s="278">
        <v>6300</v>
      </c>
      <c r="G95" s="276">
        <f t="shared" si="5"/>
        <v>6300</v>
      </c>
      <c r="H95" s="278">
        <v>0</v>
      </c>
      <c r="I95" s="278">
        <f t="shared" si="6"/>
        <v>0</v>
      </c>
      <c r="J95" s="278">
        <f t="shared" si="7"/>
        <v>6300</v>
      </c>
      <c r="K95" s="279"/>
    </row>
    <row r="96" spans="1:11" ht="26.1" customHeight="1" x14ac:dyDescent="0.2">
      <c r="A96" s="183"/>
      <c r="B96" s="274">
        <v>11.48</v>
      </c>
      <c r="C96" s="185" t="s">
        <v>909</v>
      </c>
      <c r="D96" s="330">
        <v>19</v>
      </c>
      <c r="E96" s="274" t="s">
        <v>36</v>
      </c>
      <c r="F96" s="278">
        <v>2500</v>
      </c>
      <c r="G96" s="276">
        <f t="shared" si="5"/>
        <v>47500</v>
      </c>
      <c r="H96" s="278">
        <v>0</v>
      </c>
      <c r="I96" s="278">
        <f t="shared" si="6"/>
        <v>0</v>
      </c>
      <c r="J96" s="278">
        <f t="shared" si="7"/>
        <v>47500</v>
      </c>
      <c r="K96" s="279"/>
    </row>
    <row r="97" spans="1:11" ht="26.1" customHeight="1" x14ac:dyDescent="0.2">
      <c r="A97" s="183"/>
      <c r="B97" s="274">
        <v>11.49</v>
      </c>
      <c r="C97" s="185" t="s">
        <v>836</v>
      </c>
      <c r="D97" s="330">
        <v>18</v>
      </c>
      <c r="E97" s="274" t="s">
        <v>36</v>
      </c>
      <c r="F97" s="278">
        <v>4000</v>
      </c>
      <c r="G97" s="276">
        <f t="shared" si="5"/>
        <v>72000</v>
      </c>
      <c r="H97" s="278">
        <v>0</v>
      </c>
      <c r="I97" s="278">
        <f t="shared" si="6"/>
        <v>0</v>
      </c>
      <c r="J97" s="278">
        <f t="shared" si="7"/>
        <v>72000</v>
      </c>
      <c r="K97" s="279"/>
    </row>
    <row r="98" spans="1:11" ht="26.1" customHeight="1" x14ac:dyDescent="0.2">
      <c r="A98" s="183"/>
      <c r="B98" s="662">
        <v>11.5</v>
      </c>
      <c r="C98" s="185" t="s">
        <v>837</v>
      </c>
      <c r="D98" s="330">
        <v>3</v>
      </c>
      <c r="E98" s="274" t="s">
        <v>36</v>
      </c>
      <c r="F98" s="278">
        <v>13500</v>
      </c>
      <c r="G98" s="276">
        <f t="shared" si="5"/>
        <v>40500</v>
      </c>
      <c r="H98" s="278">
        <v>0</v>
      </c>
      <c r="I98" s="278">
        <f t="shared" si="6"/>
        <v>0</v>
      </c>
      <c r="J98" s="278">
        <f t="shared" si="7"/>
        <v>40500</v>
      </c>
      <c r="K98" s="279"/>
    </row>
    <row r="99" spans="1:11" ht="26.1" customHeight="1" x14ac:dyDescent="0.2">
      <c r="A99" s="183"/>
      <c r="B99" s="274">
        <v>11.51</v>
      </c>
      <c r="C99" s="185" t="s">
        <v>838</v>
      </c>
      <c r="D99" s="330">
        <v>4</v>
      </c>
      <c r="E99" s="274" t="s">
        <v>36</v>
      </c>
      <c r="F99" s="278">
        <v>8500</v>
      </c>
      <c r="G99" s="276">
        <f t="shared" si="5"/>
        <v>34000</v>
      </c>
      <c r="H99" s="278">
        <v>0</v>
      </c>
      <c r="I99" s="278">
        <f t="shared" si="6"/>
        <v>0</v>
      </c>
      <c r="J99" s="278">
        <f t="shared" si="7"/>
        <v>34000</v>
      </c>
      <c r="K99" s="279"/>
    </row>
    <row r="100" spans="1:11" ht="26.1" customHeight="1" x14ac:dyDescent="0.2">
      <c r="A100" s="183"/>
      <c r="B100" s="274">
        <v>11.52</v>
      </c>
      <c r="C100" s="185" t="s">
        <v>839</v>
      </c>
      <c r="D100" s="330">
        <v>13</v>
      </c>
      <c r="E100" s="274" t="s">
        <v>37</v>
      </c>
      <c r="F100" s="278">
        <v>5000</v>
      </c>
      <c r="G100" s="276">
        <f t="shared" si="5"/>
        <v>65000</v>
      </c>
      <c r="H100" s="278">
        <v>0</v>
      </c>
      <c r="I100" s="278">
        <f t="shared" si="6"/>
        <v>0</v>
      </c>
      <c r="J100" s="278">
        <f t="shared" si="7"/>
        <v>65000</v>
      </c>
      <c r="K100" s="279"/>
    </row>
    <row r="101" spans="1:11" ht="26.1" customHeight="1" x14ac:dyDescent="0.2">
      <c r="A101" s="183"/>
      <c r="B101" s="274">
        <v>11.53</v>
      </c>
      <c r="C101" s="185" t="s">
        <v>840</v>
      </c>
      <c r="D101" s="330">
        <v>1</v>
      </c>
      <c r="E101" s="274" t="s">
        <v>367</v>
      </c>
      <c r="F101" s="954">
        <v>25000</v>
      </c>
      <c r="G101" s="276">
        <f t="shared" si="5"/>
        <v>25000</v>
      </c>
      <c r="H101" s="278">
        <v>0</v>
      </c>
      <c r="I101" s="278">
        <f t="shared" si="6"/>
        <v>0</v>
      </c>
      <c r="J101" s="278">
        <f t="shared" si="7"/>
        <v>25000</v>
      </c>
      <c r="K101" s="279"/>
    </row>
    <row r="102" spans="1:11" ht="26.1" customHeight="1" x14ac:dyDescent="0.2">
      <c r="A102" s="183"/>
      <c r="B102" s="274">
        <v>11.54</v>
      </c>
      <c r="C102" s="185" t="s">
        <v>841</v>
      </c>
      <c r="D102" s="330">
        <v>1</v>
      </c>
      <c r="E102" s="274" t="s">
        <v>37</v>
      </c>
      <c r="F102" s="954">
        <v>15000</v>
      </c>
      <c r="G102" s="276">
        <f t="shared" si="5"/>
        <v>15000</v>
      </c>
      <c r="H102" s="278">
        <v>0</v>
      </c>
      <c r="I102" s="278">
        <f t="shared" si="6"/>
        <v>0</v>
      </c>
      <c r="J102" s="278">
        <f t="shared" si="7"/>
        <v>15000</v>
      </c>
      <c r="K102" s="279"/>
    </row>
    <row r="103" spans="1:11" ht="26.1" customHeight="1" x14ac:dyDescent="0.2">
      <c r="A103" s="183"/>
      <c r="B103" s="274">
        <v>11.55</v>
      </c>
      <c r="C103" s="185" t="s">
        <v>842</v>
      </c>
      <c r="D103" s="330">
        <v>2</v>
      </c>
      <c r="E103" s="274" t="s">
        <v>368</v>
      </c>
      <c r="F103" s="954">
        <v>17000</v>
      </c>
      <c r="G103" s="276">
        <f>D103*F103</f>
        <v>34000</v>
      </c>
      <c r="H103" s="278">
        <v>0</v>
      </c>
      <c r="I103" s="278">
        <f>D103*H103</f>
        <v>0</v>
      </c>
      <c r="J103" s="278">
        <f>G103+I103</f>
        <v>34000</v>
      </c>
      <c r="K103" s="279"/>
    </row>
    <row r="104" spans="1:11" ht="26.1" customHeight="1" x14ac:dyDescent="0.2">
      <c r="A104" s="183"/>
      <c r="B104" s="274"/>
      <c r="C104" s="185"/>
      <c r="D104" s="669"/>
      <c r="E104" s="274"/>
      <c r="F104" s="278"/>
      <c r="G104" s="276"/>
      <c r="H104" s="278"/>
      <c r="I104" s="278"/>
      <c r="J104" s="278"/>
      <c r="K104" s="279"/>
    </row>
    <row r="105" spans="1:11" ht="26.1" customHeight="1" x14ac:dyDescent="0.2">
      <c r="A105" s="183"/>
      <c r="B105" s="359"/>
      <c r="C105" s="185"/>
      <c r="D105" s="183"/>
      <c r="E105" s="274"/>
      <c r="F105" s="278"/>
      <c r="G105" s="276"/>
      <c r="H105" s="278"/>
      <c r="I105" s="278"/>
      <c r="J105" s="278"/>
      <c r="K105" s="279"/>
    </row>
    <row r="106" spans="1:11" ht="26.1" customHeight="1" x14ac:dyDescent="0.2">
      <c r="A106" s="183"/>
      <c r="B106" s="359"/>
      <c r="C106" s="185"/>
      <c r="D106" s="183"/>
      <c r="E106" s="274"/>
      <c r="F106" s="278"/>
      <c r="G106" s="276"/>
      <c r="H106" s="278"/>
      <c r="I106" s="278"/>
      <c r="J106" s="278"/>
      <c r="K106" s="279"/>
    </row>
    <row r="107" spans="1:11" ht="26.1" customHeight="1" thickBot="1" x14ac:dyDescent="0.25">
      <c r="A107" s="183"/>
      <c r="B107" s="185"/>
      <c r="C107" s="185"/>
      <c r="D107" s="183"/>
      <c r="E107" s="274"/>
      <c r="F107" s="278"/>
      <c r="G107" s="276"/>
      <c r="H107" s="278"/>
      <c r="I107" s="278"/>
      <c r="J107" s="278"/>
      <c r="K107" s="279"/>
    </row>
    <row r="108" spans="1:11" ht="26.1" customHeight="1" thickBot="1" x14ac:dyDescent="0.25">
      <c r="A108" s="304"/>
      <c r="B108" s="1127" t="s">
        <v>844</v>
      </c>
      <c r="C108" s="1128"/>
      <c r="D108" s="1128"/>
      <c r="E108" s="1128"/>
      <c r="F108" s="1128"/>
      <c r="G108" s="1128"/>
      <c r="H108" s="1128"/>
      <c r="I108" s="1155"/>
      <c r="J108" s="305">
        <f>SUM(J90:J107)</f>
        <v>1730555</v>
      </c>
      <c r="K108" s="306"/>
    </row>
  </sheetData>
  <mergeCells count="63">
    <mergeCell ref="A1:F1"/>
    <mergeCell ref="G1:H1"/>
    <mergeCell ref="A2:F2"/>
    <mergeCell ref="G2:K2"/>
    <mergeCell ref="A3:F3"/>
    <mergeCell ref="G3:K3"/>
    <mergeCell ref="A4:J4"/>
    <mergeCell ref="A5:A6"/>
    <mergeCell ref="B5:C6"/>
    <mergeCell ref="D5:D6"/>
    <mergeCell ref="E5:E6"/>
    <mergeCell ref="F5:G5"/>
    <mergeCell ref="H5:I5"/>
    <mergeCell ref="K5:K6"/>
    <mergeCell ref="B24:I24"/>
    <mergeCell ref="A28:F28"/>
    <mergeCell ref="G28:H28"/>
    <mergeCell ref="A29:F29"/>
    <mergeCell ref="G29:K29"/>
    <mergeCell ref="B34:I34"/>
    <mergeCell ref="A30:F30"/>
    <mergeCell ref="G30:K30"/>
    <mergeCell ref="A31:J31"/>
    <mergeCell ref="A32:A33"/>
    <mergeCell ref="B32:C33"/>
    <mergeCell ref="D32:D33"/>
    <mergeCell ref="E32:E33"/>
    <mergeCell ref="F32:G32"/>
    <mergeCell ref="H32:I32"/>
    <mergeCell ref="K32:K33"/>
    <mergeCell ref="B52:I52"/>
    <mergeCell ref="A56:F56"/>
    <mergeCell ref="G56:H56"/>
    <mergeCell ref="A57:F57"/>
    <mergeCell ref="G57:K57"/>
    <mergeCell ref="A58:F58"/>
    <mergeCell ref="G58:K58"/>
    <mergeCell ref="A59:J59"/>
    <mergeCell ref="A60:A61"/>
    <mergeCell ref="B60:C61"/>
    <mergeCell ref="D60:D61"/>
    <mergeCell ref="E60:E61"/>
    <mergeCell ref="F60:G60"/>
    <mergeCell ref="H60:I60"/>
    <mergeCell ref="K60:K61"/>
    <mergeCell ref="B62:I62"/>
    <mergeCell ref="B80:I80"/>
    <mergeCell ref="A84:F84"/>
    <mergeCell ref="G84:H84"/>
    <mergeCell ref="A85:F85"/>
    <mergeCell ref="G85:K85"/>
    <mergeCell ref="B90:I90"/>
    <mergeCell ref="B108:I108"/>
    <mergeCell ref="A86:F86"/>
    <mergeCell ref="G86:K86"/>
    <mergeCell ref="A87:J87"/>
    <mergeCell ref="A88:A89"/>
    <mergeCell ref="B88:C89"/>
    <mergeCell ref="D88:D89"/>
    <mergeCell ref="E88:E89"/>
    <mergeCell ref="F88:G88"/>
    <mergeCell ref="H88:I88"/>
    <mergeCell ref="K88:K89"/>
  </mergeCells>
  <printOptions horizontalCentered="1" verticalCentered="1"/>
  <pageMargins left="0.39370078740157483" right="0.39370078740157483" top="0.39370078740157483" bottom="0.39370078740157483" header="0.39370078740157483" footer="0.39370078740157483"/>
  <pageSetup paperSize="9" scale="75" orientation="landscape" r:id="rId1"/>
  <rowBreaks count="3" manualBreakCount="3">
    <brk id="27" max="16383" man="1"/>
    <brk id="55" max="16383" man="1"/>
    <brk id="83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6" tint="0.79998168889431442"/>
  </sheetPr>
  <dimension ref="A1:N26"/>
  <sheetViews>
    <sheetView view="pageBreakPreview" zoomScale="70" zoomScaleNormal="80" zoomScaleSheetLayoutView="70" workbookViewId="0">
      <selection activeCell="J9" sqref="J9"/>
    </sheetView>
  </sheetViews>
  <sheetFormatPr defaultRowHeight="26.1" customHeight="1" x14ac:dyDescent="0.2"/>
  <cols>
    <col min="1" max="1" width="7.7109375" style="162" customWidth="1"/>
    <col min="2" max="2" width="7.7109375" style="163" customWidth="1"/>
    <col min="3" max="3" width="60.7109375" style="162" customWidth="1"/>
    <col min="4" max="4" width="12.7109375" style="677" customWidth="1"/>
    <col min="5" max="5" width="7.7109375" style="162" customWidth="1"/>
    <col min="6" max="9" width="12.7109375" style="678" customWidth="1"/>
    <col min="10" max="10" width="15.7109375" style="678" customWidth="1"/>
    <col min="11" max="11" width="12.7109375" style="162" customWidth="1"/>
    <col min="12" max="14" width="11.42578125" style="19" customWidth="1"/>
    <col min="15" max="16384" width="9.140625" style="19"/>
  </cols>
  <sheetData>
    <row r="1" spans="1:14" s="20" customFormat="1" ht="26.1" customHeight="1" x14ac:dyDescent="0.55000000000000004">
      <c r="A1" s="1231" t="s">
        <v>1205</v>
      </c>
      <c r="B1" s="1231"/>
      <c r="C1" s="1231"/>
      <c r="D1" s="1231"/>
      <c r="E1" s="1231"/>
      <c r="F1" s="1231"/>
      <c r="G1" s="1187"/>
      <c r="H1" s="1187"/>
      <c r="I1" s="216"/>
      <c r="J1" s="163" t="s">
        <v>660</v>
      </c>
      <c r="K1" s="217">
        <v>47</v>
      </c>
    </row>
    <row r="2" spans="1:14" s="23" customFormat="1" ht="26.1" customHeight="1" x14ac:dyDescent="0.2">
      <c r="A2" s="1148" t="s">
        <v>7048</v>
      </c>
      <c r="B2" s="1148"/>
      <c r="C2" s="1148"/>
      <c r="D2" s="1148"/>
      <c r="E2" s="1148"/>
      <c r="F2" s="1148"/>
      <c r="G2" s="1147" t="s">
        <v>1209</v>
      </c>
      <c r="H2" s="1147"/>
      <c r="I2" s="1147"/>
      <c r="J2" s="1147"/>
      <c r="K2" s="1147"/>
    </row>
    <row r="3" spans="1:14" s="23" customFormat="1" ht="26.1" customHeight="1" x14ac:dyDescent="0.2">
      <c r="A3" s="1148" t="s">
        <v>1207</v>
      </c>
      <c r="B3" s="1148"/>
      <c r="C3" s="1148"/>
      <c r="D3" s="1148"/>
      <c r="E3" s="1148"/>
      <c r="F3" s="1148"/>
      <c r="G3" s="1147" t="s">
        <v>7054</v>
      </c>
      <c r="H3" s="1147"/>
      <c r="I3" s="1147"/>
      <c r="J3" s="1147"/>
      <c r="K3" s="1147"/>
    </row>
    <row r="4" spans="1:14" s="20" customFormat="1" ht="26.1" customHeight="1" thickBot="1" x14ac:dyDescent="0.6">
      <c r="A4" s="1154" t="s">
        <v>1213</v>
      </c>
      <c r="B4" s="1154"/>
      <c r="C4" s="1154"/>
      <c r="D4" s="1154"/>
      <c r="E4" s="1154"/>
      <c r="F4" s="1154"/>
      <c r="G4" s="1154"/>
      <c r="H4" s="1154"/>
      <c r="I4" s="1154"/>
      <c r="J4" s="1154"/>
      <c r="K4" s="216"/>
    </row>
    <row r="5" spans="1:14" s="23" customFormat="1" ht="26.1" customHeight="1" thickBot="1" x14ac:dyDescent="0.25">
      <c r="A5" s="1160" t="s">
        <v>0</v>
      </c>
      <c r="B5" s="1141" t="s">
        <v>1</v>
      </c>
      <c r="C5" s="1158"/>
      <c r="D5" s="1160" t="s">
        <v>2</v>
      </c>
      <c r="E5" s="1142" t="s">
        <v>3</v>
      </c>
      <c r="F5" s="1156" t="s">
        <v>4</v>
      </c>
      <c r="G5" s="1157"/>
      <c r="H5" s="1156" t="s">
        <v>5</v>
      </c>
      <c r="I5" s="1157"/>
      <c r="J5" s="265" t="s">
        <v>6</v>
      </c>
      <c r="K5" s="1158" t="s">
        <v>7</v>
      </c>
    </row>
    <row r="6" spans="1:14" s="23" customFormat="1" ht="26.1" customHeight="1" thickBot="1" x14ac:dyDescent="0.25">
      <c r="A6" s="1161"/>
      <c r="B6" s="1163"/>
      <c r="C6" s="1159"/>
      <c r="D6" s="1161"/>
      <c r="E6" s="1162"/>
      <c r="F6" s="270" t="s">
        <v>8</v>
      </c>
      <c r="G6" s="268" t="s">
        <v>9</v>
      </c>
      <c r="H6" s="270" t="s">
        <v>8</v>
      </c>
      <c r="I6" s="270" t="s">
        <v>9</v>
      </c>
      <c r="J6" s="271" t="s">
        <v>10</v>
      </c>
      <c r="K6" s="1159"/>
    </row>
    <row r="7" spans="1:14" s="23" customFormat="1" ht="26.1" customHeight="1" x14ac:dyDescent="0.2">
      <c r="A7" s="272">
        <v>12</v>
      </c>
      <c r="B7" s="661" t="s">
        <v>40</v>
      </c>
      <c r="C7" s="661"/>
      <c r="D7" s="272"/>
      <c r="E7" s="524"/>
      <c r="F7" s="670"/>
      <c r="G7" s="671"/>
      <c r="H7" s="670"/>
      <c r="I7" s="670"/>
      <c r="J7" s="670"/>
      <c r="K7" s="672"/>
    </row>
    <row r="8" spans="1:14" ht="26.1" customHeight="1" x14ac:dyDescent="0.2">
      <c r="A8" s="183"/>
      <c r="B8" s="274">
        <v>12.1</v>
      </c>
      <c r="C8" s="185" t="s">
        <v>377</v>
      </c>
      <c r="D8" s="183"/>
      <c r="E8" s="274"/>
      <c r="F8" s="673"/>
      <c r="G8" s="674"/>
      <c r="H8" s="673"/>
      <c r="I8" s="673"/>
      <c r="J8" s="673"/>
      <c r="K8" s="675"/>
    </row>
    <row r="9" spans="1:14" ht="26.1" customHeight="1" x14ac:dyDescent="0.2">
      <c r="A9" s="183"/>
      <c r="B9" s="274" t="s">
        <v>652</v>
      </c>
      <c r="C9" s="185" t="s">
        <v>796</v>
      </c>
      <c r="D9" s="676">
        <v>0</v>
      </c>
      <c r="E9" s="274" t="s">
        <v>11</v>
      </c>
      <c r="F9" s="673">
        <v>0</v>
      </c>
      <c r="G9" s="674">
        <f>D9*F9</f>
        <v>0</v>
      </c>
      <c r="H9" s="673">
        <v>0</v>
      </c>
      <c r="I9" s="673">
        <f>D9*H9</f>
        <v>0</v>
      </c>
      <c r="J9" s="673">
        <f>G9+I9</f>
        <v>0</v>
      </c>
      <c r="K9" s="675"/>
    </row>
    <row r="10" spans="1:14" ht="26.1" customHeight="1" x14ac:dyDescent="0.2">
      <c r="A10" s="183"/>
      <c r="B10" s="274">
        <v>12.2</v>
      </c>
      <c r="C10" s="185" t="s">
        <v>378</v>
      </c>
      <c r="D10" s="676"/>
      <c r="E10" s="274"/>
      <c r="F10" s="673"/>
      <c r="G10" s="674"/>
      <c r="H10" s="673"/>
      <c r="I10" s="673"/>
      <c r="J10" s="673"/>
      <c r="K10" s="675"/>
    </row>
    <row r="11" spans="1:14" ht="26.1" customHeight="1" x14ac:dyDescent="0.2">
      <c r="A11" s="183"/>
      <c r="B11" s="274" t="s">
        <v>652</v>
      </c>
      <c r="C11" s="185" t="s">
        <v>801</v>
      </c>
      <c r="D11" s="676">
        <v>12</v>
      </c>
      <c r="E11" s="274" t="s">
        <v>11</v>
      </c>
      <c r="F11" s="673">
        <v>33500</v>
      </c>
      <c r="G11" s="674">
        <f t="shared" ref="G11:G17" si="0">D11*F11</f>
        <v>402000</v>
      </c>
      <c r="H11" s="673">
        <v>0</v>
      </c>
      <c r="I11" s="673">
        <f t="shared" ref="I11:I17" si="1">D11*H11</f>
        <v>0</v>
      </c>
      <c r="J11" s="673">
        <f t="shared" ref="J11:J17" si="2">G11+I11</f>
        <v>402000</v>
      </c>
      <c r="K11" s="675"/>
      <c r="N11" s="19" t="s">
        <v>1035</v>
      </c>
    </row>
    <row r="12" spans="1:14" ht="26.1" customHeight="1" x14ac:dyDescent="0.2">
      <c r="A12" s="183"/>
      <c r="B12" s="274" t="s">
        <v>652</v>
      </c>
      <c r="C12" s="185" t="s">
        <v>932</v>
      </c>
      <c r="D12" s="676">
        <v>2</v>
      </c>
      <c r="E12" s="274" t="s">
        <v>11</v>
      </c>
      <c r="F12" s="673">
        <v>41200</v>
      </c>
      <c r="G12" s="674">
        <f t="shared" si="0"/>
        <v>82400</v>
      </c>
      <c r="H12" s="673">
        <v>0</v>
      </c>
      <c r="I12" s="673">
        <f t="shared" si="1"/>
        <v>0</v>
      </c>
      <c r="J12" s="673">
        <f t="shared" si="2"/>
        <v>82400</v>
      </c>
      <c r="K12" s="675"/>
    </row>
    <row r="13" spans="1:14" ht="26.1" customHeight="1" x14ac:dyDescent="0.2">
      <c r="A13" s="183"/>
      <c r="B13" s="274" t="s">
        <v>652</v>
      </c>
      <c r="C13" s="185" t="s">
        <v>797</v>
      </c>
      <c r="D13" s="676">
        <v>3</v>
      </c>
      <c r="E13" s="274" t="s">
        <v>11</v>
      </c>
      <c r="F13" s="673">
        <v>40900</v>
      </c>
      <c r="G13" s="674">
        <f t="shared" si="0"/>
        <v>122700</v>
      </c>
      <c r="H13" s="673">
        <v>0</v>
      </c>
      <c r="I13" s="673">
        <f t="shared" si="1"/>
        <v>0</v>
      </c>
      <c r="J13" s="673">
        <f t="shared" si="2"/>
        <v>122700</v>
      </c>
      <c r="K13" s="675"/>
    </row>
    <row r="14" spans="1:14" ht="26.1" customHeight="1" x14ac:dyDescent="0.2">
      <c r="A14" s="183"/>
      <c r="B14" s="274" t="s">
        <v>652</v>
      </c>
      <c r="C14" s="185" t="s">
        <v>931</v>
      </c>
      <c r="D14" s="676">
        <v>6</v>
      </c>
      <c r="E14" s="274" t="s">
        <v>11</v>
      </c>
      <c r="F14" s="673">
        <v>44500</v>
      </c>
      <c r="G14" s="674">
        <f t="shared" si="0"/>
        <v>267000</v>
      </c>
      <c r="H14" s="673">
        <v>0</v>
      </c>
      <c r="I14" s="673">
        <f t="shared" si="1"/>
        <v>0</v>
      </c>
      <c r="J14" s="673">
        <f t="shared" si="2"/>
        <v>267000</v>
      </c>
      <c r="K14" s="675"/>
    </row>
    <row r="15" spans="1:14" ht="26.1" customHeight="1" x14ac:dyDescent="0.2">
      <c r="A15" s="183"/>
      <c r="B15" s="274" t="s">
        <v>652</v>
      </c>
      <c r="C15" s="185" t="s">
        <v>802</v>
      </c>
      <c r="D15" s="676">
        <v>5</v>
      </c>
      <c r="E15" s="274" t="s">
        <v>11</v>
      </c>
      <c r="F15" s="673">
        <v>47200</v>
      </c>
      <c r="G15" s="674">
        <f t="shared" si="0"/>
        <v>236000</v>
      </c>
      <c r="H15" s="673">
        <v>0</v>
      </c>
      <c r="I15" s="673">
        <f t="shared" si="1"/>
        <v>0</v>
      </c>
      <c r="J15" s="673">
        <f t="shared" si="2"/>
        <v>236000</v>
      </c>
      <c r="K15" s="675"/>
    </row>
    <row r="16" spans="1:14" ht="26.1" customHeight="1" x14ac:dyDescent="0.2">
      <c r="A16" s="183"/>
      <c r="B16" s="274" t="s">
        <v>652</v>
      </c>
      <c r="C16" s="185" t="s">
        <v>798</v>
      </c>
      <c r="D16" s="676">
        <v>2</v>
      </c>
      <c r="E16" s="274" t="s">
        <v>11</v>
      </c>
      <c r="F16" s="673">
        <v>53600</v>
      </c>
      <c r="G16" s="674">
        <f t="shared" si="0"/>
        <v>107200</v>
      </c>
      <c r="H16" s="673">
        <v>0</v>
      </c>
      <c r="I16" s="673">
        <f t="shared" si="1"/>
        <v>0</v>
      </c>
      <c r="J16" s="673">
        <f t="shared" si="2"/>
        <v>107200</v>
      </c>
      <c r="K16" s="675"/>
    </row>
    <row r="17" spans="1:11" ht="26.1" customHeight="1" x14ac:dyDescent="0.2">
      <c r="A17" s="183"/>
      <c r="B17" s="274">
        <v>12.3</v>
      </c>
      <c r="C17" s="185" t="s">
        <v>799</v>
      </c>
      <c r="D17" s="335">
        <v>22</v>
      </c>
      <c r="E17" s="274" t="s">
        <v>11</v>
      </c>
      <c r="F17" s="673">
        <f>1250</f>
        <v>1250</v>
      </c>
      <c r="G17" s="674">
        <f t="shared" si="0"/>
        <v>27500</v>
      </c>
      <c r="H17" s="278">
        <v>0</v>
      </c>
      <c r="I17" s="673">
        <f t="shared" si="1"/>
        <v>0</v>
      </c>
      <c r="J17" s="673">
        <f t="shared" si="2"/>
        <v>27500</v>
      </c>
      <c r="K17" s="279"/>
    </row>
    <row r="18" spans="1:11" ht="26.1" customHeight="1" x14ac:dyDescent="0.2">
      <c r="A18" s="183"/>
      <c r="B18" s="274"/>
      <c r="C18" s="185"/>
      <c r="D18" s="183"/>
      <c r="E18" s="274"/>
      <c r="F18" s="278"/>
      <c r="G18" s="276"/>
      <c r="H18" s="278"/>
      <c r="I18" s="278"/>
      <c r="J18" s="278"/>
      <c r="K18" s="279"/>
    </row>
    <row r="19" spans="1:11" ht="26.1" customHeight="1" x14ac:dyDescent="0.2">
      <c r="A19" s="183"/>
      <c r="B19" s="185"/>
      <c r="C19" s="185"/>
      <c r="D19" s="183"/>
      <c r="E19" s="274"/>
      <c r="F19" s="278"/>
      <c r="G19" s="276"/>
      <c r="H19" s="278"/>
      <c r="I19" s="278"/>
      <c r="J19" s="278"/>
      <c r="K19" s="279"/>
    </row>
    <row r="20" spans="1:11" ht="26.1" customHeight="1" x14ac:dyDescent="0.2">
      <c r="A20" s="183"/>
      <c r="B20" s="185"/>
      <c r="C20" s="185"/>
      <c r="D20" s="183"/>
      <c r="E20" s="274"/>
      <c r="F20" s="278"/>
      <c r="G20" s="276"/>
      <c r="H20" s="278"/>
      <c r="I20" s="278"/>
      <c r="J20" s="278"/>
      <c r="K20" s="279"/>
    </row>
    <row r="21" spans="1:11" ht="26.1" customHeight="1" x14ac:dyDescent="0.2">
      <c r="A21" s="183"/>
      <c r="B21" s="144"/>
      <c r="C21" s="144"/>
      <c r="D21" s="183"/>
      <c r="E21" s="274"/>
      <c r="F21" s="278"/>
      <c r="G21" s="276"/>
      <c r="H21" s="278"/>
      <c r="I21" s="278"/>
      <c r="J21" s="278"/>
      <c r="K21" s="279"/>
    </row>
    <row r="22" spans="1:11" ht="26.1" customHeight="1" x14ac:dyDescent="0.2">
      <c r="A22" s="183"/>
      <c r="B22" s="144"/>
      <c r="C22" s="144"/>
      <c r="D22" s="183"/>
      <c r="E22" s="274"/>
      <c r="F22" s="278"/>
      <c r="G22" s="276"/>
      <c r="H22" s="278"/>
      <c r="I22" s="278"/>
      <c r="J22" s="278"/>
      <c r="K22" s="279"/>
    </row>
    <row r="23" spans="1:11" ht="26.1" customHeight="1" x14ac:dyDescent="0.2">
      <c r="A23" s="183"/>
      <c r="B23" s="144"/>
      <c r="C23" s="144"/>
      <c r="D23" s="183"/>
      <c r="E23" s="274"/>
      <c r="F23" s="278"/>
      <c r="G23" s="276"/>
      <c r="H23" s="278"/>
      <c r="I23" s="278"/>
      <c r="J23" s="278"/>
      <c r="K23" s="279"/>
    </row>
    <row r="24" spans="1:11" ht="26.1" customHeight="1" x14ac:dyDescent="0.2">
      <c r="A24" s="183"/>
      <c r="B24" s="144"/>
      <c r="C24" s="144"/>
      <c r="D24" s="183"/>
      <c r="E24" s="274"/>
      <c r="F24" s="278"/>
      <c r="G24" s="276"/>
      <c r="H24" s="278"/>
      <c r="I24" s="278"/>
      <c r="J24" s="278"/>
      <c r="K24" s="279"/>
    </row>
    <row r="25" spans="1:11" ht="26.1" customHeight="1" thickBot="1" x14ac:dyDescent="0.25">
      <c r="A25" s="295"/>
      <c r="B25" s="131"/>
      <c r="C25" s="131"/>
      <c r="D25" s="295"/>
      <c r="E25" s="298"/>
      <c r="F25" s="302"/>
      <c r="G25" s="300"/>
      <c r="H25" s="302"/>
      <c r="I25" s="302"/>
      <c r="J25" s="302"/>
      <c r="K25" s="279"/>
    </row>
    <row r="26" spans="1:11" ht="26.1" customHeight="1" thickBot="1" x14ac:dyDescent="0.25">
      <c r="A26" s="304"/>
      <c r="B26" s="1127" t="s">
        <v>800</v>
      </c>
      <c r="C26" s="1128"/>
      <c r="D26" s="1128"/>
      <c r="E26" s="1128"/>
      <c r="F26" s="1128"/>
      <c r="G26" s="1128"/>
      <c r="H26" s="1128"/>
      <c r="I26" s="1155"/>
      <c r="J26" s="305">
        <f>SUM(J7:J25)</f>
        <v>1244800</v>
      </c>
      <c r="K26" s="378"/>
    </row>
  </sheetData>
  <mergeCells count="15">
    <mergeCell ref="A1:F1"/>
    <mergeCell ref="G1:H1"/>
    <mergeCell ref="A2:F2"/>
    <mergeCell ref="G2:K2"/>
    <mergeCell ref="A3:F3"/>
    <mergeCell ref="G3:K3"/>
    <mergeCell ref="K5:K6"/>
    <mergeCell ref="B26:I26"/>
    <mergeCell ref="A4:J4"/>
    <mergeCell ref="A5:A6"/>
    <mergeCell ref="B5:C6"/>
    <mergeCell ref="D5:D6"/>
    <mergeCell ref="E5:E6"/>
    <mergeCell ref="F5:G5"/>
    <mergeCell ref="H5:I5"/>
  </mergeCells>
  <printOptions horizontalCentered="1" verticalCentered="1"/>
  <pageMargins left="0.39370078740157483" right="0.39370078740157483" top="0.39370078740157483" bottom="0.39370078740157483" header="0.39370078740157483" footer="0.39370078740157483"/>
  <pageSetup paperSize="9" scale="75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6" tint="0.79998168889431442"/>
    <pageSetUpPr fitToPage="1"/>
  </sheetPr>
  <dimension ref="A1:K24"/>
  <sheetViews>
    <sheetView view="pageBreakPreview" zoomScale="70" zoomScaleNormal="100" zoomScaleSheetLayoutView="70" workbookViewId="0">
      <selection activeCell="K16" sqref="K16"/>
    </sheetView>
  </sheetViews>
  <sheetFormatPr defaultRowHeight="24" x14ac:dyDescent="0.2"/>
  <cols>
    <col min="1" max="1" width="7.7109375" style="461" customWidth="1"/>
    <col min="2" max="2" width="7.7109375" style="462" customWidth="1"/>
    <col min="3" max="3" width="60.7109375" style="461" customWidth="1"/>
    <col min="4" max="4" width="12.7109375" style="712" customWidth="1"/>
    <col min="5" max="5" width="7.7109375" style="461" customWidth="1"/>
    <col min="6" max="9" width="12.7109375" style="678" customWidth="1"/>
    <col min="10" max="10" width="15.7109375" style="678" customWidth="1"/>
    <col min="11" max="11" width="12.7109375" style="461" customWidth="1"/>
    <col min="12" max="12" width="9.140625" style="29"/>
    <col min="13" max="13" width="12" style="29" customWidth="1"/>
    <col min="14" max="14" width="11.42578125" style="29" customWidth="1"/>
    <col min="15" max="16384" width="9.140625" style="29"/>
  </cols>
  <sheetData>
    <row r="1" spans="1:11" s="39" customFormat="1" ht="26.1" customHeight="1" x14ac:dyDescent="0.55000000000000004">
      <c r="A1" s="1231" t="s">
        <v>1205</v>
      </c>
      <c r="B1" s="1231"/>
      <c r="C1" s="1231"/>
      <c r="D1" s="1231"/>
      <c r="E1" s="1231"/>
      <c r="F1" s="1231"/>
      <c r="G1" s="1187"/>
      <c r="H1" s="1187"/>
      <c r="I1" s="216"/>
      <c r="J1" s="163" t="s">
        <v>660</v>
      </c>
      <c r="K1" s="217">
        <v>48</v>
      </c>
    </row>
    <row r="2" spans="1:11" s="28" customFormat="1" ht="26.1" customHeight="1" x14ac:dyDescent="0.2">
      <c r="A2" s="1148" t="s">
        <v>7048</v>
      </c>
      <c r="B2" s="1148"/>
      <c r="C2" s="1148"/>
      <c r="D2" s="1148"/>
      <c r="E2" s="1148"/>
      <c r="F2" s="1148"/>
      <c r="G2" s="1147" t="s">
        <v>1209</v>
      </c>
      <c r="H2" s="1147"/>
      <c r="I2" s="1147"/>
      <c r="J2" s="1147"/>
      <c r="K2" s="1147"/>
    </row>
    <row r="3" spans="1:11" s="28" customFormat="1" ht="26.1" customHeight="1" x14ac:dyDescent="0.2">
      <c r="A3" s="1148" t="s">
        <v>1207</v>
      </c>
      <c r="B3" s="1148"/>
      <c r="C3" s="1148"/>
      <c r="D3" s="1148"/>
      <c r="E3" s="1148"/>
      <c r="F3" s="1148"/>
      <c r="G3" s="1147" t="s">
        <v>7059</v>
      </c>
      <c r="H3" s="1147"/>
      <c r="I3" s="1147"/>
      <c r="J3" s="1147"/>
      <c r="K3" s="1147"/>
    </row>
    <row r="4" spans="1:11" s="39" customFormat="1" ht="26.1" customHeight="1" thickBot="1" x14ac:dyDescent="0.6">
      <c r="A4" s="1154" t="s">
        <v>1213</v>
      </c>
      <c r="B4" s="1154"/>
      <c r="C4" s="1154"/>
      <c r="D4" s="1154"/>
      <c r="E4" s="1154"/>
      <c r="F4" s="1154"/>
      <c r="G4" s="1154"/>
      <c r="H4" s="1154"/>
      <c r="I4" s="1154"/>
      <c r="J4" s="1154"/>
      <c r="K4" s="216"/>
    </row>
    <row r="5" spans="1:11" s="28" customFormat="1" ht="26.1" customHeight="1" thickBot="1" x14ac:dyDescent="0.25">
      <c r="A5" s="1173" t="s">
        <v>0</v>
      </c>
      <c r="B5" s="1177" t="s">
        <v>1</v>
      </c>
      <c r="C5" s="1171"/>
      <c r="D5" s="1173" t="s">
        <v>2</v>
      </c>
      <c r="E5" s="1175" t="s">
        <v>3</v>
      </c>
      <c r="F5" s="1232" t="s">
        <v>4</v>
      </c>
      <c r="G5" s="1233"/>
      <c r="H5" s="1232" t="s">
        <v>5</v>
      </c>
      <c r="I5" s="1233"/>
      <c r="J5" s="679" t="s">
        <v>6</v>
      </c>
      <c r="K5" s="1171" t="s">
        <v>7</v>
      </c>
    </row>
    <row r="6" spans="1:11" s="28" customFormat="1" ht="26.1" customHeight="1" thickBot="1" x14ac:dyDescent="0.25">
      <c r="A6" s="1174"/>
      <c r="B6" s="1178"/>
      <c r="C6" s="1172"/>
      <c r="D6" s="1174"/>
      <c r="E6" s="1176"/>
      <c r="F6" s="680" t="s">
        <v>8</v>
      </c>
      <c r="G6" s="681" t="s">
        <v>9</v>
      </c>
      <c r="H6" s="680" t="s">
        <v>8</v>
      </c>
      <c r="I6" s="680" t="s">
        <v>9</v>
      </c>
      <c r="J6" s="682" t="s">
        <v>10</v>
      </c>
      <c r="K6" s="1172"/>
    </row>
    <row r="7" spans="1:11" s="28" customFormat="1" ht="26.1" customHeight="1" x14ac:dyDescent="0.2">
      <c r="A7" s="683">
        <v>13</v>
      </c>
      <c r="B7" s="684" t="s">
        <v>933</v>
      </c>
      <c r="C7" s="684"/>
      <c r="D7" s="683"/>
      <c r="E7" s="685"/>
      <c r="F7" s="686"/>
      <c r="G7" s="687"/>
      <c r="H7" s="686"/>
      <c r="I7" s="686"/>
      <c r="J7" s="686"/>
      <c r="K7" s="688"/>
    </row>
    <row r="8" spans="1:11" ht="26.1" customHeight="1" x14ac:dyDescent="0.2">
      <c r="A8" s="402"/>
      <c r="B8" s="403">
        <v>13.1</v>
      </c>
      <c r="C8" s="404" t="s">
        <v>843</v>
      </c>
      <c r="D8" s="689">
        <v>1</v>
      </c>
      <c r="E8" s="403" t="s">
        <v>11</v>
      </c>
      <c r="F8" s="690">
        <v>300000</v>
      </c>
      <c r="G8" s="691">
        <f t="shared" ref="G8:G13" si="0">D8*F8</f>
        <v>300000</v>
      </c>
      <c r="H8" s="690">
        <v>0</v>
      </c>
      <c r="I8" s="690">
        <f t="shared" ref="I8:I13" si="1">D8*H8</f>
        <v>0</v>
      </c>
      <c r="J8" s="690">
        <f t="shared" ref="J8:J13" si="2">G8+I8</f>
        <v>300000</v>
      </c>
      <c r="K8" s="692"/>
    </row>
    <row r="9" spans="1:11" ht="26.1" customHeight="1" x14ac:dyDescent="0.2">
      <c r="A9" s="402"/>
      <c r="B9" s="403">
        <v>13.2</v>
      </c>
      <c r="C9" s="438" t="s">
        <v>876</v>
      </c>
      <c r="D9" s="441">
        <v>12</v>
      </c>
      <c r="E9" s="420" t="s">
        <v>11</v>
      </c>
      <c r="F9" s="414">
        <v>4500</v>
      </c>
      <c r="G9" s="691">
        <f t="shared" si="0"/>
        <v>54000</v>
      </c>
      <c r="H9" s="690">
        <v>0</v>
      </c>
      <c r="I9" s="690">
        <f t="shared" si="1"/>
        <v>0</v>
      </c>
      <c r="J9" s="690">
        <f t="shared" si="2"/>
        <v>54000</v>
      </c>
      <c r="K9" s="692"/>
    </row>
    <row r="10" spans="1:11" s="40" customFormat="1" ht="26.1" customHeight="1" x14ac:dyDescent="0.2">
      <c r="A10" s="693"/>
      <c r="B10" s="403">
        <v>13.3</v>
      </c>
      <c r="C10" s="438" t="s">
        <v>938</v>
      </c>
      <c r="D10" s="694">
        <v>0</v>
      </c>
      <c r="E10" s="410" t="s">
        <v>11</v>
      </c>
      <c r="F10" s="695">
        <v>0</v>
      </c>
      <c r="G10" s="696">
        <f t="shared" si="0"/>
        <v>0</v>
      </c>
      <c r="H10" s="695">
        <v>0</v>
      </c>
      <c r="I10" s="695">
        <f t="shared" si="1"/>
        <v>0</v>
      </c>
      <c r="J10" s="695">
        <f t="shared" si="2"/>
        <v>0</v>
      </c>
      <c r="K10" s="697"/>
    </row>
    <row r="11" spans="1:11" s="40" customFormat="1" ht="26.1" customHeight="1" x14ac:dyDescent="0.2">
      <c r="A11" s="693"/>
      <c r="B11" s="403">
        <v>13.4</v>
      </c>
      <c r="C11" s="438" t="s">
        <v>939</v>
      </c>
      <c r="D11" s="694">
        <v>0</v>
      </c>
      <c r="E11" s="410" t="s">
        <v>11</v>
      </c>
      <c r="F11" s="695">
        <v>0</v>
      </c>
      <c r="G11" s="696">
        <f t="shared" si="0"/>
        <v>0</v>
      </c>
      <c r="H11" s="695">
        <v>0</v>
      </c>
      <c r="I11" s="695">
        <f t="shared" si="1"/>
        <v>0</v>
      </c>
      <c r="J11" s="695">
        <f t="shared" si="2"/>
        <v>0</v>
      </c>
      <c r="K11" s="697"/>
    </row>
    <row r="12" spans="1:11" s="40" customFormat="1" ht="26.1" customHeight="1" x14ac:dyDescent="0.2">
      <c r="A12" s="693"/>
      <c r="B12" s="403">
        <v>13.5</v>
      </c>
      <c r="C12" s="431" t="s">
        <v>166</v>
      </c>
      <c r="D12" s="454">
        <v>1</v>
      </c>
      <c r="E12" s="430" t="s">
        <v>11</v>
      </c>
      <c r="F12" s="412">
        <v>130000</v>
      </c>
      <c r="G12" s="433">
        <f t="shared" si="0"/>
        <v>130000</v>
      </c>
      <c r="H12" s="695">
        <v>0</v>
      </c>
      <c r="I12" s="412">
        <f t="shared" si="1"/>
        <v>0</v>
      </c>
      <c r="J12" s="412">
        <f t="shared" si="2"/>
        <v>130000</v>
      </c>
      <c r="K12" s="697"/>
    </row>
    <row r="13" spans="1:11" s="40" customFormat="1" ht="26.1" customHeight="1" x14ac:dyDescent="0.2">
      <c r="A13" s="693"/>
      <c r="B13" s="403">
        <v>13.6</v>
      </c>
      <c r="C13" s="431" t="s">
        <v>167</v>
      </c>
      <c r="D13" s="454">
        <v>1</v>
      </c>
      <c r="E13" s="430" t="s">
        <v>11</v>
      </c>
      <c r="F13" s="412">
        <v>36000</v>
      </c>
      <c r="G13" s="433">
        <f t="shared" si="0"/>
        <v>36000</v>
      </c>
      <c r="H13" s="695">
        <v>0</v>
      </c>
      <c r="I13" s="412">
        <f t="shared" si="1"/>
        <v>0</v>
      </c>
      <c r="J13" s="412">
        <f t="shared" si="2"/>
        <v>36000</v>
      </c>
      <c r="K13" s="697"/>
    </row>
    <row r="14" spans="1:11" s="40" customFormat="1" ht="26.1" customHeight="1" x14ac:dyDescent="0.2">
      <c r="A14" s="693"/>
      <c r="B14" s="698"/>
      <c r="C14" s="699"/>
      <c r="D14" s="700"/>
      <c r="E14" s="701"/>
      <c r="F14" s="702"/>
      <c r="G14" s="703"/>
      <c r="H14" s="702"/>
      <c r="I14" s="702"/>
      <c r="J14" s="702"/>
      <c r="K14" s="456"/>
    </row>
    <row r="15" spans="1:11" ht="26.1" customHeight="1" x14ac:dyDescent="0.2">
      <c r="A15" s="402"/>
      <c r="B15" s="404"/>
      <c r="C15" s="404"/>
      <c r="D15" s="402"/>
      <c r="E15" s="403"/>
      <c r="F15" s="690"/>
      <c r="G15" s="691"/>
      <c r="H15" s="690"/>
      <c r="I15" s="690"/>
      <c r="J15" s="690"/>
      <c r="K15" s="692"/>
    </row>
    <row r="16" spans="1:11" ht="26.1" customHeight="1" x14ac:dyDescent="0.2">
      <c r="A16" s="402"/>
      <c r="B16" s="404"/>
      <c r="C16" s="404"/>
      <c r="D16" s="402"/>
      <c r="E16" s="403"/>
      <c r="F16" s="690"/>
      <c r="G16" s="691"/>
      <c r="H16" s="690"/>
      <c r="I16" s="690"/>
      <c r="J16" s="690"/>
      <c r="K16" s="692"/>
    </row>
    <row r="17" spans="1:11" ht="26.1" customHeight="1" x14ac:dyDescent="0.2">
      <c r="A17" s="402"/>
      <c r="B17" s="404"/>
      <c r="C17" s="404"/>
      <c r="D17" s="402"/>
      <c r="E17" s="403"/>
      <c r="F17" s="690"/>
      <c r="G17" s="691"/>
      <c r="H17" s="690"/>
      <c r="I17" s="690"/>
      <c r="J17" s="690"/>
      <c r="K17" s="692"/>
    </row>
    <row r="18" spans="1:11" ht="26.1" customHeight="1" x14ac:dyDescent="0.2">
      <c r="A18" s="402"/>
      <c r="B18" s="404"/>
      <c r="C18" s="404"/>
      <c r="D18" s="402"/>
      <c r="E18" s="403"/>
      <c r="F18" s="690"/>
      <c r="G18" s="691"/>
      <c r="H18" s="690"/>
      <c r="I18" s="690"/>
      <c r="J18" s="690"/>
      <c r="K18" s="692"/>
    </row>
    <row r="19" spans="1:11" ht="25.5" customHeight="1" x14ac:dyDescent="0.2">
      <c r="A19" s="402"/>
      <c r="B19" s="704"/>
      <c r="C19" s="704"/>
      <c r="D19" s="402"/>
      <c r="E19" s="403"/>
      <c r="F19" s="690"/>
      <c r="G19" s="691"/>
      <c r="H19" s="690"/>
      <c r="I19" s="690"/>
      <c r="J19" s="690"/>
      <c r="K19" s="692"/>
    </row>
    <row r="20" spans="1:11" ht="26.1" customHeight="1" x14ac:dyDescent="0.2">
      <c r="A20" s="402"/>
      <c r="B20" s="704"/>
      <c r="C20" s="704"/>
      <c r="D20" s="402"/>
      <c r="E20" s="403"/>
      <c r="F20" s="690"/>
      <c r="G20" s="691"/>
      <c r="H20" s="690"/>
      <c r="I20" s="690"/>
      <c r="J20" s="690"/>
      <c r="K20" s="692"/>
    </row>
    <row r="21" spans="1:11" ht="26.1" customHeight="1" x14ac:dyDescent="0.2">
      <c r="A21" s="402"/>
      <c r="B21" s="704"/>
      <c r="C21" s="704"/>
      <c r="D21" s="402"/>
      <c r="E21" s="403"/>
      <c r="F21" s="690"/>
      <c r="G21" s="691"/>
      <c r="H21" s="690"/>
      <c r="I21" s="690"/>
      <c r="J21" s="690"/>
      <c r="K21" s="692"/>
    </row>
    <row r="22" spans="1:11" ht="26.1" customHeight="1" x14ac:dyDescent="0.2">
      <c r="A22" s="402"/>
      <c r="B22" s="704"/>
      <c r="C22" s="704"/>
      <c r="D22" s="402"/>
      <c r="E22" s="403"/>
      <c r="F22" s="690"/>
      <c r="G22" s="691"/>
      <c r="H22" s="690"/>
      <c r="I22" s="690"/>
      <c r="J22" s="690"/>
      <c r="K22" s="692"/>
    </row>
    <row r="23" spans="1:11" ht="26.1" customHeight="1" thickBot="1" x14ac:dyDescent="0.25">
      <c r="A23" s="705"/>
      <c r="B23" s="706"/>
      <c r="C23" s="706"/>
      <c r="D23" s="705"/>
      <c r="E23" s="462"/>
      <c r="F23" s="707"/>
      <c r="G23" s="708"/>
      <c r="H23" s="707"/>
      <c r="I23" s="707"/>
      <c r="J23" s="707"/>
      <c r="K23" s="692"/>
    </row>
    <row r="24" spans="1:11" ht="26.1" customHeight="1" thickBot="1" x14ac:dyDescent="0.25">
      <c r="A24" s="709"/>
      <c r="B24" s="1179" t="s">
        <v>940</v>
      </c>
      <c r="C24" s="1180"/>
      <c r="D24" s="1180"/>
      <c r="E24" s="1180"/>
      <c r="F24" s="1180"/>
      <c r="G24" s="1180"/>
      <c r="H24" s="1180"/>
      <c r="I24" s="1181"/>
      <c r="J24" s="710">
        <f>SUM(J7:J23)</f>
        <v>520000</v>
      </c>
      <c r="K24" s="711"/>
    </row>
  </sheetData>
  <mergeCells count="15">
    <mergeCell ref="K5:K6"/>
    <mergeCell ref="B24:I24"/>
    <mergeCell ref="A4:J4"/>
    <mergeCell ref="A5:A6"/>
    <mergeCell ref="B5:C6"/>
    <mergeCell ref="D5:D6"/>
    <mergeCell ref="E5:E6"/>
    <mergeCell ref="F5:G5"/>
    <mergeCell ref="H5:I5"/>
    <mergeCell ref="A1:F1"/>
    <mergeCell ref="G1:H1"/>
    <mergeCell ref="A2:F2"/>
    <mergeCell ref="G2:K2"/>
    <mergeCell ref="A3:F3"/>
    <mergeCell ref="G3:K3"/>
  </mergeCells>
  <printOptions horizontalCentered="1" verticalCentered="1"/>
  <pageMargins left="0.31496062992125984" right="0.31496062992125984" top="0.31496062992125984" bottom="0.31496062992125984" header="0.31496062992125984" footer="0.31496062992125984"/>
  <pageSetup scale="76" fitToHeight="0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6" tint="0.79998168889431442"/>
    <pageSetUpPr fitToPage="1"/>
  </sheetPr>
  <dimension ref="A1:L24"/>
  <sheetViews>
    <sheetView view="pageBreakPreview" zoomScale="70" zoomScaleNormal="100" zoomScaleSheetLayoutView="70" workbookViewId="0">
      <selection activeCell="K10" sqref="K10"/>
    </sheetView>
  </sheetViews>
  <sheetFormatPr defaultRowHeight="24" x14ac:dyDescent="0.2"/>
  <cols>
    <col min="1" max="1" width="7.7109375" style="461" customWidth="1"/>
    <col min="2" max="2" width="7.7109375" style="462" customWidth="1"/>
    <col min="3" max="3" width="60.7109375" style="461" customWidth="1"/>
    <col min="4" max="4" width="12.7109375" style="712" customWidth="1"/>
    <col min="5" max="5" width="7.7109375" style="461" customWidth="1"/>
    <col min="6" max="9" width="12.7109375" style="678" customWidth="1"/>
    <col min="10" max="10" width="15.7109375" style="678" customWidth="1"/>
    <col min="11" max="11" width="12.7109375" style="461" customWidth="1"/>
    <col min="12" max="12" width="9.140625" style="29"/>
    <col min="13" max="13" width="12" style="29" customWidth="1"/>
    <col min="14" max="14" width="11.42578125" style="29" customWidth="1"/>
    <col min="15" max="16384" width="9.140625" style="29"/>
  </cols>
  <sheetData>
    <row r="1" spans="1:12" s="39" customFormat="1" ht="26.1" customHeight="1" x14ac:dyDescent="0.55000000000000004">
      <c r="A1" s="1231" t="s">
        <v>1205</v>
      </c>
      <c r="B1" s="1231"/>
      <c r="C1" s="1231"/>
      <c r="D1" s="1231"/>
      <c r="E1" s="1231"/>
      <c r="F1" s="1231"/>
      <c r="G1" s="1187"/>
      <c r="H1" s="1187"/>
      <c r="I1" s="216"/>
      <c r="J1" s="163" t="s">
        <v>660</v>
      </c>
      <c r="K1" s="217">
        <v>49</v>
      </c>
    </row>
    <row r="2" spans="1:12" s="28" customFormat="1" ht="26.1" customHeight="1" x14ac:dyDescent="0.2">
      <c r="A2" s="1148" t="s">
        <v>7048</v>
      </c>
      <c r="B2" s="1148"/>
      <c r="C2" s="1148"/>
      <c r="D2" s="1148"/>
      <c r="E2" s="1148"/>
      <c r="F2" s="1148"/>
      <c r="G2" s="1147" t="s">
        <v>1209</v>
      </c>
      <c r="H2" s="1147"/>
      <c r="I2" s="1147"/>
      <c r="J2" s="1147"/>
      <c r="K2" s="1147"/>
    </row>
    <row r="3" spans="1:12" s="28" customFormat="1" ht="26.1" customHeight="1" x14ac:dyDescent="0.2">
      <c r="A3" s="1148" t="s">
        <v>1207</v>
      </c>
      <c r="B3" s="1148"/>
      <c r="C3" s="1148"/>
      <c r="D3" s="1148"/>
      <c r="E3" s="1148"/>
      <c r="F3" s="1148"/>
      <c r="G3" s="1147" t="s">
        <v>7057</v>
      </c>
      <c r="H3" s="1147"/>
      <c r="I3" s="1147"/>
      <c r="J3" s="1147"/>
      <c r="K3" s="1147"/>
    </row>
    <row r="4" spans="1:12" s="39" customFormat="1" ht="26.1" customHeight="1" thickBot="1" x14ac:dyDescent="0.6">
      <c r="A4" s="1154" t="s">
        <v>1213</v>
      </c>
      <c r="B4" s="1154"/>
      <c r="C4" s="1154"/>
      <c r="D4" s="1154"/>
      <c r="E4" s="1154"/>
      <c r="F4" s="1154"/>
      <c r="G4" s="1154"/>
      <c r="H4" s="1154"/>
      <c r="I4" s="1154"/>
      <c r="J4" s="1154"/>
      <c r="K4" s="216"/>
    </row>
    <row r="5" spans="1:12" s="28" customFormat="1" ht="26.1" customHeight="1" thickBot="1" x14ac:dyDescent="0.25">
      <c r="A5" s="1173" t="s">
        <v>0</v>
      </c>
      <c r="B5" s="1177" t="s">
        <v>1</v>
      </c>
      <c r="C5" s="1171"/>
      <c r="D5" s="1173" t="s">
        <v>2</v>
      </c>
      <c r="E5" s="1175" t="s">
        <v>3</v>
      </c>
      <c r="F5" s="1232" t="s">
        <v>4</v>
      </c>
      <c r="G5" s="1233"/>
      <c r="H5" s="1232" t="s">
        <v>5</v>
      </c>
      <c r="I5" s="1233"/>
      <c r="J5" s="679" t="s">
        <v>6</v>
      </c>
      <c r="K5" s="1171" t="s">
        <v>7</v>
      </c>
    </row>
    <row r="6" spans="1:12" s="28" customFormat="1" ht="26.1" customHeight="1" thickBot="1" x14ac:dyDescent="0.25">
      <c r="A6" s="1174"/>
      <c r="B6" s="1178"/>
      <c r="C6" s="1172"/>
      <c r="D6" s="1174"/>
      <c r="E6" s="1176"/>
      <c r="F6" s="680" t="s">
        <v>8</v>
      </c>
      <c r="G6" s="681" t="s">
        <v>9</v>
      </c>
      <c r="H6" s="680" t="s">
        <v>8</v>
      </c>
      <c r="I6" s="680" t="s">
        <v>9</v>
      </c>
      <c r="J6" s="682" t="s">
        <v>10</v>
      </c>
      <c r="K6" s="1172"/>
    </row>
    <row r="7" spans="1:12" s="28" customFormat="1" ht="26.1" customHeight="1" x14ac:dyDescent="0.2">
      <c r="A7" s="683">
        <v>14</v>
      </c>
      <c r="B7" s="684" t="s">
        <v>935</v>
      </c>
      <c r="C7" s="684"/>
      <c r="D7" s="683"/>
      <c r="E7" s="685"/>
      <c r="F7" s="686"/>
      <c r="G7" s="687"/>
      <c r="H7" s="686"/>
      <c r="I7" s="686"/>
      <c r="J7" s="686"/>
      <c r="K7" s="688"/>
    </row>
    <row r="8" spans="1:12" s="40" customFormat="1" ht="26.1" customHeight="1" x14ac:dyDescent="0.2">
      <c r="A8" s="693"/>
      <c r="B8" s="713">
        <v>14.1</v>
      </c>
      <c r="C8" s="580" t="s">
        <v>872</v>
      </c>
      <c r="D8" s="559">
        <v>1</v>
      </c>
      <c r="E8" s="231" t="s">
        <v>151</v>
      </c>
      <c r="F8" s="557">
        <v>1138025</v>
      </c>
      <c r="G8" s="556">
        <f>D8*F8</f>
        <v>1138025</v>
      </c>
      <c r="H8" s="557">
        <v>0</v>
      </c>
      <c r="I8" s="557">
        <f>D8*H8</f>
        <v>0</v>
      </c>
      <c r="J8" s="557">
        <f>G8+I8</f>
        <v>1138025</v>
      </c>
      <c r="K8" s="714" t="s">
        <v>1188</v>
      </c>
      <c r="L8" s="41"/>
    </row>
    <row r="9" spans="1:12" s="40" customFormat="1" ht="26.1" customHeight="1" x14ac:dyDescent="0.2">
      <c r="A9" s="693"/>
      <c r="B9" s="410"/>
      <c r="C9" s="575" t="s">
        <v>7038</v>
      </c>
      <c r="D9" s="559"/>
      <c r="E9" s="231"/>
      <c r="F9" s="562">
        <v>0</v>
      </c>
      <c r="G9" s="556">
        <f>D9*F9</f>
        <v>0</v>
      </c>
      <c r="H9" s="576">
        <v>0</v>
      </c>
      <c r="I9" s="557">
        <f>D9*H9</f>
        <v>0</v>
      </c>
      <c r="J9" s="557">
        <f>G9+I9</f>
        <v>0</v>
      </c>
      <c r="K9" s="714"/>
      <c r="L9" s="41"/>
    </row>
    <row r="10" spans="1:12" s="40" customFormat="1" ht="26.1" customHeight="1" x14ac:dyDescent="0.2">
      <c r="A10" s="693"/>
      <c r="B10" s="715">
        <v>14.2</v>
      </c>
      <c r="C10" s="716" t="s">
        <v>7039</v>
      </c>
      <c r="D10" s="559">
        <v>1</v>
      </c>
      <c r="E10" s="430" t="s">
        <v>151</v>
      </c>
      <c r="F10" s="585">
        <v>16050</v>
      </c>
      <c r="G10" s="717">
        <f>D10*F10</f>
        <v>16050</v>
      </c>
      <c r="H10" s="585">
        <v>0</v>
      </c>
      <c r="I10" s="585">
        <f>D10*H10</f>
        <v>0</v>
      </c>
      <c r="J10" s="585">
        <f>G10+I10</f>
        <v>16050</v>
      </c>
      <c r="K10" s="714" t="s">
        <v>1188</v>
      </c>
      <c r="L10" s="41"/>
    </row>
    <row r="11" spans="1:12" s="40" customFormat="1" ht="26.1" customHeight="1" x14ac:dyDescent="0.2">
      <c r="A11" s="718"/>
      <c r="B11" s="430">
        <v>14.3</v>
      </c>
      <c r="C11" s="719" t="s">
        <v>7040</v>
      </c>
      <c r="D11" s="559">
        <v>1</v>
      </c>
      <c r="E11" s="430" t="s">
        <v>151</v>
      </c>
      <c r="F11" s="720">
        <v>150632</v>
      </c>
      <c r="G11" s="585">
        <f>D11*F11</f>
        <v>150632</v>
      </c>
      <c r="H11" s="720">
        <v>0</v>
      </c>
      <c r="I11" s="720">
        <f>D11*H11</f>
        <v>0</v>
      </c>
      <c r="J11" s="720">
        <f>G11+I11</f>
        <v>150632</v>
      </c>
      <c r="K11" s="558" t="s">
        <v>1187</v>
      </c>
      <c r="L11" s="41"/>
    </row>
    <row r="12" spans="1:12" s="40" customFormat="1" ht="26.1" customHeight="1" x14ac:dyDescent="0.2">
      <c r="A12" s="693"/>
      <c r="B12" s="698"/>
      <c r="C12" s="699"/>
      <c r="D12" s="700"/>
      <c r="E12" s="701"/>
      <c r="F12" s="702"/>
      <c r="G12" s="703"/>
      <c r="H12" s="702"/>
      <c r="I12" s="702"/>
      <c r="J12" s="702"/>
      <c r="K12" s="456"/>
    </row>
    <row r="13" spans="1:12" s="40" customFormat="1" ht="26.1" customHeight="1" x14ac:dyDescent="0.2">
      <c r="A13" s="693"/>
      <c r="B13" s="698"/>
      <c r="C13" s="699"/>
      <c r="D13" s="700"/>
      <c r="E13" s="701"/>
      <c r="F13" s="702"/>
      <c r="G13" s="703"/>
      <c r="H13" s="702"/>
      <c r="I13" s="702"/>
      <c r="J13" s="702"/>
      <c r="K13" s="456"/>
    </row>
    <row r="14" spans="1:12" s="40" customFormat="1" ht="26.1" customHeight="1" x14ac:dyDescent="0.2">
      <c r="A14" s="693"/>
      <c r="B14" s="698"/>
      <c r="C14" s="699"/>
      <c r="D14" s="700"/>
      <c r="E14" s="701"/>
      <c r="F14" s="702"/>
      <c r="G14" s="703"/>
      <c r="H14" s="702"/>
      <c r="I14" s="702"/>
      <c r="J14" s="702"/>
      <c r="K14" s="456"/>
    </row>
    <row r="15" spans="1:12" ht="26.1" customHeight="1" x14ac:dyDescent="0.2">
      <c r="A15" s="402"/>
      <c r="B15" s="404"/>
      <c r="C15" s="404"/>
      <c r="D15" s="402"/>
      <c r="E15" s="403"/>
      <c r="F15" s="690"/>
      <c r="G15" s="691"/>
      <c r="H15" s="690"/>
      <c r="I15" s="690"/>
      <c r="J15" s="690"/>
      <c r="K15" s="692"/>
    </row>
    <row r="16" spans="1:12" ht="26.1" customHeight="1" x14ac:dyDescent="0.2">
      <c r="A16" s="402"/>
      <c r="B16" s="404"/>
      <c r="C16" s="404"/>
      <c r="D16" s="402"/>
      <c r="E16" s="403"/>
      <c r="F16" s="690"/>
      <c r="G16" s="691"/>
      <c r="H16" s="690"/>
      <c r="I16" s="690"/>
      <c r="J16" s="690"/>
      <c r="K16" s="692"/>
    </row>
    <row r="17" spans="1:11" ht="26.1" customHeight="1" x14ac:dyDescent="0.2">
      <c r="A17" s="402"/>
      <c r="B17" s="404"/>
      <c r="C17" s="404"/>
      <c r="D17" s="402"/>
      <c r="E17" s="403"/>
      <c r="F17" s="690"/>
      <c r="G17" s="691"/>
      <c r="H17" s="690"/>
      <c r="I17" s="690"/>
      <c r="J17" s="690"/>
      <c r="K17" s="692"/>
    </row>
    <row r="18" spans="1:11" ht="26.1" customHeight="1" x14ac:dyDescent="0.2">
      <c r="A18" s="402"/>
      <c r="B18" s="404"/>
      <c r="C18" s="404"/>
      <c r="D18" s="402"/>
      <c r="E18" s="403"/>
      <c r="F18" s="690"/>
      <c r="G18" s="691"/>
      <c r="H18" s="690"/>
      <c r="I18" s="690"/>
      <c r="J18" s="690"/>
      <c r="K18" s="692"/>
    </row>
    <row r="19" spans="1:11" ht="25.5" customHeight="1" x14ac:dyDescent="0.2">
      <c r="A19" s="402"/>
      <c r="B19" s="704"/>
      <c r="C19" s="704"/>
      <c r="D19" s="402"/>
      <c r="E19" s="403"/>
      <c r="F19" s="690"/>
      <c r="G19" s="691"/>
      <c r="H19" s="690"/>
      <c r="I19" s="690"/>
      <c r="J19" s="690"/>
      <c r="K19" s="692"/>
    </row>
    <row r="20" spans="1:11" ht="26.1" customHeight="1" x14ac:dyDescent="0.2">
      <c r="A20" s="402"/>
      <c r="B20" s="704"/>
      <c r="C20" s="704"/>
      <c r="D20" s="402"/>
      <c r="E20" s="403"/>
      <c r="F20" s="690"/>
      <c r="G20" s="691"/>
      <c r="H20" s="690"/>
      <c r="I20" s="690"/>
      <c r="J20" s="690"/>
      <c r="K20" s="692"/>
    </row>
    <row r="21" spans="1:11" ht="26.1" customHeight="1" x14ac:dyDescent="0.2">
      <c r="A21" s="402"/>
      <c r="B21" s="704"/>
      <c r="C21" s="704"/>
      <c r="D21" s="402"/>
      <c r="E21" s="403"/>
      <c r="F21" s="690"/>
      <c r="G21" s="691"/>
      <c r="H21" s="690"/>
      <c r="I21" s="690"/>
      <c r="J21" s="690"/>
      <c r="K21" s="692"/>
    </row>
    <row r="22" spans="1:11" ht="26.1" customHeight="1" x14ac:dyDescent="0.2">
      <c r="A22" s="402"/>
      <c r="B22" s="704"/>
      <c r="C22" s="704"/>
      <c r="D22" s="402"/>
      <c r="E22" s="403"/>
      <c r="F22" s="690"/>
      <c r="G22" s="691"/>
      <c r="H22" s="690"/>
      <c r="I22" s="690"/>
      <c r="J22" s="690"/>
      <c r="K22" s="692"/>
    </row>
    <row r="23" spans="1:11" ht="26.1" customHeight="1" thickBot="1" x14ac:dyDescent="0.25">
      <c r="A23" s="705"/>
      <c r="B23" s="706"/>
      <c r="C23" s="706"/>
      <c r="D23" s="705"/>
      <c r="E23" s="462"/>
      <c r="F23" s="707"/>
      <c r="G23" s="708"/>
      <c r="H23" s="707"/>
      <c r="I23" s="707"/>
      <c r="J23" s="707"/>
      <c r="K23" s="692"/>
    </row>
    <row r="24" spans="1:11" ht="26.1" customHeight="1" thickBot="1" x14ac:dyDescent="0.25">
      <c r="A24" s="709"/>
      <c r="B24" s="1179" t="s">
        <v>941</v>
      </c>
      <c r="C24" s="1180"/>
      <c r="D24" s="1180"/>
      <c r="E24" s="1180"/>
      <c r="F24" s="1180"/>
      <c r="G24" s="1180"/>
      <c r="H24" s="1180"/>
      <c r="I24" s="1181"/>
      <c r="J24" s="710">
        <f>SUM(J7:J23)</f>
        <v>1304707</v>
      </c>
      <c r="K24" s="711"/>
    </row>
  </sheetData>
  <mergeCells count="15">
    <mergeCell ref="K5:K6"/>
    <mergeCell ref="B24:I24"/>
    <mergeCell ref="A4:J4"/>
    <mergeCell ref="A5:A6"/>
    <mergeCell ref="B5:C6"/>
    <mergeCell ref="D5:D6"/>
    <mergeCell ref="E5:E6"/>
    <mergeCell ref="F5:G5"/>
    <mergeCell ref="H5:I5"/>
    <mergeCell ref="A1:F1"/>
    <mergeCell ref="G1:H1"/>
    <mergeCell ref="A2:F2"/>
    <mergeCell ref="G2:K2"/>
    <mergeCell ref="A3:F3"/>
    <mergeCell ref="G3:K3"/>
  </mergeCells>
  <printOptions horizontalCentered="1" verticalCentered="1"/>
  <pageMargins left="0.31496062992125984" right="0.31496062992125984" top="0.31496062992125984" bottom="0.31496062992125984" header="0.31496062992125984" footer="0.31496062992125984"/>
  <pageSetup scale="76" fitToHeight="0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6" tint="0.79998168889431442"/>
  </sheetPr>
  <dimension ref="A1:Q117"/>
  <sheetViews>
    <sheetView view="pageBreakPreview" zoomScale="80" zoomScaleNormal="100" zoomScaleSheetLayoutView="80" workbookViewId="0">
      <selection activeCell="A4" sqref="A4:K4"/>
    </sheetView>
  </sheetViews>
  <sheetFormatPr defaultRowHeight="27" customHeight="1" x14ac:dyDescent="0.2"/>
  <cols>
    <col min="1" max="2" width="7.7109375" style="261" customWidth="1"/>
    <col min="3" max="3" width="60.7109375" style="261" customWidth="1"/>
    <col min="4" max="4" width="12.7109375" style="261" customWidth="1"/>
    <col min="5" max="5" width="7.7109375" style="262" customWidth="1"/>
    <col min="6" max="9" width="12.7109375" style="261" customWidth="1"/>
    <col min="10" max="10" width="16.7109375" style="261" customWidth="1"/>
    <col min="11" max="11" width="12.7109375" style="261" customWidth="1"/>
    <col min="12" max="14" width="14.85546875" style="26" customWidth="1"/>
    <col min="15" max="15" width="10.5703125" style="25" customWidth="1"/>
    <col min="16" max="16" width="10" style="25" customWidth="1"/>
    <col min="17" max="17" width="11.28515625" style="25" customWidth="1"/>
    <col min="18" max="16384" width="9.140625" style="25"/>
  </cols>
  <sheetData>
    <row r="1" spans="1:14" s="20" customFormat="1" ht="27" customHeight="1" x14ac:dyDescent="0.55000000000000004">
      <c r="A1" s="721" t="s">
        <v>709</v>
      </c>
      <c r="B1" s="721"/>
      <c r="C1" s="721"/>
      <c r="D1" s="721"/>
      <c r="E1" s="721"/>
      <c r="F1" s="721"/>
      <c r="G1" s="721"/>
      <c r="H1" s="1146"/>
      <c r="I1" s="1146"/>
      <c r="J1" s="163" t="s">
        <v>660</v>
      </c>
      <c r="K1" s="217">
        <v>1</v>
      </c>
      <c r="L1" s="21"/>
      <c r="M1" s="47"/>
      <c r="N1" s="47"/>
    </row>
    <row r="2" spans="1:14" s="23" customFormat="1" ht="27" customHeight="1" x14ac:dyDescent="0.2">
      <c r="A2" s="1148" t="s">
        <v>7048</v>
      </c>
      <c r="B2" s="1148"/>
      <c r="C2" s="1148"/>
      <c r="D2" s="1148"/>
      <c r="E2" s="1148"/>
      <c r="F2" s="1148"/>
      <c r="G2" s="1147" t="s">
        <v>5352</v>
      </c>
      <c r="H2" s="1147"/>
      <c r="I2" s="1147"/>
      <c r="J2" s="1147"/>
      <c r="K2" s="1147"/>
      <c r="L2" s="1147"/>
      <c r="M2" s="48"/>
      <c r="N2" s="48"/>
    </row>
    <row r="3" spans="1:14" s="23" customFormat="1" ht="27" customHeight="1" x14ac:dyDescent="0.2">
      <c r="A3" s="1147" t="s">
        <v>1221</v>
      </c>
      <c r="B3" s="1147"/>
      <c r="C3" s="1147"/>
      <c r="D3" s="1147"/>
      <c r="E3" s="1147"/>
      <c r="F3" s="1147"/>
      <c r="G3" s="1147" t="s">
        <v>7060</v>
      </c>
      <c r="H3" s="1147"/>
      <c r="I3" s="1147"/>
      <c r="J3" s="1147"/>
      <c r="K3" s="1147"/>
      <c r="L3" s="1147"/>
      <c r="M3" s="48"/>
      <c r="N3" s="48"/>
    </row>
    <row r="4" spans="1:14" s="20" customFormat="1" ht="27" customHeight="1" thickBot="1" x14ac:dyDescent="0.6">
      <c r="A4" s="1153" t="s">
        <v>1032</v>
      </c>
      <c r="B4" s="1154"/>
      <c r="C4" s="1154"/>
      <c r="D4" s="1154"/>
      <c r="E4" s="1154"/>
      <c r="F4" s="1154"/>
      <c r="G4" s="1154"/>
      <c r="H4" s="1154"/>
      <c r="I4" s="1154"/>
      <c r="J4" s="1154"/>
      <c r="K4" s="1154"/>
      <c r="L4" s="47"/>
      <c r="M4" s="47"/>
      <c r="N4" s="47"/>
    </row>
    <row r="5" spans="1:14" s="24" customFormat="1" ht="27" customHeight="1" x14ac:dyDescent="0.2">
      <c r="A5" s="1196" t="s">
        <v>0</v>
      </c>
      <c r="B5" s="1143" t="s">
        <v>1</v>
      </c>
      <c r="C5" s="1234"/>
      <c r="D5" s="1234"/>
      <c r="E5" s="1234"/>
      <c r="F5" s="1234"/>
      <c r="G5" s="1234"/>
      <c r="H5" s="1234"/>
      <c r="I5" s="1235"/>
      <c r="J5" s="544" t="s">
        <v>6</v>
      </c>
      <c r="K5" s="1191" t="s">
        <v>7</v>
      </c>
      <c r="L5" s="43"/>
      <c r="M5" s="45"/>
      <c r="N5" s="45"/>
    </row>
    <row r="6" spans="1:14" s="24" customFormat="1" ht="27" customHeight="1" thickBot="1" x14ac:dyDescent="0.25">
      <c r="A6" s="1197"/>
      <c r="B6" s="1236"/>
      <c r="C6" s="1237"/>
      <c r="D6" s="1237"/>
      <c r="E6" s="1237"/>
      <c r="F6" s="1237"/>
      <c r="G6" s="1237"/>
      <c r="H6" s="1237"/>
      <c r="I6" s="1238"/>
      <c r="J6" s="545" t="s">
        <v>10</v>
      </c>
      <c r="K6" s="1192"/>
      <c r="L6" s="43"/>
      <c r="M6" s="45"/>
      <c r="N6" s="45"/>
    </row>
    <row r="7" spans="1:14" s="24" customFormat="1" ht="27" customHeight="1" thickBot="1" x14ac:dyDescent="0.25">
      <c r="A7" s="722"/>
      <c r="B7" s="1132" t="s">
        <v>710</v>
      </c>
      <c r="C7" s="1133"/>
      <c r="D7" s="1133"/>
      <c r="E7" s="1133"/>
      <c r="F7" s="1133"/>
      <c r="G7" s="1133"/>
      <c r="H7" s="1133"/>
      <c r="I7" s="1134"/>
      <c r="J7" s="723"/>
      <c r="K7" s="724"/>
      <c r="L7" s="43"/>
      <c r="M7" s="45"/>
      <c r="N7" s="45" t="s">
        <v>5</v>
      </c>
    </row>
    <row r="8" spans="1:14" s="24" customFormat="1" ht="27" customHeight="1" x14ac:dyDescent="0.2">
      <c r="A8" s="548">
        <v>1</v>
      </c>
      <c r="B8" s="1202" t="s">
        <v>711</v>
      </c>
      <c r="C8" s="1221"/>
      <c r="D8" s="1221"/>
      <c r="E8" s="1221"/>
      <c r="F8" s="1221"/>
      <c r="G8" s="1221"/>
      <c r="H8" s="1221"/>
      <c r="I8" s="1203"/>
      <c r="J8" s="725">
        <f>J42</f>
        <v>592.2042151666667</v>
      </c>
      <c r="K8" s="726"/>
      <c r="L8" s="53"/>
      <c r="M8" s="54"/>
      <c r="N8" s="55">
        <v>12</v>
      </c>
    </row>
    <row r="9" spans="1:14" s="42" customFormat="1" ht="27" customHeight="1" thickBot="1" x14ac:dyDescent="0.25">
      <c r="A9" s="727"/>
      <c r="B9" s="1239" t="s">
        <v>712</v>
      </c>
      <c r="C9" s="1240"/>
      <c r="D9" s="1240"/>
      <c r="E9" s="1240"/>
      <c r="F9" s="1240"/>
      <c r="G9" s="1240"/>
      <c r="H9" s="1240"/>
      <c r="I9" s="1241"/>
      <c r="J9" s="728">
        <f>ROUNDDOWN(J8,0)</f>
        <v>592</v>
      </c>
      <c r="K9" s="729"/>
      <c r="L9" s="56"/>
      <c r="M9" s="57"/>
      <c r="N9" s="58"/>
    </row>
    <row r="10" spans="1:14" s="24" customFormat="1" ht="27" customHeight="1" x14ac:dyDescent="0.2">
      <c r="A10" s="548">
        <v>2</v>
      </c>
      <c r="B10" s="1202" t="s">
        <v>713</v>
      </c>
      <c r="C10" s="1221"/>
      <c r="D10" s="1221"/>
      <c r="E10" s="1221"/>
      <c r="F10" s="1221"/>
      <c r="G10" s="1221"/>
      <c r="H10" s="1221"/>
      <c r="I10" s="1203"/>
      <c r="J10" s="725">
        <f>J68</f>
        <v>639.09771193500001</v>
      </c>
      <c r="K10" s="726"/>
      <c r="L10" s="53"/>
      <c r="M10" s="54"/>
      <c r="N10" s="55">
        <v>12</v>
      </c>
    </row>
    <row r="11" spans="1:14" s="42" customFormat="1" ht="27" customHeight="1" thickBot="1" x14ac:dyDescent="0.25">
      <c r="A11" s="727"/>
      <c r="B11" s="1239" t="s">
        <v>712</v>
      </c>
      <c r="C11" s="1240"/>
      <c r="D11" s="1240"/>
      <c r="E11" s="1240"/>
      <c r="F11" s="1240"/>
      <c r="G11" s="1240"/>
      <c r="H11" s="1240"/>
      <c r="I11" s="1241"/>
      <c r="J11" s="728">
        <f>ROUNDDOWN(J10,0)</f>
        <v>639</v>
      </c>
      <c r="K11" s="729"/>
      <c r="L11" s="56"/>
      <c r="M11" s="57"/>
      <c r="N11" s="58"/>
    </row>
    <row r="12" spans="1:14" s="24" customFormat="1" ht="27" customHeight="1" x14ac:dyDescent="0.2">
      <c r="A12" s="548">
        <v>3</v>
      </c>
      <c r="B12" s="1202" t="s">
        <v>714</v>
      </c>
      <c r="C12" s="1221"/>
      <c r="D12" s="1221"/>
      <c r="E12" s="1221"/>
      <c r="F12" s="1221"/>
      <c r="G12" s="1221"/>
      <c r="H12" s="1221"/>
      <c r="I12" s="1203"/>
      <c r="J12" s="725">
        <f>J93</f>
        <v>5757.7005665000006</v>
      </c>
      <c r="K12" s="726"/>
      <c r="L12" s="53"/>
      <c r="M12" s="54"/>
      <c r="N12" s="55">
        <v>12</v>
      </c>
    </row>
    <row r="13" spans="1:14" s="42" customFormat="1" ht="27" customHeight="1" thickBot="1" x14ac:dyDescent="0.25">
      <c r="A13" s="727"/>
      <c r="B13" s="1239" t="s">
        <v>712</v>
      </c>
      <c r="C13" s="1240"/>
      <c r="D13" s="1240"/>
      <c r="E13" s="1240"/>
      <c r="F13" s="1240"/>
      <c r="G13" s="1240"/>
      <c r="H13" s="1240"/>
      <c r="I13" s="1241"/>
      <c r="J13" s="728">
        <f>ROUNDDOWN(J12,0)</f>
        <v>5757</v>
      </c>
      <c r="K13" s="729"/>
      <c r="L13" s="56"/>
      <c r="M13" s="57"/>
      <c r="N13" s="58"/>
    </row>
    <row r="14" spans="1:14" s="24" customFormat="1" ht="27" customHeight="1" x14ac:dyDescent="0.2">
      <c r="A14" s="548">
        <v>4</v>
      </c>
      <c r="B14" s="1202" t="s">
        <v>715</v>
      </c>
      <c r="C14" s="1221"/>
      <c r="D14" s="1221"/>
      <c r="E14" s="1221"/>
      <c r="F14" s="1221"/>
      <c r="G14" s="1221"/>
      <c r="H14" s="1221"/>
      <c r="I14" s="1203"/>
      <c r="J14" s="725">
        <f>J117</f>
        <v>762.71</v>
      </c>
      <c r="K14" s="726"/>
      <c r="L14" s="53"/>
      <c r="M14" s="54"/>
      <c r="N14" s="55">
        <v>12</v>
      </c>
    </row>
    <row r="15" spans="1:14" s="42" customFormat="1" ht="27" customHeight="1" thickBot="1" x14ac:dyDescent="0.25">
      <c r="A15" s="727"/>
      <c r="B15" s="1239" t="s">
        <v>712</v>
      </c>
      <c r="C15" s="1240"/>
      <c r="D15" s="1240"/>
      <c r="E15" s="1240"/>
      <c r="F15" s="1240"/>
      <c r="G15" s="1240"/>
      <c r="H15" s="1240"/>
      <c r="I15" s="1241"/>
      <c r="J15" s="728">
        <f>ROUNDDOWN(J14,0)</f>
        <v>762</v>
      </c>
      <c r="K15" s="729"/>
      <c r="L15" s="56"/>
      <c r="M15" s="57"/>
      <c r="N15" s="58"/>
    </row>
    <row r="16" spans="1:14" s="42" customFormat="1" ht="27" customHeight="1" x14ac:dyDescent="0.2">
      <c r="A16" s="1055"/>
      <c r="B16" s="1056"/>
      <c r="C16" s="1056"/>
      <c r="D16" s="1056"/>
      <c r="E16" s="1056"/>
      <c r="F16" s="1056"/>
      <c r="G16" s="1056"/>
      <c r="H16" s="1056"/>
      <c r="I16" s="1056"/>
      <c r="J16" s="1057"/>
      <c r="K16" s="1058"/>
      <c r="L16" s="1059"/>
      <c r="M16" s="57"/>
      <c r="N16" s="58"/>
    </row>
    <row r="17" spans="1:14" s="42" customFormat="1" ht="27" customHeight="1" x14ac:dyDescent="0.2">
      <c r="A17" s="1055"/>
      <c r="B17" s="1056"/>
      <c r="C17" s="1056"/>
      <c r="D17" s="1056"/>
      <c r="E17" s="1056"/>
      <c r="F17" s="1056"/>
      <c r="G17" s="1056"/>
      <c r="H17" s="1056"/>
      <c r="I17" s="1056"/>
      <c r="J17" s="1057"/>
      <c r="K17" s="1058"/>
      <c r="L17" s="1059"/>
      <c r="M17" s="57"/>
      <c r="N17" s="58"/>
    </row>
    <row r="18" spans="1:14" s="42" customFormat="1" ht="27" customHeight="1" thickBot="1" x14ac:dyDescent="0.25">
      <c r="A18" s="1055"/>
      <c r="B18" s="1056"/>
      <c r="C18" s="1056"/>
      <c r="D18" s="1056"/>
      <c r="E18" s="1056"/>
      <c r="F18" s="1056"/>
      <c r="G18" s="1056"/>
      <c r="H18" s="1056"/>
      <c r="I18" s="1056"/>
      <c r="J18" s="1057"/>
      <c r="K18" s="1058"/>
      <c r="L18" s="1059"/>
      <c r="M18" s="57"/>
      <c r="N18" s="58"/>
    </row>
    <row r="19" spans="1:14" s="20" customFormat="1" ht="27" customHeight="1" x14ac:dyDescent="0.55000000000000004">
      <c r="A19" s="721" t="s">
        <v>709</v>
      </c>
      <c r="B19" s="721"/>
      <c r="C19" s="721"/>
      <c r="D19" s="730"/>
      <c r="E19" s="721"/>
      <c r="F19" s="730"/>
      <c r="G19" s="721"/>
      <c r="H19" s="1187"/>
      <c r="I19" s="1187"/>
      <c r="J19" s="167" t="s">
        <v>660</v>
      </c>
      <c r="K19" s="731">
        <v>1</v>
      </c>
      <c r="L19" s="21"/>
      <c r="M19" s="47"/>
      <c r="N19" s="47"/>
    </row>
    <row r="20" spans="1:14" s="23" customFormat="1" ht="27" customHeight="1" x14ac:dyDescent="0.2">
      <c r="A20" s="1147" t="str">
        <f>A2</f>
        <v>สถานที่ก่อสร้าง สถานีตำรวจภูธรเหนือคลอง ต.เหนือคลอง อ.เหนือคลอง จ.กระบี่</v>
      </c>
      <c r="B20" s="1147"/>
      <c r="C20" s="1147"/>
      <c r="D20" s="1147"/>
      <c r="E20" s="1147"/>
      <c r="F20" s="1147"/>
      <c r="G20" s="1242" t="str">
        <f>G2</f>
        <v>แบบเลขที่  14192/68</v>
      </c>
      <c r="H20" s="1242"/>
      <c r="I20" s="1242"/>
      <c r="J20" s="1242"/>
      <c r="K20" s="1242"/>
      <c r="L20" s="1242"/>
      <c r="M20" s="48"/>
      <c r="N20" s="48"/>
    </row>
    <row r="21" spans="1:14" s="23" customFormat="1" ht="27" customHeight="1" x14ac:dyDescent="0.2">
      <c r="A21" s="1147" t="s">
        <v>1221</v>
      </c>
      <c r="B21" s="1147"/>
      <c r="C21" s="1147"/>
      <c r="D21" s="1147"/>
      <c r="E21" s="1147"/>
      <c r="F21" s="1147"/>
      <c r="G21" s="1242" t="str">
        <f>G2</f>
        <v>แบบเลขที่  14192/68</v>
      </c>
      <c r="H21" s="1242"/>
      <c r="I21" s="1242"/>
      <c r="J21" s="1242"/>
      <c r="K21" s="1242"/>
      <c r="L21" s="1242"/>
      <c r="M21" s="48"/>
      <c r="N21" s="48"/>
    </row>
    <row r="22" spans="1:14" s="20" customFormat="1" ht="27" customHeight="1" thickBot="1" x14ac:dyDescent="0.6">
      <c r="A22" s="1154" t="str">
        <f>A4</f>
        <v>ประมาณราคาโดย  คณะกรรมการราคากลาง</v>
      </c>
      <c r="B22" s="1154"/>
      <c r="C22" s="1154"/>
      <c r="D22" s="1154"/>
      <c r="E22" s="1154"/>
      <c r="F22" s="1154"/>
      <c r="G22" s="1154"/>
      <c r="H22" s="1154"/>
      <c r="I22" s="1154"/>
      <c r="J22" s="1154"/>
      <c r="K22" s="1154"/>
      <c r="L22" s="47"/>
      <c r="M22" s="47"/>
      <c r="N22" s="47"/>
    </row>
    <row r="23" spans="1:14" s="24" customFormat="1" ht="27" customHeight="1" thickBot="1" x14ac:dyDescent="0.25">
      <c r="A23" s="1196" t="s">
        <v>0</v>
      </c>
      <c r="B23" s="1143" t="s">
        <v>1</v>
      </c>
      <c r="C23" s="1191"/>
      <c r="D23" s="1196" t="s">
        <v>2</v>
      </c>
      <c r="E23" s="1196" t="s">
        <v>3</v>
      </c>
      <c r="F23" s="1132" t="s">
        <v>4</v>
      </c>
      <c r="G23" s="1134"/>
      <c r="H23" s="1132" t="s">
        <v>5</v>
      </c>
      <c r="I23" s="1134"/>
      <c r="J23" s="544" t="s">
        <v>6</v>
      </c>
      <c r="K23" s="1191" t="s">
        <v>7</v>
      </c>
      <c r="L23" s="43"/>
      <c r="M23" s="45"/>
      <c r="N23" s="45"/>
    </row>
    <row r="24" spans="1:14" s="24" customFormat="1" ht="27" customHeight="1" thickBot="1" x14ac:dyDescent="0.25">
      <c r="A24" s="1197"/>
      <c r="B24" s="1198"/>
      <c r="C24" s="1192"/>
      <c r="D24" s="1197"/>
      <c r="E24" s="1197"/>
      <c r="F24" s="547" t="s">
        <v>8</v>
      </c>
      <c r="G24" s="546" t="s">
        <v>9</v>
      </c>
      <c r="H24" s="547" t="s">
        <v>8</v>
      </c>
      <c r="I24" s="547" t="s">
        <v>9</v>
      </c>
      <c r="J24" s="545" t="s">
        <v>10</v>
      </c>
      <c r="K24" s="1192"/>
      <c r="L24" s="43" t="s">
        <v>967</v>
      </c>
      <c r="M24" s="45" t="s">
        <v>1009</v>
      </c>
      <c r="N24" s="45" t="s">
        <v>5</v>
      </c>
    </row>
    <row r="25" spans="1:14" s="24" customFormat="1" ht="27" customHeight="1" x14ac:dyDescent="0.2">
      <c r="A25" s="722">
        <v>1</v>
      </c>
      <c r="B25" s="732" t="s">
        <v>716</v>
      </c>
      <c r="C25" s="732"/>
      <c r="D25" s="733"/>
      <c r="E25" s="734"/>
      <c r="F25" s="735"/>
      <c r="G25" s="724"/>
      <c r="H25" s="735"/>
      <c r="I25" s="735"/>
      <c r="J25" s="723"/>
      <c r="K25" s="724"/>
      <c r="L25" s="43"/>
      <c r="M25" s="45"/>
      <c r="N25" s="45"/>
    </row>
    <row r="26" spans="1:14" ht="27" customHeight="1" x14ac:dyDescent="0.2">
      <c r="A26" s="736"/>
      <c r="B26" s="231">
        <v>1.1000000000000001</v>
      </c>
      <c r="C26" s="536" t="s">
        <v>717</v>
      </c>
      <c r="D26" s="737">
        <v>18</v>
      </c>
      <c r="E26" s="231" t="s">
        <v>16</v>
      </c>
      <c r="F26" s="737">
        <v>0</v>
      </c>
      <c r="G26" s="738">
        <f>D26*F26</f>
        <v>0</v>
      </c>
      <c r="H26" s="737">
        <v>25</v>
      </c>
      <c r="I26" s="737">
        <f t="shared" ref="I26:I39" si="0">D26*H26</f>
        <v>450</v>
      </c>
      <c r="J26" s="737">
        <f t="shared" ref="J26:J39" si="1">G26+I26</f>
        <v>450</v>
      </c>
      <c r="K26" s="739"/>
      <c r="L26" s="59"/>
      <c r="M26" s="60"/>
      <c r="N26" s="50" t="s">
        <v>1033</v>
      </c>
    </row>
    <row r="27" spans="1:14" ht="27" customHeight="1" x14ac:dyDescent="0.2">
      <c r="A27" s="736"/>
      <c r="B27" s="231">
        <v>1.2</v>
      </c>
      <c r="C27" s="536" t="s">
        <v>718</v>
      </c>
      <c r="D27" s="737">
        <v>3.5</v>
      </c>
      <c r="E27" s="231" t="s">
        <v>24</v>
      </c>
      <c r="F27" s="1005" t="str">
        <f>ข้อมูล!B26</f>
        <v>267.50</v>
      </c>
      <c r="G27" s="738">
        <f t="shared" ref="G27:G39" si="2">D27*F27</f>
        <v>936.25</v>
      </c>
      <c r="H27" s="737">
        <v>35</v>
      </c>
      <c r="I27" s="737">
        <f t="shared" si="0"/>
        <v>122.5</v>
      </c>
      <c r="J27" s="737">
        <f t="shared" si="1"/>
        <v>1058.75</v>
      </c>
      <c r="K27" s="739"/>
      <c r="L27" s="61" t="s">
        <v>1037</v>
      </c>
      <c r="M27" s="50"/>
      <c r="N27" s="50" t="s">
        <v>1034</v>
      </c>
    </row>
    <row r="28" spans="1:14" ht="27" customHeight="1" x14ac:dyDescent="0.2">
      <c r="A28" s="736"/>
      <c r="B28" s="231">
        <v>1.3</v>
      </c>
      <c r="C28" s="536" t="s">
        <v>719</v>
      </c>
      <c r="D28" s="737">
        <v>0.25</v>
      </c>
      <c r="E28" s="231" t="s">
        <v>24</v>
      </c>
      <c r="F28" s="1005" t="str">
        <f>ข้อมูล!B23</f>
        <v>887.85</v>
      </c>
      <c r="G28" s="738">
        <f t="shared" si="2"/>
        <v>221.96250000000001</v>
      </c>
      <c r="H28" s="737">
        <v>35</v>
      </c>
      <c r="I28" s="737">
        <f t="shared" si="0"/>
        <v>8.75</v>
      </c>
      <c r="J28" s="737">
        <f t="shared" si="1"/>
        <v>230.71250000000001</v>
      </c>
      <c r="K28" s="739"/>
      <c r="L28" s="61" t="s">
        <v>1037</v>
      </c>
      <c r="M28" s="50"/>
      <c r="N28" s="50" t="s">
        <v>1034</v>
      </c>
    </row>
    <row r="29" spans="1:14" ht="27" customHeight="1" x14ac:dyDescent="0.2">
      <c r="A29" s="736"/>
      <c r="B29" s="231">
        <v>1.4</v>
      </c>
      <c r="C29" s="536" t="s">
        <v>720</v>
      </c>
      <c r="D29" s="737">
        <f>18*0.15</f>
        <v>2.6999999999999997</v>
      </c>
      <c r="E29" s="231" t="s">
        <v>24</v>
      </c>
      <c r="F29" s="1005" t="str">
        <f>ข้อมูล!B1</f>
        <v>1,943.93</v>
      </c>
      <c r="G29" s="738">
        <f t="shared" si="2"/>
        <v>5248.6109999999999</v>
      </c>
      <c r="H29" s="740">
        <v>327</v>
      </c>
      <c r="I29" s="737">
        <f t="shared" si="0"/>
        <v>882.89999999999986</v>
      </c>
      <c r="J29" s="737">
        <f t="shared" si="1"/>
        <v>6131.5109999999995</v>
      </c>
      <c r="K29" s="739"/>
      <c r="L29" s="61"/>
      <c r="M29" s="60"/>
      <c r="N29" s="50">
        <v>1.7</v>
      </c>
    </row>
    <row r="30" spans="1:14" ht="27" customHeight="1" x14ac:dyDescent="0.2">
      <c r="A30" s="736"/>
      <c r="B30" s="231">
        <v>1.5</v>
      </c>
      <c r="C30" s="536" t="s">
        <v>665</v>
      </c>
      <c r="D30" s="737"/>
      <c r="E30" s="231"/>
      <c r="F30" s="737"/>
      <c r="G30" s="738"/>
      <c r="H30" s="740"/>
      <c r="I30" s="737"/>
      <c r="J30" s="737"/>
      <c r="K30" s="739"/>
      <c r="L30" s="61"/>
      <c r="M30" s="60"/>
      <c r="N30" s="50"/>
    </row>
    <row r="31" spans="1:14" ht="27" customHeight="1" x14ac:dyDescent="0.2">
      <c r="A31" s="736"/>
      <c r="B31" s="231" t="s">
        <v>652</v>
      </c>
      <c r="C31" s="536" t="s">
        <v>721</v>
      </c>
      <c r="D31" s="737">
        <v>55.4</v>
      </c>
      <c r="E31" s="231" t="s">
        <v>19</v>
      </c>
      <c r="F31" s="1005">
        <f>ข้อมูล!B4</f>
        <v>23.38785</v>
      </c>
      <c r="G31" s="738">
        <f t="shared" si="2"/>
        <v>1295.6868899999999</v>
      </c>
      <c r="H31" s="737">
        <v>4.9000000000000004</v>
      </c>
      <c r="I31" s="737">
        <f t="shared" si="0"/>
        <v>271.46000000000004</v>
      </c>
      <c r="J31" s="737">
        <f t="shared" si="1"/>
        <v>1567.14689</v>
      </c>
      <c r="K31" s="739"/>
      <c r="L31" s="61"/>
      <c r="M31" s="50"/>
      <c r="N31" s="50" t="s">
        <v>970</v>
      </c>
    </row>
    <row r="32" spans="1:14" ht="27" customHeight="1" x14ac:dyDescent="0.2">
      <c r="A32" s="736"/>
      <c r="B32" s="231" t="s">
        <v>652</v>
      </c>
      <c r="C32" s="536" t="s">
        <v>722</v>
      </c>
      <c r="D32" s="737">
        <v>0</v>
      </c>
      <c r="E32" s="231" t="s">
        <v>19</v>
      </c>
      <c r="F32" s="1005">
        <f>ข้อมูล!B5</f>
        <v>24.36449</v>
      </c>
      <c r="G32" s="738">
        <f t="shared" si="2"/>
        <v>0</v>
      </c>
      <c r="H32" s="737">
        <v>3.9</v>
      </c>
      <c r="I32" s="737">
        <f t="shared" si="0"/>
        <v>0</v>
      </c>
      <c r="J32" s="737">
        <f t="shared" si="1"/>
        <v>0</v>
      </c>
      <c r="K32" s="739"/>
      <c r="L32" s="61"/>
      <c r="M32" s="50"/>
      <c r="N32" s="50" t="s">
        <v>971</v>
      </c>
    </row>
    <row r="33" spans="1:17" ht="27" customHeight="1" x14ac:dyDescent="0.2">
      <c r="A33" s="736"/>
      <c r="B33" s="231" t="s">
        <v>652</v>
      </c>
      <c r="C33" s="536" t="s">
        <v>723</v>
      </c>
      <c r="D33" s="737">
        <v>9.4</v>
      </c>
      <c r="E33" s="231" t="s">
        <v>19</v>
      </c>
      <c r="F33" s="1005">
        <f>ข้อมูล!B7</f>
        <v>28.016819999999999</v>
      </c>
      <c r="G33" s="738">
        <f t="shared" si="2"/>
        <v>263.35810800000002</v>
      </c>
      <c r="H33" s="737">
        <v>3.5</v>
      </c>
      <c r="I33" s="737">
        <f t="shared" si="0"/>
        <v>32.9</v>
      </c>
      <c r="J33" s="737">
        <f t="shared" si="1"/>
        <v>296.25810799999999</v>
      </c>
      <c r="K33" s="739"/>
      <c r="L33" s="61"/>
      <c r="M33" s="50"/>
      <c r="N33" s="50" t="s">
        <v>972</v>
      </c>
    </row>
    <row r="34" spans="1:17" ht="27" customHeight="1" x14ac:dyDescent="0.2">
      <c r="A34" s="736"/>
      <c r="B34" s="231" t="s">
        <v>652</v>
      </c>
      <c r="C34" s="536" t="s">
        <v>253</v>
      </c>
      <c r="D34" s="737">
        <f>(D31+D32+D33)*0.03</f>
        <v>1.944</v>
      </c>
      <c r="E34" s="231" t="s">
        <v>19</v>
      </c>
      <c r="F34" s="1005" t="str">
        <f>ข้อมูล!B20</f>
        <v>35.75</v>
      </c>
      <c r="G34" s="738">
        <f t="shared" si="2"/>
        <v>69.498000000000005</v>
      </c>
      <c r="H34" s="737">
        <v>0</v>
      </c>
      <c r="I34" s="737">
        <f t="shared" si="0"/>
        <v>0</v>
      </c>
      <c r="J34" s="737">
        <f t="shared" si="1"/>
        <v>69.498000000000005</v>
      </c>
      <c r="K34" s="739"/>
      <c r="L34" s="61"/>
      <c r="M34" s="50"/>
      <c r="N34" s="50">
        <v>0</v>
      </c>
    </row>
    <row r="35" spans="1:17" ht="27" customHeight="1" x14ac:dyDescent="0.2">
      <c r="A35" s="736"/>
      <c r="B35" s="231">
        <v>1.6</v>
      </c>
      <c r="C35" s="536" t="s">
        <v>863</v>
      </c>
      <c r="D35" s="737">
        <f>1.27/2</f>
        <v>0.63500000000000001</v>
      </c>
      <c r="E35" s="231" t="s">
        <v>16</v>
      </c>
      <c r="F35" s="737">
        <f>ราคาต่อหน่วย!G254</f>
        <v>296.625</v>
      </c>
      <c r="G35" s="738">
        <f t="shared" si="2"/>
        <v>188.356875</v>
      </c>
      <c r="H35" s="737">
        <v>163</v>
      </c>
      <c r="I35" s="737">
        <f t="shared" si="0"/>
        <v>103.505</v>
      </c>
      <c r="J35" s="737">
        <f t="shared" si="1"/>
        <v>291.861875</v>
      </c>
      <c r="K35" s="739"/>
      <c r="L35" s="61"/>
      <c r="M35" s="50"/>
      <c r="N35" s="50" t="s">
        <v>982</v>
      </c>
    </row>
    <row r="36" spans="1:17" ht="27" customHeight="1" x14ac:dyDescent="0.2">
      <c r="A36" s="736"/>
      <c r="B36" s="231">
        <v>1.7</v>
      </c>
      <c r="C36" s="536" t="s">
        <v>724</v>
      </c>
      <c r="D36" s="741">
        <v>25</v>
      </c>
      <c r="E36" s="231" t="s">
        <v>13</v>
      </c>
      <c r="F36" s="737">
        <v>8</v>
      </c>
      <c r="G36" s="738">
        <f t="shared" si="2"/>
        <v>200</v>
      </c>
      <c r="H36" s="737">
        <v>0</v>
      </c>
      <c r="I36" s="737">
        <f t="shared" si="0"/>
        <v>0</v>
      </c>
      <c r="J36" s="737">
        <f t="shared" si="1"/>
        <v>200</v>
      </c>
      <c r="K36" s="739"/>
      <c r="L36" s="59"/>
      <c r="M36" s="60"/>
      <c r="N36" s="50"/>
    </row>
    <row r="37" spans="1:17" ht="27" customHeight="1" x14ac:dyDescent="0.2">
      <c r="A37" s="736"/>
      <c r="B37" s="231">
        <v>1.8</v>
      </c>
      <c r="C37" s="536" t="s">
        <v>654</v>
      </c>
      <c r="D37" s="737">
        <f>D35*0.25</f>
        <v>0.15875</v>
      </c>
      <c r="E37" s="231" t="s">
        <v>19</v>
      </c>
      <c r="F37" s="1005" t="str">
        <f>ข้อมูล!B21</f>
        <v>50.00</v>
      </c>
      <c r="G37" s="738">
        <f t="shared" si="2"/>
        <v>7.9375</v>
      </c>
      <c r="H37" s="737">
        <v>0</v>
      </c>
      <c r="I37" s="737">
        <f t="shared" si="0"/>
        <v>0</v>
      </c>
      <c r="J37" s="737">
        <f t="shared" si="1"/>
        <v>7.9375</v>
      </c>
      <c r="K37" s="739"/>
      <c r="L37" s="61"/>
      <c r="M37" s="60"/>
      <c r="N37" s="50">
        <v>0</v>
      </c>
      <c r="O37" s="25">
        <f>448/17.6</f>
        <v>25.454545454545453</v>
      </c>
      <c r="P37" s="25" t="s">
        <v>725</v>
      </c>
      <c r="Q37" s="25">
        <f>0.02*17.6</f>
        <v>0.35200000000000004</v>
      </c>
    </row>
    <row r="38" spans="1:17" ht="27" customHeight="1" x14ac:dyDescent="0.2">
      <c r="A38" s="736"/>
      <c r="B38" s="231">
        <v>1.9</v>
      </c>
      <c r="C38" s="536" t="s">
        <v>726</v>
      </c>
      <c r="D38" s="737">
        <v>10.75</v>
      </c>
      <c r="E38" s="231" t="s">
        <v>12</v>
      </c>
      <c r="F38" s="737">
        <v>8</v>
      </c>
      <c r="G38" s="738">
        <f t="shared" si="2"/>
        <v>86</v>
      </c>
      <c r="H38" s="737">
        <v>0</v>
      </c>
      <c r="I38" s="737">
        <f t="shared" si="0"/>
        <v>0</v>
      </c>
      <c r="J38" s="737">
        <f t="shared" si="1"/>
        <v>86</v>
      </c>
      <c r="K38" s="739"/>
      <c r="L38" s="61"/>
      <c r="M38" s="60"/>
      <c r="N38" s="50">
        <v>0</v>
      </c>
    </row>
    <row r="39" spans="1:17" ht="27" customHeight="1" x14ac:dyDescent="0.2">
      <c r="A39" s="736"/>
      <c r="B39" s="231">
        <v>1.1000000000000001</v>
      </c>
      <c r="C39" s="536" t="s">
        <v>727</v>
      </c>
      <c r="D39" s="737">
        <v>18</v>
      </c>
      <c r="E39" s="231" t="s">
        <v>16</v>
      </c>
      <c r="F39" s="737">
        <v>0</v>
      </c>
      <c r="G39" s="738">
        <f t="shared" si="2"/>
        <v>0</v>
      </c>
      <c r="H39" s="737">
        <v>15</v>
      </c>
      <c r="I39" s="737">
        <f t="shared" si="0"/>
        <v>270</v>
      </c>
      <c r="J39" s="737">
        <f t="shared" si="1"/>
        <v>270</v>
      </c>
      <c r="K39" s="739"/>
      <c r="L39" s="61"/>
      <c r="M39" s="60"/>
      <c r="N39" s="50">
        <v>12</v>
      </c>
    </row>
    <row r="40" spans="1:17" s="24" customFormat="1" ht="27" customHeight="1" x14ac:dyDescent="0.2">
      <c r="A40" s="742"/>
      <c r="B40" s="1135" t="s">
        <v>728</v>
      </c>
      <c r="C40" s="1249"/>
      <c r="D40" s="1249"/>
      <c r="E40" s="1249"/>
      <c r="F40" s="1249"/>
      <c r="G40" s="1249"/>
      <c r="H40" s="1249"/>
      <c r="I40" s="1136"/>
      <c r="J40" s="743">
        <f>SUM(J26:J39)</f>
        <v>10659.675873</v>
      </c>
      <c r="K40" s="744"/>
      <c r="L40" s="55"/>
      <c r="M40" s="55"/>
      <c r="N40" s="45"/>
    </row>
    <row r="41" spans="1:17" s="24" customFormat="1" ht="27" customHeight="1" thickBot="1" x14ac:dyDescent="0.25">
      <c r="A41" s="742"/>
      <c r="B41" s="1204" t="s">
        <v>729</v>
      </c>
      <c r="C41" s="1205"/>
      <c r="D41" s="1205"/>
      <c r="E41" s="1205"/>
      <c r="F41" s="1205"/>
      <c r="G41" s="1205"/>
      <c r="H41" s="1205"/>
      <c r="I41" s="1206"/>
      <c r="J41" s="743">
        <f>J40/18</f>
        <v>592.2042151666667</v>
      </c>
      <c r="K41" s="744"/>
      <c r="L41" s="55"/>
      <c r="M41" s="62"/>
      <c r="N41" s="45"/>
    </row>
    <row r="42" spans="1:17" s="44" customFormat="1" ht="27" customHeight="1" thickBot="1" x14ac:dyDescent="0.25">
      <c r="A42" s="745"/>
      <c r="B42" s="1243" t="s">
        <v>730</v>
      </c>
      <c r="C42" s="1244"/>
      <c r="D42" s="1244"/>
      <c r="E42" s="1244"/>
      <c r="F42" s="1244"/>
      <c r="G42" s="1244"/>
      <c r="H42" s="1244"/>
      <c r="I42" s="1245"/>
      <c r="J42" s="746">
        <f>J41</f>
        <v>592.2042151666667</v>
      </c>
      <c r="K42" s="747"/>
      <c r="L42" s="63"/>
      <c r="M42" s="64"/>
      <c r="N42" s="64"/>
    </row>
    <row r="43" spans="1:17" s="44" customFormat="1" ht="27" customHeight="1" x14ac:dyDescent="0.2">
      <c r="A43" s="1060"/>
      <c r="B43" s="1055"/>
      <c r="C43" s="1055"/>
      <c r="D43" s="1055"/>
      <c r="E43" s="1055"/>
      <c r="F43" s="1055"/>
      <c r="G43" s="1055"/>
      <c r="H43" s="1055"/>
      <c r="I43" s="1055"/>
      <c r="J43" s="1057"/>
      <c r="K43" s="1061"/>
      <c r="L43" s="63"/>
      <c r="M43" s="64"/>
      <c r="N43" s="64"/>
    </row>
    <row r="44" spans="1:17" s="44" customFormat="1" ht="27" customHeight="1" x14ac:dyDescent="0.2">
      <c r="A44" s="1060"/>
      <c r="B44" s="1055"/>
      <c r="C44" s="1055"/>
      <c r="D44" s="1055"/>
      <c r="E44" s="1055"/>
      <c r="F44" s="1055"/>
      <c r="G44" s="1055"/>
      <c r="H44" s="1055"/>
      <c r="I44" s="1055"/>
      <c r="J44" s="1057"/>
      <c r="K44" s="1061"/>
      <c r="L44" s="63"/>
      <c r="M44" s="64"/>
      <c r="N44" s="64"/>
    </row>
    <row r="45" spans="1:17" s="44" customFormat="1" ht="27" customHeight="1" x14ac:dyDescent="0.2">
      <c r="A45" s="1060"/>
      <c r="B45" s="1055"/>
      <c r="C45" s="1055"/>
      <c r="D45" s="1055"/>
      <c r="E45" s="1055"/>
      <c r="F45" s="1055"/>
      <c r="G45" s="1055"/>
      <c r="H45" s="1055"/>
      <c r="I45" s="1055"/>
      <c r="J45" s="1057"/>
      <c r="K45" s="1061"/>
      <c r="L45" s="63"/>
      <c r="M45" s="64"/>
      <c r="N45" s="64"/>
    </row>
    <row r="46" spans="1:17" s="1010" customFormat="1" ht="27" customHeight="1" x14ac:dyDescent="0.5">
      <c r="A46" s="1006" t="s">
        <v>709</v>
      </c>
      <c r="B46" s="1006"/>
      <c r="C46" s="1006"/>
      <c r="D46" s="1006"/>
      <c r="E46" s="1006"/>
      <c r="F46" s="1006"/>
      <c r="G46" s="1006"/>
      <c r="H46" s="1250"/>
      <c r="I46" s="1250"/>
      <c r="J46" s="1007" t="s">
        <v>660</v>
      </c>
      <c r="K46" s="1008">
        <v>2</v>
      </c>
      <c r="L46" s="1007"/>
      <c r="M46" s="1009"/>
      <c r="N46" s="1009"/>
    </row>
    <row r="47" spans="1:17" s="1012" customFormat="1" ht="27" customHeight="1" x14ac:dyDescent="0.2">
      <c r="A47" s="1246" t="str">
        <f>A2</f>
        <v>สถานที่ก่อสร้าง สถานีตำรวจภูธรเหนือคลอง ต.เหนือคลอง อ.เหนือคลอง จ.กระบี่</v>
      </c>
      <c r="B47" s="1246"/>
      <c r="C47" s="1246"/>
      <c r="D47" s="1246"/>
      <c r="E47" s="1246"/>
      <c r="F47" s="1246"/>
      <c r="G47" s="1246" t="s">
        <v>7023</v>
      </c>
      <c r="H47" s="1246"/>
      <c r="I47" s="1246"/>
      <c r="J47" s="1246"/>
      <c r="K47" s="1246"/>
      <c r="L47" s="1246"/>
      <c r="M47" s="1011"/>
      <c r="N47" s="1011"/>
    </row>
    <row r="48" spans="1:17" s="1012" customFormat="1" ht="27" customHeight="1" x14ac:dyDescent="0.2">
      <c r="A48" s="1246" t="s">
        <v>7024</v>
      </c>
      <c r="B48" s="1246"/>
      <c r="C48" s="1246"/>
      <c r="D48" s="1246"/>
      <c r="E48" s="1246"/>
      <c r="F48" s="1246"/>
      <c r="G48" s="1247" t="str">
        <f>G2</f>
        <v>แบบเลขที่  14192/68</v>
      </c>
      <c r="H48" s="1247"/>
      <c r="I48" s="1247"/>
      <c r="J48" s="1247"/>
      <c r="K48" s="1247"/>
      <c r="L48" s="1247"/>
      <c r="M48" s="1011"/>
      <c r="N48" s="1011"/>
    </row>
    <row r="49" spans="1:14" s="1010" customFormat="1" ht="27" customHeight="1" thickBot="1" x14ac:dyDescent="0.55000000000000004">
      <c r="A49" s="1248" t="str">
        <f>A4</f>
        <v>ประมาณราคาโดย  คณะกรรมการราคากลาง</v>
      </c>
      <c r="B49" s="1248"/>
      <c r="C49" s="1248"/>
      <c r="D49" s="1248"/>
      <c r="E49" s="1248"/>
      <c r="F49" s="1248"/>
      <c r="G49" s="1248"/>
      <c r="H49" s="1248"/>
      <c r="I49" s="1248"/>
      <c r="J49" s="1248"/>
      <c r="K49" s="1248"/>
      <c r="L49" s="1009"/>
      <c r="M49" s="1009"/>
      <c r="N49" s="1009"/>
    </row>
    <row r="50" spans="1:14" ht="27" customHeight="1" thickBot="1" x14ac:dyDescent="0.25">
      <c r="A50" s="1196" t="s">
        <v>0</v>
      </c>
      <c r="B50" s="1143" t="s">
        <v>1</v>
      </c>
      <c r="C50" s="1191"/>
      <c r="D50" s="1196" t="s">
        <v>2</v>
      </c>
      <c r="E50" s="1144" t="s">
        <v>3</v>
      </c>
      <c r="F50" s="1132" t="s">
        <v>4</v>
      </c>
      <c r="G50" s="1134"/>
      <c r="H50" s="1132" t="s">
        <v>5</v>
      </c>
      <c r="I50" s="1134"/>
      <c r="J50" s="544" t="s">
        <v>6</v>
      </c>
      <c r="K50" s="1191" t="s">
        <v>7</v>
      </c>
      <c r="L50" s="43"/>
      <c r="M50" s="45"/>
    </row>
    <row r="51" spans="1:14" ht="27" customHeight="1" thickBot="1" x14ac:dyDescent="0.25">
      <c r="A51" s="1197"/>
      <c r="B51" s="1198"/>
      <c r="C51" s="1192"/>
      <c r="D51" s="1197"/>
      <c r="E51" s="1201"/>
      <c r="F51" s="547" t="s">
        <v>8</v>
      </c>
      <c r="G51" s="546" t="s">
        <v>9</v>
      </c>
      <c r="H51" s="547" t="s">
        <v>8</v>
      </c>
      <c r="I51" s="547" t="s">
        <v>9</v>
      </c>
      <c r="J51" s="545" t="s">
        <v>10</v>
      </c>
      <c r="K51" s="1192"/>
      <c r="L51" s="43"/>
      <c r="M51" s="45"/>
    </row>
    <row r="52" spans="1:14" ht="27" customHeight="1" x14ac:dyDescent="0.2">
      <c r="A52" s="722">
        <v>2</v>
      </c>
      <c r="B52" s="732" t="s">
        <v>731</v>
      </c>
      <c r="C52" s="732"/>
      <c r="D52" s="748"/>
      <c r="E52" s="570"/>
      <c r="F52" s="749"/>
      <c r="G52" s="750"/>
      <c r="H52" s="749"/>
      <c r="I52" s="749"/>
      <c r="J52" s="749"/>
      <c r="K52" s="750"/>
      <c r="L52" s="43"/>
      <c r="M52" s="45"/>
    </row>
    <row r="53" spans="1:14" ht="27" customHeight="1" x14ac:dyDescent="0.2">
      <c r="A53" s="736"/>
      <c r="B53" s="230">
        <v>2.1</v>
      </c>
      <c r="C53" s="238" t="s">
        <v>663</v>
      </c>
      <c r="D53" s="751">
        <v>10</v>
      </c>
      <c r="E53" s="246" t="s">
        <v>24</v>
      </c>
      <c r="F53" s="388" t="str">
        <f>ข้อมูล!B22</f>
        <v>654.21</v>
      </c>
      <c r="G53" s="753">
        <f t="shared" ref="G53:G60" si="3">D53*F53</f>
        <v>6542.1</v>
      </c>
      <c r="H53" s="752">
        <v>112</v>
      </c>
      <c r="I53" s="751">
        <f t="shared" ref="I53:I60" si="4">D53*H53</f>
        <v>1120</v>
      </c>
      <c r="J53" s="751">
        <f t="shared" ref="J53:J60" si="5">G53+I53</f>
        <v>7662.1</v>
      </c>
      <c r="K53" s="754"/>
      <c r="L53" s="65"/>
      <c r="M53" s="66"/>
      <c r="N53" s="66">
        <v>75</v>
      </c>
    </row>
    <row r="54" spans="1:14" ht="27" customHeight="1" x14ac:dyDescent="0.2">
      <c r="A54" s="736"/>
      <c r="B54" s="231">
        <v>2.2000000000000002</v>
      </c>
      <c r="C54" s="280" t="s">
        <v>720</v>
      </c>
      <c r="D54" s="751">
        <v>13</v>
      </c>
      <c r="E54" s="246" t="s">
        <v>24</v>
      </c>
      <c r="F54" s="1013" t="str">
        <f>F29</f>
        <v>1,943.93</v>
      </c>
      <c r="G54" s="737">
        <f t="shared" si="3"/>
        <v>25271.09</v>
      </c>
      <c r="H54" s="755">
        <v>329</v>
      </c>
      <c r="I54" s="737">
        <f t="shared" si="4"/>
        <v>4277</v>
      </c>
      <c r="J54" s="737">
        <f t="shared" si="5"/>
        <v>29548.09</v>
      </c>
      <c r="K54" s="739"/>
      <c r="L54" s="65"/>
      <c r="M54" s="66"/>
      <c r="N54" s="66">
        <v>197</v>
      </c>
    </row>
    <row r="55" spans="1:14" ht="27" customHeight="1" x14ac:dyDescent="0.2">
      <c r="A55" s="736"/>
      <c r="B55" s="231">
        <v>2.2999999999999998</v>
      </c>
      <c r="C55" s="536" t="s">
        <v>665</v>
      </c>
      <c r="D55" s="737"/>
      <c r="E55" s="231"/>
      <c r="F55" s="737"/>
      <c r="G55" s="738"/>
      <c r="H55" s="740"/>
      <c r="I55" s="737"/>
      <c r="J55" s="737"/>
      <c r="K55" s="739"/>
      <c r="L55" s="61"/>
      <c r="M55" s="60"/>
      <c r="N55" s="50"/>
    </row>
    <row r="56" spans="1:14" ht="27" customHeight="1" x14ac:dyDescent="0.2">
      <c r="A56" s="736"/>
      <c r="B56" s="231" t="s">
        <v>652</v>
      </c>
      <c r="C56" s="536" t="s">
        <v>732</v>
      </c>
      <c r="D56" s="737">
        <v>269.35000000000002</v>
      </c>
      <c r="E56" s="231" t="s">
        <v>19</v>
      </c>
      <c r="F56" s="1014">
        <f>ข้อมูล!B3</f>
        <v>24.61495</v>
      </c>
      <c r="G56" s="756">
        <f t="shared" si="3"/>
        <v>6630.0367825000003</v>
      </c>
      <c r="H56" s="740">
        <v>4.9000000000000004</v>
      </c>
      <c r="I56" s="737">
        <f t="shared" si="4"/>
        <v>1319.8150000000003</v>
      </c>
      <c r="J56" s="751">
        <f t="shared" si="5"/>
        <v>7949.8517825000008</v>
      </c>
      <c r="K56" s="754"/>
      <c r="L56" s="67"/>
      <c r="M56" s="66"/>
      <c r="N56" s="50">
        <v>2.75</v>
      </c>
    </row>
    <row r="57" spans="1:14" ht="27" customHeight="1" x14ac:dyDescent="0.2">
      <c r="A57" s="736"/>
      <c r="B57" s="231" t="s">
        <v>652</v>
      </c>
      <c r="C57" s="536" t="s">
        <v>721</v>
      </c>
      <c r="D57" s="737">
        <v>266.95999999999998</v>
      </c>
      <c r="E57" s="231" t="s">
        <v>19</v>
      </c>
      <c r="F57" s="1014">
        <f>F31</f>
        <v>23.38785</v>
      </c>
      <c r="G57" s="757">
        <f t="shared" si="3"/>
        <v>6243.6204359999992</v>
      </c>
      <c r="H57" s="755">
        <v>4.9000000000000004</v>
      </c>
      <c r="I57" s="758">
        <f t="shared" si="4"/>
        <v>1308.104</v>
      </c>
      <c r="J57" s="737">
        <f t="shared" si="5"/>
        <v>7551.7244359999995</v>
      </c>
      <c r="K57" s="739"/>
      <c r="L57" s="67"/>
      <c r="M57" s="66"/>
      <c r="N57" s="50">
        <v>2.75</v>
      </c>
    </row>
    <row r="58" spans="1:14" ht="27" customHeight="1" x14ac:dyDescent="0.2">
      <c r="A58" s="736"/>
      <c r="B58" s="231" t="s">
        <v>652</v>
      </c>
      <c r="C58" s="536" t="s">
        <v>253</v>
      </c>
      <c r="D58" s="737">
        <f>(D56+D57)*0.03</f>
        <v>16.089299999999998</v>
      </c>
      <c r="E58" s="231" t="s">
        <v>19</v>
      </c>
      <c r="F58" s="1014" t="str">
        <f>F34</f>
        <v>35.75</v>
      </c>
      <c r="G58" s="737">
        <f t="shared" si="3"/>
        <v>575.19247499999994</v>
      </c>
      <c r="H58" s="737">
        <v>0</v>
      </c>
      <c r="I58" s="757">
        <f t="shared" si="4"/>
        <v>0</v>
      </c>
      <c r="J58" s="737">
        <f t="shared" si="5"/>
        <v>575.19247499999994</v>
      </c>
      <c r="K58" s="739"/>
      <c r="L58" s="65"/>
      <c r="M58" s="66"/>
      <c r="N58" s="66">
        <v>0</v>
      </c>
    </row>
    <row r="59" spans="1:14" ht="27" customHeight="1" x14ac:dyDescent="0.2">
      <c r="A59" s="736"/>
      <c r="B59" s="231">
        <v>2.4</v>
      </c>
      <c r="C59" s="536" t="s">
        <v>864</v>
      </c>
      <c r="D59" s="737">
        <f>45*0.5</f>
        <v>22.5</v>
      </c>
      <c r="E59" s="231" t="s">
        <v>16</v>
      </c>
      <c r="F59" s="1014">
        <f>ราคาต่อหน่วย!G254</f>
        <v>296.625</v>
      </c>
      <c r="G59" s="756">
        <f t="shared" si="3"/>
        <v>6674.0625</v>
      </c>
      <c r="H59" s="737">
        <v>163</v>
      </c>
      <c r="I59" s="737">
        <f t="shared" si="4"/>
        <v>3667.5</v>
      </c>
      <c r="J59" s="737">
        <f t="shared" si="5"/>
        <v>10341.5625</v>
      </c>
      <c r="K59" s="739"/>
      <c r="L59" s="65"/>
      <c r="M59" s="66"/>
      <c r="N59" s="66">
        <v>75</v>
      </c>
    </row>
    <row r="60" spans="1:14" ht="27" customHeight="1" x14ac:dyDescent="0.2">
      <c r="A60" s="736"/>
      <c r="B60" s="231">
        <v>2.5</v>
      </c>
      <c r="C60" s="536" t="s">
        <v>654</v>
      </c>
      <c r="D60" s="737">
        <f>D59*0.25</f>
        <v>5.625</v>
      </c>
      <c r="E60" s="231" t="s">
        <v>19</v>
      </c>
      <c r="F60" s="1014" t="str">
        <f>F37</f>
        <v>50.00</v>
      </c>
      <c r="G60" s="737">
        <f t="shared" si="3"/>
        <v>281.25</v>
      </c>
      <c r="H60" s="737">
        <v>0</v>
      </c>
      <c r="I60" s="737">
        <f t="shared" si="4"/>
        <v>0</v>
      </c>
      <c r="J60" s="737">
        <f t="shared" si="5"/>
        <v>281.25</v>
      </c>
      <c r="K60" s="739"/>
      <c r="L60" s="65"/>
      <c r="M60" s="66"/>
      <c r="N60" s="66">
        <v>0</v>
      </c>
    </row>
    <row r="61" spans="1:14" ht="27" customHeight="1" x14ac:dyDescent="0.2">
      <c r="A61" s="736"/>
      <c r="B61" s="536"/>
      <c r="C61" s="536"/>
      <c r="D61" s="741"/>
      <c r="E61" s="231"/>
      <c r="F61" s="741"/>
      <c r="G61" s="753"/>
      <c r="H61" s="737"/>
      <c r="I61" s="751"/>
      <c r="J61" s="755"/>
      <c r="K61" s="739"/>
      <c r="L61" s="67"/>
    </row>
    <row r="62" spans="1:14" ht="27" customHeight="1" x14ac:dyDescent="0.2">
      <c r="A62" s="736"/>
      <c r="B62" s="536"/>
      <c r="C62" s="536"/>
      <c r="D62" s="737"/>
      <c r="E62" s="231"/>
      <c r="F62" s="741"/>
      <c r="G62" s="738"/>
      <c r="H62" s="737"/>
      <c r="I62" s="737"/>
      <c r="J62" s="755"/>
      <c r="K62" s="739"/>
      <c r="L62" s="67"/>
    </row>
    <row r="63" spans="1:14" ht="27" customHeight="1" x14ac:dyDescent="0.2">
      <c r="A63" s="736"/>
      <c r="B63" s="536"/>
      <c r="C63" s="536"/>
      <c r="D63" s="741"/>
      <c r="E63" s="231"/>
      <c r="F63" s="741"/>
      <c r="G63" s="738"/>
      <c r="H63" s="737"/>
      <c r="I63" s="737"/>
      <c r="J63" s="755"/>
      <c r="K63" s="739"/>
      <c r="L63" s="67"/>
    </row>
    <row r="64" spans="1:14" ht="27" customHeight="1" x14ac:dyDescent="0.2">
      <c r="A64" s="736"/>
      <c r="B64" s="536"/>
      <c r="C64" s="536"/>
      <c r="D64" s="737"/>
      <c r="E64" s="231"/>
      <c r="F64" s="741"/>
      <c r="G64" s="738"/>
      <c r="H64" s="737"/>
      <c r="I64" s="737"/>
      <c r="J64" s="755"/>
      <c r="K64" s="739"/>
      <c r="L64" s="67"/>
    </row>
    <row r="65" spans="1:14" ht="27" customHeight="1" x14ac:dyDescent="0.2">
      <c r="A65" s="736"/>
      <c r="B65" s="536"/>
      <c r="C65" s="536"/>
      <c r="D65" s="737"/>
      <c r="E65" s="231"/>
      <c r="F65" s="741"/>
      <c r="G65" s="738"/>
      <c r="H65" s="737"/>
      <c r="I65" s="737"/>
      <c r="J65" s="755"/>
      <c r="K65" s="739"/>
      <c r="L65" s="67"/>
    </row>
    <row r="66" spans="1:14" ht="27" customHeight="1" x14ac:dyDescent="0.2">
      <c r="A66" s="736"/>
      <c r="B66" s="1251" t="s">
        <v>728</v>
      </c>
      <c r="C66" s="1252"/>
      <c r="D66" s="1252"/>
      <c r="E66" s="1252"/>
      <c r="F66" s="1252"/>
      <c r="G66" s="1252"/>
      <c r="H66" s="1252"/>
      <c r="I66" s="1253"/>
      <c r="J66" s="737">
        <f>SUM(J52:J65)</f>
        <v>63909.771193500004</v>
      </c>
      <c r="K66" s="739"/>
      <c r="L66" s="68"/>
    </row>
    <row r="67" spans="1:14" ht="27" customHeight="1" thickBot="1" x14ac:dyDescent="0.25">
      <c r="A67" s="736"/>
      <c r="B67" s="1254" t="s">
        <v>371</v>
      </c>
      <c r="C67" s="1255"/>
      <c r="D67" s="1255"/>
      <c r="E67" s="1255"/>
      <c r="F67" s="1255"/>
      <c r="G67" s="1255"/>
      <c r="H67" s="1255"/>
      <c r="I67" s="1256"/>
      <c r="J67" s="737">
        <f>J66/100</f>
        <v>639.09771193500001</v>
      </c>
      <c r="K67" s="739"/>
      <c r="L67" s="68"/>
    </row>
    <row r="68" spans="1:14" s="44" customFormat="1" ht="27" customHeight="1" thickBot="1" x14ac:dyDescent="0.25">
      <c r="A68" s="745"/>
      <c r="B68" s="1243" t="s">
        <v>733</v>
      </c>
      <c r="C68" s="1244"/>
      <c r="D68" s="1244"/>
      <c r="E68" s="1244"/>
      <c r="F68" s="1244"/>
      <c r="G68" s="1244"/>
      <c r="H68" s="1244"/>
      <c r="I68" s="1245"/>
      <c r="J68" s="759">
        <f>J67</f>
        <v>639.09771193500001</v>
      </c>
      <c r="K68" s="747"/>
      <c r="L68" s="63"/>
      <c r="M68" s="64"/>
      <c r="N68" s="64"/>
    </row>
    <row r="69" spans="1:14" s="1010" customFormat="1" ht="27" customHeight="1" x14ac:dyDescent="0.5">
      <c r="A69" s="1006" t="s">
        <v>709</v>
      </c>
      <c r="B69" s="1006"/>
      <c r="C69" s="1006"/>
      <c r="D69" s="1006"/>
      <c r="E69" s="1006"/>
      <c r="F69" s="1006"/>
      <c r="G69" s="1006"/>
      <c r="H69" s="1250"/>
      <c r="I69" s="1250"/>
      <c r="J69" s="1007" t="s">
        <v>660</v>
      </c>
      <c r="K69" s="1008">
        <v>2</v>
      </c>
      <c r="L69" s="1007"/>
      <c r="M69" s="1009"/>
      <c r="N69" s="1009"/>
    </row>
    <row r="70" spans="1:14" s="1012" customFormat="1" ht="27" customHeight="1" x14ac:dyDescent="0.2">
      <c r="A70" s="1246" t="str">
        <f>A2</f>
        <v>สถานที่ก่อสร้าง สถานีตำรวจภูธรเหนือคลอง ต.เหนือคลอง อ.เหนือคลอง จ.กระบี่</v>
      </c>
      <c r="B70" s="1246"/>
      <c r="C70" s="1246"/>
      <c r="D70" s="1246"/>
      <c r="E70" s="1246"/>
      <c r="F70" s="1246"/>
      <c r="G70" s="1246" t="s">
        <v>7023</v>
      </c>
      <c r="H70" s="1246"/>
      <c r="I70" s="1246"/>
      <c r="J70" s="1246"/>
      <c r="K70" s="1246"/>
      <c r="L70" s="1246"/>
      <c r="M70" s="1011"/>
      <c r="N70" s="1011"/>
    </row>
    <row r="71" spans="1:14" s="1012" customFormat="1" ht="27" customHeight="1" x14ac:dyDescent="0.2">
      <c r="A71" s="1246" t="s">
        <v>7024</v>
      </c>
      <c r="B71" s="1246"/>
      <c r="C71" s="1246"/>
      <c r="D71" s="1246"/>
      <c r="E71" s="1246"/>
      <c r="F71" s="1246"/>
      <c r="G71" s="1246" t="str">
        <f>G3</f>
        <v>ประมาณราคา  วันที่   29  เดือน  ธันวาคม  พ.ศ.  2568</v>
      </c>
      <c r="H71" s="1246"/>
      <c r="I71" s="1246"/>
      <c r="J71" s="1246"/>
      <c r="K71" s="1246"/>
      <c r="L71" s="1246"/>
      <c r="M71" s="1011"/>
      <c r="N71" s="1011"/>
    </row>
    <row r="72" spans="1:14" s="1010" customFormat="1" ht="27" customHeight="1" thickBot="1" x14ac:dyDescent="0.55000000000000004">
      <c r="A72" s="1248" t="str">
        <f>A4</f>
        <v>ประมาณราคาโดย  คณะกรรมการราคากลาง</v>
      </c>
      <c r="B72" s="1248"/>
      <c r="C72" s="1248"/>
      <c r="D72" s="1248"/>
      <c r="E72" s="1248"/>
      <c r="F72" s="1248"/>
      <c r="G72" s="1248"/>
      <c r="H72" s="1248"/>
      <c r="I72" s="1248"/>
      <c r="J72" s="1248"/>
      <c r="K72" s="1248"/>
      <c r="L72" s="1009"/>
      <c r="M72" s="1009"/>
      <c r="N72" s="1009"/>
    </row>
    <row r="73" spans="1:14" s="26" customFormat="1" ht="27" customHeight="1" thickBot="1" x14ac:dyDescent="0.25">
      <c r="A73" s="1196" t="s">
        <v>0</v>
      </c>
      <c r="B73" s="1143" t="s">
        <v>1</v>
      </c>
      <c r="C73" s="1191"/>
      <c r="D73" s="1196" t="s">
        <v>2</v>
      </c>
      <c r="E73" s="1144" t="s">
        <v>3</v>
      </c>
      <c r="F73" s="1132" t="s">
        <v>4</v>
      </c>
      <c r="G73" s="1134"/>
      <c r="H73" s="1132" t="s">
        <v>5</v>
      </c>
      <c r="I73" s="1134"/>
      <c r="J73" s="544" t="s">
        <v>6</v>
      </c>
      <c r="K73" s="1191" t="s">
        <v>7</v>
      </c>
      <c r="L73" s="43"/>
      <c r="M73" s="45"/>
    </row>
    <row r="74" spans="1:14" s="26" customFormat="1" ht="27" customHeight="1" thickBot="1" x14ac:dyDescent="0.25">
      <c r="A74" s="1197"/>
      <c r="B74" s="1198"/>
      <c r="C74" s="1192"/>
      <c r="D74" s="1197"/>
      <c r="E74" s="1201"/>
      <c r="F74" s="547" t="s">
        <v>8</v>
      </c>
      <c r="G74" s="546" t="s">
        <v>9</v>
      </c>
      <c r="H74" s="547" t="s">
        <v>8</v>
      </c>
      <c r="I74" s="547" t="s">
        <v>9</v>
      </c>
      <c r="J74" s="545" t="s">
        <v>10</v>
      </c>
      <c r="K74" s="1192"/>
      <c r="L74" s="43"/>
      <c r="M74" s="45"/>
    </row>
    <row r="75" spans="1:14" ht="27" customHeight="1" x14ac:dyDescent="0.2">
      <c r="A75" s="722">
        <v>3</v>
      </c>
      <c r="B75" s="732" t="s">
        <v>734</v>
      </c>
      <c r="C75" s="732"/>
      <c r="D75" s="733"/>
      <c r="E75" s="734"/>
      <c r="F75" s="735"/>
      <c r="G75" s="724"/>
      <c r="H75" s="735"/>
      <c r="I75" s="735"/>
      <c r="J75" s="723"/>
      <c r="K75" s="724"/>
      <c r="L75" s="43"/>
      <c r="M75" s="45"/>
    </row>
    <row r="76" spans="1:14" ht="27" customHeight="1" x14ac:dyDescent="0.2">
      <c r="A76" s="736"/>
      <c r="B76" s="231">
        <v>3.1</v>
      </c>
      <c r="C76" s="536" t="s">
        <v>735</v>
      </c>
      <c r="D76" s="737">
        <v>2</v>
      </c>
      <c r="E76" s="231" t="s">
        <v>24</v>
      </c>
      <c r="F76" s="1005">
        <v>0</v>
      </c>
      <c r="G76" s="738">
        <f t="shared" ref="G76:G88" si="6">D76*F76</f>
        <v>0</v>
      </c>
      <c r="H76" s="737">
        <v>112</v>
      </c>
      <c r="I76" s="737">
        <f t="shared" ref="I76:I87" si="7">D76*H76</f>
        <v>224</v>
      </c>
      <c r="J76" s="737">
        <f t="shared" ref="J76:J88" si="8">G76+I76</f>
        <v>224</v>
      </c>
      <c r="K76" s="739"/>
      <c r="L76" s="69"/>
      <c r="M76" s="52"/>
    </row>
    <row r="77" spans="1:14" ht="27" customHeight="1" x14ac:dyDescent="0.2">
      <c r="A77" s="736"/>
      <c r="B77" s="231">
        <v>3.2</v>
      </c>
      <c r="C77" s="536" t="s">
        <v>663</v>
      </c>
      <c r="D77" s="737">
        <v>0.14000000000000001</v>
      </c>
      <c r="E77" s="231" t="s">
        <v>24</v>
      </c>
      <c r="F77" s="1015" t="str">
        <f>F53</f>
        <v>654.21</v>
      </c>
      <c r="G77" s="738">
        <f t="shared" si="6"/>
        <v>91.589400000000012</v>
      </c>
      <c r="H77" s="737">
        <v>112</v>
      </c>
      <c r="I77" s="737">
        <f t="shared" si="7"/>
        <v>15.680000000000001</v>
      </c>
      <c r="J77" s="737">
        <f t="shared" si="8"/>
        <v>107.26940000000002</v>
      </c>
      <c r="K77" s="739"/>
      <c r="L77" s="69"/>
      <c r="M77" s="52"/>
    </row>
    <row r="78" spans="1:14" ht="27" customHeight="1" x14ac:dyDescent="0.2">
      <c r="A78" s="736"/>
      <c r="B78" s="231">
        <v>3.3</v>
      </c>
      <c r="C78" s="536" t="s">
        <v>736</v>
      </c>
      <c r="D78" s="737">
        <v>0.11</v>
      </c>
      <c r="E78" s="231" t="s">
        <v>24</v>
      </c>
      <c r="F78" s="1005" t="str">
        <f>ข้อมูล!B2</f>
        <v>1,850.47</v>
      </c>
      <c r="G78" s="738">
        <f t="shared" si="6"/>
        <v>203.55170000000001</v>
      </c>
      <c r="H78" s="737">
        <v>427</v>
      </c>
      <c r="I78" s="737">
        <f t="shared" si="7"/>
        <v>46.97</v>
      </c>
      <c r="J78" s="737">
        <f t="shared" si="8"/>
        <v>250.52170000000001</v>
      </c>
      <c r="K78" s="739"/>
      <c r="L78" s="69"/>
      <c r="M78" s="52"/>
    </row>
    <row r="79" spans="1:14" ht="27" customHeight="1" x14ac:dyDescent="0.2">
      <c r="A79" s="736"/>
      <c r="B79" s="231">
        <v>3.4</v>
      </c>
      <c r="C79" s="536" t="s">
        <v>720</v>
      </c>
      <c r="D79" s="737">
        <v>0.54</v>
      </c>
      <c r="E79" s="231" t="s">
        <v>24</v>
      </c>
      <c r="F79" s="1005" t="str">
        <f>F54</f>
        <v>1,943.93</v>
      </c>
      <c r="G79" s="760">
        <f t="shared" si="6"/>
        <v>1049.7222000000002</v>
      </c>
      <c r="H79" s="737">
        <v>467</v>
      </c>
      <c r="I79" s="737">
        <f t="shared" si="7"/>
        <v>252.18</v>
      </c>
      <c r="J79" s="737">
        <f t="shared" si="8"/>
        <v>1301.9022000000002</v>
      </c>
      <c r="K79" s="739"/>
      <c r="L79" s="69"/>
      <c r="M79" s="52"/>
    </row>
    <row r="80" spans="1:14" ht="27" customHeight="1" x14ac:dyDescent="0.2">
      <c r="A80" s="736"/>
      <c r="B80" s="231">
        <v>3.5</v>
      </c>
      <c r="C80" s="536" t="s">
        <v>665</v>
      </c>
      <c r="D80" s="737"/>
      <c r="E80" s="231"/>
      <c r="F80" s="1005"/>
      <c r="G80" s="738"/>
      <c r="H80" s="740"/>
      <c r="I80" s="737"/>
      <c r="J80" s="737"/>
      <c r="K80" s="739"/>
      <c r="L80" s="61"/>
      <c r="M80" s="60"/>
      <c r="N80" s="50"/>
    </row>
    <row r="81" spans="1:14" ht="27" customHeight="1" x14ac:dyDescent="0.2">
      <c r="A81" s="736"/>
      <c r="B81" s="231" t="s">
        <v>652</v>
      </c>
      <c r="C81" s="536" t="s">
        <v>732</v>
      </c>
      <c r="D81" s="761">
        <v>11.15</v>
      </c>
      <c r="E81" s="231" t="s">
        <v>19</v>
      </c>
      <c r="F81" s="1014">
        <f>F56</f>
        <v>24.61495</v>
      </c>
      <c r="G81" s="737">
        <f t="shared" si="6"/>
        <v>274.45669250000003</v>
      </c>
      <c r="H81" s="755">
        <v>4.9000000000000004</v>
      </c>
      <c r="I81" s="737">
        <f t="shared" si="7"/>
        <v>54.635000000000005</v>
      </c>
      <c r="J81" s="737">
        <f t="shared" si="8"/>
        <v>329.09169250000002</v>
      </c>
      <c r="K81" s="739"/>
      <c r="L81" s="69"/>
      <c r="M81" s="52"/>
    </row>
    <row r="82" spans="1:14" ht="27" customHeight="1" x14ac:dyDescent="0.2">
      <c r="A82" s="736"/>
      <c r="B82" s="231" t="s">
        <v>652</v>
      </c>
      <c r="C82" s="536" t="s">
        <v>721</v>
      </c>
      <c r="D82" s="757">
        <v>22.64</v>
      </c>
      <c r="E82" s="231" t="s">
        <v>19</v>
      </c>
      <c r="F82" s="1014">
        <f>F57</f>
        <v>23.38785</v>
      </c>
      <c r="G82" s="737">
        <f t="shared" si="6"/>
        <v>529.50092400000005</v>
      </c>
      <c r="H82" s="755">
        <v>4.9000000000000004</v>
      </c>
      <c r="I82" s="737">
        <f t="shared" si="7"/>
        <v>110.93600000000001</v>
      </c>
      <c r="J82" s="737">
        <f t="shared" si="8"/>
        <v>640.43692400000009</v>
      </c>
      <c r="K82" s="739"/>
      <c r="L82" s="69"/>
      <c r="M82" s="52"/>
    </row>
    <row r="83" spans="1:14" ht="27" customHeight="1" x14ac:dyDescent="0.2">
      <c r="A83" s="736"/>
      <c r="B83" s="231" t="s">
        <v>652</v>
      </c>
      <c r="C83" s="536" t="s">
        <v>253</v>
      </c>
      <c r="D83" s="737">
        <f>(D81+D82)*0.03</f>
        <v>1.0137</v>
      </c>
      <c r="E83" s="231" t="s">
        <v>19</v>
      </c>
      <c r="F83" s="1005" t="str">
        <f>F58</f>
        <v>35.75</v>
      </c>
      <c r="G83" s="753">
        <f t="shared" si="6"/>
        <v>36.239775000000002</v>
      </c>
      <c r="H83" s="737">
        <v>0</v>
      </c>
      <c r="I83" s="737">
        <f t="shared" si="7"/>
        <v>0</v>
      </c>
      <c r="J83" s="737">
        <f t="shared" si="8"/>
        <v>36.239775000000002</v>
      </c>
      <c r="K83" s="739"/>
      <c r="L83" s="69"/>
      <c r="M83" s="52"/>
    </row>
    <row r="84" spans="1:14" ht="27" customHeight="1" x14ac:dyDescent="0.2">
      <c r="A84" s="736"/>
      <c r="B84" s="231">
        <v>3.6</v>
      </c>
      <c r="C84" s="536" t="s">
        <v>737</v>
      </c>
      <c r="D84" s="737">
        <v>2.2999999999999998</v>
      </c>
      <c r="E84" s="231" t="s">
        <v>370</v>
      </c>
      <c r="F84" s="1005">
        <f>ราคาต่อหน่วย!G254</f>
        <v>296.625</v>
      </c>
      <c r="G84" s="738">
        <f t="shared" si="6"/>
        <v>682.23749999999995</v>
      </c>
      <c r="H84" s="737">
        <v>0</v>
      </c>
      <c r="I84" s="737">
        <f t="shared" si="7"/>
        <v>0</v>
      </c>
      <c r="J84" s="737">
        <f t="shared" si="8"/>
        <v>682.23749999999995</v>
      </c>
      <c r="K84" s="739"/>
      <c r="L84" s="69"/>
      <c r="M84" s="52"/>
    </row>
    <row r="85" spans="1:14" ht="27" customHeight="1" x14ac:dyDescent="0.2">
      <c r="A85" s="736"/>
      <c r="B85" s="231" t="s">
        <v>652</v>
      </c>
      <c r="C85" s="536" t="s">
        <v>738</v>
      </c>
      <c r="D85" s="737">
        <v>9.1999999999999993</v>
      </c>
      <c r="E85" s="231" t="s">
        <v>16</v>
      </c>
      <c r="F85" s="1005">
        <v>0</v>
      </c>
      <c r="G85" s="738">
        <f t="shared" si="6"/>
        <v>0</v>
      </c>
      <c r="H85" s="737">
        <v>163</v>
      </c>
      <c r="I85" s="737">
        <f t="shared" si="7"/>
        <v>1499.6</v>
      </c>
      <c r="J85" s="737">
        <f t="shared" si="8"/>
        <v>1499.6</v>
      </c>
      <c r="K85" s="739"/>
      <c r="L85" s="69"/>
      <c r="M85" s="52"/>
    </row>
    <row r="86" spans="1:14" ht="27" customHeight="1" x14ac:dyDescent="0.2">
      <c r="A86" s="736"/>
      <c r="B86" s="231" t="s">
        <v>652</v>
      </c>
      <c r="C86" s="536" t="s">
        <v>739</v>
      </c>
      <c r="D86" s="737">
        <v>0.69</v>
      </c>
      <c r="E86" s="231" t="s">
        <v>370</v>
      </c>
      <c r="F86" s="1005">
        <f>F84*30/100</f>
        <v>88.987499999999997</v>
      </c>
      <c r="G86" s="738">
        <f t="shared" si="6"/>
        <v>61.401374999999994</v>
      </c>
      <c r="H86" s="737">
        <v>0</v>
      </c>
      <c r="I86" s="737">
        <f t="shared" si="7"/>
        <v>0</v>
      </c>
      <c r="J86" s="737">
        <f t="shared" si="8"/>
        <v>61.401374999999994</v>
      </c>
      <c r="K86" s="739"/>
      <c r="L86" s="69"/>
      <c r="M86" s="52"/>
    </row>
    <row r="87" spans="1:14" ht="27" customHeight="1" x14ac:dyDescent="0.2">
      <c r="A87" s="736"/>
      <c r="B87" s="231">
        <v>3.7</v>
      </c>
      <c r="C87" s="536" t="s">
        <v>654</v>
      </c>
      <c r="D87" s="737">
        <f>D85*0.25</f>
        <v>2.2999999999999998</v>
      </c>
      <c r="E87" s="231" t="s">
        <v>19</v>
      </c>
      <c r="F87" s="1005" t="str">
        <f>F60</f>
        <v>50.00</v>
      </c>
      <c r="G87" s="738">
        <f t="shared" si="6"/>
        <v>114.99999999999999</v>
      </c>
      <c r="H87" s="737">
        <v>0</v>
      </c>
      <c r="I87" s="737">
        <f t="shared" si="7"/>
        <v>0</v>
      </c>
      <c r="J87" s="737">
        <f t="shared" si="8"/>
        <v>114.99999999999999</v>
      </c>
      <c r="K87" s="739"/>
      <c r="L87" s="69"/>
      <c r="M87" s="52"/>
    </row>
    <row r="88" spans="1:14" ht="27" customHeight="1" x14ac:dyDescent="0.2">
      <c r="A88" s="736"/>
      <c r="B88" s="231">
        <v>3.8</v>
      </c>
      <c r="C88" s="536" t="s">
        <v>740</v>
      </c>
      <c r="D88" s="737">
        <v>7.5</v>
      </c>
      <c r="E88" s="231" t="s">
        <v>12</v>
      </c>
      <c r="F88" s="1005">
        <v>52</v>
      </c>
      <c r="G88" s="738">
        <f t="shared" si="6"/>
        <v>390</v>
      </c>
      <c r="H88" s="737">
        <v>16</v>
      </c>
      <c r="I88" s="737">
        <f>D88*H88</f>
        <v>120</v>
      </c>
      <c r="J88" s="737">
        <f t="shared" si="8"/>
        <v>510</v>
      </c>
      <c r="K88" s="739"/>
      <c r="L88" s="69"/>
      <c r="M88" s="52"/>
    </row>
    <row r="89" spans="1:14" ht="27" customHeight="1" x14ac:dyDescent="0.2">
      <c r="A89" s="736"/>
      <c r="B89" s="536"/>
      <c r="C89" s="536"/>
      <c r="D89" s="737"/>
      <c r="E89" s="231"/>
      <c r="F89" s="737"/>
      <c r="G89" s="738"/>
      <c r="H89" s="737"/>
      <c r="I89" s="737"/>
      <c r="J89" s="737"/>
      <c r="K89" s="739"/>
      <c r="L89" s="67"/>
    </row>
    <row r="90" spans="1:14" ht="27" customHeight="1" x14ac:dyDescent="0.2">
      <c r="A90" s="736"/>
      <c r="B90" s="536"/>
      <c r="C90" s="536"/>
      <c r="D90" s="737"/>
      <c r="E90" s="1040"/>
      <c r="F90" s="737"/>
      <c r="G90" s="738"/>
      <c r="H90" s="737"/>
      <c r="I90" s="737"/>
      <c r="J90" s="737"/>
      <c r="K90" s="739"/>
      <c r="L90" s="67"/>
    </row>
    <row r="91" spans="1:14" ht="27" customHeight="1" x14ac:dyDescent="0.2">
      <c r="A91" s="736"/>
      <c r="B91" s="536"/>
      <c r="C91" s="536"/>
      <c r="D91" s="737"/>
      <c r="E91" s="231"/>
      <c r="F91" s="737"/>
      <c r="G91" s="738"/>
      <c r="H91" s="737"/>
      <c r="I91" s="737"/>
      <c r="J91" s="737"/>
      <c r="K91" s="739"/>
      <c r="L91" s="67"/>
    </row>
    <row r="92" spans="1:14" ht="27" customHeight="1" thickBot="1" x14ac:dyDescent="0.25">
      <c r="A92" s="736"/>
      <c r="B92" s="1251" t="s">
        <v>728</v>
      </c>
      <c r="C92" s="1252"/>
      <c r="D92" s="1252"/>
      <c r="E92" s="1252"/>
      <c r="F92" s="1252"/>
      <c r="G92" s="1252"/>
      <c r="H92" s="1252"/>
      <c r="I92" s="1253"/>
      <c r="J92" s="737">
        <f>SUM(J75:J91)</f>
        <v>5757.7005665000006</v>
      </c>
      <c r="K92" s="739"/>
      <c r="L92" s="68"/>
    </row>
    <row r="93" spans="1:14" s="44" customFormat="1" ht="27" customHeight="1" thickBot="1" x14ac:dyDescent="0.25">
      <c r="A93" s="745"/>
      <c r="B93" s="1243" t="s">
        <v>741</v>
      </c>
      <c r="C93" s="1244"/>
      <c r="D93" s="1244"/>
      <c r="E93" s="1244"/>
      <c r="F93" s="1244"/>
      <c r="G93" s="1244"/>
      <c r="H93" s="1244"/>
      <c r="I93" s="1245"/>
      <c r="J93" s="746">
        <f>J92</f>
        <v>5757.7005665000006</v>
      </c>
      <c r="K93" s="747"/>
      <c r="L93" s="63"/>
      <c r="M93" s="64"/>
      <c r="N93" s="64"/>
    </row>
    <row r="94" spans="1:14" s="1010" customFormat="1" ht="27" customHeight="1" x14ac:dyDescent="0.5">
      <c r="A94" s="1006" t="s">
        <v>709</v>
      </c>
      <c r="B94" s="1006"/>
      <c r="C94" s="1006"/>
      <c r="D94" s="1006"/>
      <c r="E94" s="1006"/>
      <c r="F94" s="1006"/>
      <c r="G94" s="1006"/>
      <c r="H94" s="1250"/>
      <c r="I94" s="1250"/>
      <c r="J94" s="1007" t="s">
        <v>660</v>
      </c>
      <c r="K94" s="1008">
        <v>2</v>
      </c>
      <c r="L94" s="1007"/>
      <c r="M94" s="1009"/>
      <c r="N94" s="1009"/>
    </row>
    <row r="95" spans="1:14" s="1012" customFormat="1" ht="27" customHeight="1" x14ac:dyDescent="0.2">
      <c r="A95" s="1246" t="str">
        <f>A2</f>
        <v>สถานที่ก่อสร้าง สถานีตำรวจภูธรเหนือคลอง ต.เหนือคลอง อ.เหนือคลอง จ.กระบี่</v>
      </c>
      <c r="B95" s="1246"/>
      <c r="C95" s="1246"/>
      <c r="D95" s="1246"/>
      <c r="E95" s="1246"/>
      <c r="F95" s="1246"/>
      <c r="G95" s="1246" t="s">
        <v>7023</v>
      </c>
      <c r="H95" s="1246"/>
      <c r="I95" s="1246"/>
      <c r="J95" s="1246"/>
      <c r="K95" s="1246"/>
      <c r="L95" s="1246"/>
      <c r="M95" s="1011"/>
      <c r="N95" s="1011"/>
    </row>
    <row r="96" spans="1:14" s="1012" customFormat="1" ht="27" customHeight="1" x14ac:dyDescent="0.2">
      <c r="A96" s="1246" t="s">
        <v>7024</v>
      </c>
      <c r="B96" s="1246"/>
      <c r="C96" s="1246"/>
      <c r="D96" s="1246"/>
      <c r="E96" s="1246"/>
      <c r="F96" s="1246"/>
      <c r="G96" s="1246" t="str">
        <f>G3</f>
        <v>ประมาณราคา  วันที่   29  เดือน  ธันวาคม  พ.ศ.  2568</v>
      </c>
      <c r="H96" s="1246"/>
      <c r="I96" s="1246"/>
      <c r="J96" s="1246"/>
      <c r="K96" s="1246"/>
      <c r="L96" s="1246"/>
      <c r="M96" s="1011"/>
      <c r="N96" s="1011"/>
    </row>
    <row r="97" spans="1:14" s="1010" customFormat="1" ht="27" customHeight="1" thickBot="1" x14ac:dyDescent="0.55000000000000004">
      <c r="A97" s="1248" t="str">
        <f>A4</f>
        <v>ประมาณราคาโดย  คณะกรรมการราคากลาง</v>
      </c>
      <c r="B97" s="1248"/>
      <c r="C97" s="1248"/>
      <c r="D97" s="1248"/>
      <c r="E97" s="1248"/>
      <c r="F97" s="1248"/>
      <c r="G97" s="1248"/>
      <c r="H97" s="1248"/>
      <c r="I97" s="1248"/>
      <c r="J97" s="1248"/>
      <c r="K97" s="1248"/>
      <c r="L97" s="1009"/>
      <c r="M97" s="1009"/>
      <c r="N97" s="1009"/>
    </row>
    <row r="98" spans="1:14" s="26" customFormat="1" ht="27" customHeight="1" thickBot="1" x14ac:dyDescent="0.25">
      <c r="A98" s="1196" t="s">
        <v>0</v>
      </c>
      <c r="B98" s="1143" t="s">
        <v>1</v>
      </c>
      <c r="C98" s="1191"/>
      <c r="D98" s="1196" t="s">
        <v>2</v>
      </c>
      <c r="E98" s="1144" t="s">
        <v>3</v>
      </c>
      <c r="F98" s="1132" t="s">
        <v>4</v>
      </c>
      <c r="G98" s="1134"/>
      <c r="H98" s="1132" t="s">
        <v>5</v>
      </c>
      <c r="I98" s="1134"/>
      <c r="J98" s="544" t="s">
        <v>6</v>
      </c>
      <c r="K98" s="1191" t="s">
        <v>7</v>
      </c>
      <c r="L98" s="43"/>
      <c r="M98" s="45"/>
    </row>
    <row r="99" spans="1:14" s="26" customFormat="1" ht="27" customHeight="1" thickBot="1" x14ac:dyDescent="0.25">
      <c r="A99" s="1197"/>
      <c r="B99" s="1198"/>
      <c r="C99" s="1192"/>
      <c r="D99" s="1197"/>
      <c r="E99" s="1201"/>
      <c r="F99" s="547" t="s">
        <v>8</v>
      </c>
      <c r="G99" s="546" t="s">
        <v>9</v>
      </c>
      <c r="H99" s="547" t="s">
        <v>8</v>
      </c>
      <c r="I99" s="547" t="s">
        <v>9</v>
      </c>
      <c r="J99" s="545" t="s">
        <v>10</v>
      </c>
      <c r="K99" s="1192"/>
      <c r="L99" s="43"/>
      <c r="M99" s="45"/>
    </row>
    <row r="100" spans="1:14" ht="27" customHeight="1" x14ac:dyDescent="0.2">
      <c r="A100" s="722">
        <v>4</v>
      </c>
      <c r="B100" s="732" t="s">
        <v>742</v>
      </c>
      <c r="C100" s="732"/>
      <c r="D100" s="725"/>
      <c r="E100" s="548"/>
      <c r="F100" s="749"/>
      <c r="G100" s="749"/>
      <c r="H100" s="749"/>
      <c r="I100" s="749"/>
      <c r="J100" s="749"/>
      <c r="K100" s="724"/>
      <c r="L100" s="43"/>
      <c r="M100" s="45"/>
    </row>
    <row r="101" spans="1:14" ht="27" customHeight="1" x14ac:dyDescent="0.2">
      <c r="A101" s="736"/>
      <c r="B101" s="230">
        <v>4.0999999999999996</v>
      </c>
      <c r="C101" s="238" t="s">
        <v>735</v>
      </c>
      <c r="D101" s="737">
        <v>90.95</v>
      </c>
      <c r="E101" s="232" t="s">
        <v>24</v>
      </c>
      <c r="F101" s="737">
        <v>0</v>
      </c>
      <c r="G101" s="737">
        <f>D101*F101</f>
        <v>0</v>
      </c>
      <c r="H101" s="737">
        <v>112</v>
      </c>
      <c r="I101" s="737">
        <f>D101*H101</f>
        <v>10186.4</v>
      </c>
      <c r="J101" s="737">
        <f>G101+I101</f>
        <v>10186.4</v>
      </c>
      <c r="K101" s="741"/>
      <c r="L101" s="67"/>
    </row>
    <row r="102" spans="1:14" ht="27" customHeight="1" x14ac:dyDescent="0.2">
      <c r="A102" s="736"/>
      <c r="B102" s="230">
        <v>4.2</v>
      </c>
      <c r="C102" s="238" t="s">
        <v>743</v>
      </c>
      <c r="D102" s="737">
        <v>2.2799999999999998</v>
      </c>
      <c r="E102" s="232" t="s">
        <v>24</v>
      </c>
      <c r="F102" s="1005" t="str">
        <f>F77</f>
        <v>654.21</v>
      </c>
      <c r="G102" s="737">
        <f>D102*F102</f>
        <v>1491.5988</v>
      </c>
      <c r="H102" s="737">
        <f>H77</f>
        <v>112</v>
      </c>
      <c r="I102" s="737">
        <f>D102*H102</f>
        <v>255.35999999999999</v>
      </c>
      <c r="J102" s="737">
        <f>G102+I102</f>
        <v>1746.9587999999999</v>
      </c>
      <c r="K102" s="741"/>
      <c r="L102" s="67"/>
    </row>
    <row r="103" spans="1:14" ht="27" customHeight="1" x14ac:dyDescent="0.2">
      <c r="A103" s="736"/>
      <c r="B103" s="230">
        <v>4.3</v>
      </c>
      <c r="C103" s="238" t="s">
        <v>736</v>
      </c>
      <c r="D103" s="737">
        <v>4</v>
      </c>
      <c r="E103" s="232" t="s">
        <v>24</v>
      </c>
      <c r="F103" s="1005" t="str">
        <f>F78</f>
        <v>1,850.47</v>
      </c>
      <c r="G103" s="737">
        <f>F103*D103</f>
        <v>7401.88</v>
      </c>
      <c r="H103" s="737">
        <f>H78</f>
        <v>427</v>
      </c>
      <c r="I103" s="737">
        <f>D103*H103</f>
        <v>1708</v>
      </c>
      <c r="J103" s="737">
        <f>G103+I103</f>
        <v>9109.880000000001</v>
      </c>
      <c r="K103" s="741"/>
      <c r="L103" s="67"/>
    </row>
    <row r="104" spans="1:14" ht="27" customHeight="1" x14ac:dyDescent="0.2">
      <c r="A104" s="736"/>
      <c r="B104" s="230">
        <v>4.4000000000000004</v>
      </c>
      <c r="C104" s="238" t="s">
        <v>744</v>
      </c>
      <c r="D104" s="741">
        <v>60</v>
      </c>
      <c r="E104" s="232" t="s">
        <v>13</v>
      </c>
      <c r="F104" s="1005" t="str">
        <f>ราคาพณ.กระบี่!F135</f>
        <v>387.85</v>
      </c>
      <c r="G104" s="737">
        <f>D104*F104</f>
        <v>23271</v>
      </c>
      <c r="H104" s="737">
        <v>20</v>
      </c>
      <c r="I104" s="737">
        <f>D104*H104</f>
        <v>1200</v>
      </c>
      <c r="J104" s="737">
        <f>G104+I104</f>
        <v>24471</v>
      </c>
      <c r="K104" s="741"/>
      <c r="L104" s="67"/>
    </row>
    <row r="105" spans="1:14" ht="27" customHeight="1" x14ac:dyDescent="0.2">
      <c r="A105" s="736"/>
      <c r="B105" s="230">
        <v>4.5</v>
      </c>
      <c r="C105" s="238" t="s">
        <v>745</v>
      </c>
      <c r="D105" s="737">
        <v>2.76</v>
      </c>
      <c r="E105" s="232" t="s">
        <v>16</v>
      </c>
      <c r="F105" s="1005">
        <v>90</v>
      </c>
      <c r="G105" s="737">
        <f>D105*F105</f>
        <v>248.39999999999998</v>
      </c>
      <c r="H105" s="737">
        <v>0</v>
      </c>
      <c r="I105" s="737">
        <f>D105*H105</f>
        <v>0</v>
      </c>
      <c r="J105" s="737">
        <f>G105+I105</f>
        <v>248.39999999999998</v>
      </c>
      <c r="K105" s="741"/>
      <c r="L105" s="67"/>
    </row>
    <row r="106" spans="1:14" ht="27" customHeight="1" x14ac:dyDescent="0.2">
      <c r="A106" s="736"/>
      <c r="B106" s="237"/>
      <c r="C106" s="241"/>
      <c r="D106" s="737"/>
      <c r="E106" s="232"/>
      <c r="F106" s="741"/>
      <c r="G106" s="762"/>
      <c r="H106" s="762"/>
      <c r="I106" s="762"/>
      <c r="J106" s="737"/>
      <c r="K106" s="741"/>
      <c r="L106" s="67"/>
    </row>
    <row r="107" spans="1:14" ht="27" customHeight="1" x14ac:dyDescent="0.2">
      <c r="A107" s="736"/>
      <c r="B107" s="536"/>
      <c r="C107" s="536"/>
      <c r="D107" s="737"/>
      <c r="E107" s="231"/>
      <c r="F107" s="741"/>
      <c r="G107" s="738"/>
      <c r="H107" s="737"/>
      <c r="I107" s="737"/>
      <c r="J107" s="737"/>
      <c r="K107" s="739"/>
      <c r="L107" s="67"/>
    </row>
    <row r="108" spans="1:14" ht="27" customHeight="1" x14ac:dyDescent="0.2">
      <c r="A108" s="736"/>
      <c r="B108" s="237"/>
      <c r="C108" s="241"/>
      <c r="D108" s="737"/>
      <c r="E108" s="232"/>
      <c r="F108" s="741"/>
      <c r="G108" s="762"/>
      <c r="H108" s="762"/>
      <c r="I108" s="762"/>
      <c r="J108" s="737"/>
      <c r="K108" s="741"/>
      <c r="L108" s="67"/>
    </row>
    <row r="109" spans="1:14" ht="27" customHeight="1" x14ac:dyDescent="0.2">
      <c r="A109" s="736"/>
      <c r="B109" s="536"/>
      <c r="C109" s="536"/>
      <c r="D109" s="737"/>
      <c r="E109" s="231"/>
      <c r="F109" s="741"/>
      <c r="G109" s="738"/>
      <c r="H109" s="737"/>
      <c r="I109" s="737"/>
      <c r="J109" s="737"/>
      <c r="K109" s="739"/>
      <c r="L109" s="67"/>
    </row>
    <row r="110" spans="1:14" ht="27" customHeight="1" x14ac:dyDescent="0.2">
      <c r="A110" s="736"/>
      <c r="B110" s="536"/>
      <c r="C110" s="536"/>
      <c r="D110" s="737"/>
      <c r="E110" s="231"/>
      <c r="F110" s="741"/>
      <c r="G110" s="738"/>
      <c r="H110" s="737"/>
      <c r="I110" s="737"/>
      <c r="J110" s="737"/>
      <c r="K110" s="739"/>
      <c r="L110" s="67"/>
    </row>
    <row r="111" spans="1:14" ht="27" customHeight="1" x14ac:dyDescent="0.2">
      <c r="A111" s="736"/>
      <c r="B111" s="536"/>
      <c r="C111" s="536"/>
      <c r="D111" s="737"/>
      <c r="E111" s="231"/>
      <c r="F111" s="741"/>
      <c r="G111" s="738"/>
      <c r="H111" s="737"/>
      <c r="I111" s="737"/>
      <c r="J111" s="737"/>
      <c r="K111" s="739"/>
      <c r="L111" s="67"/>
    </row>
    <row r="112" spans="1:14" ht="27" customHeight="1" x14ac:dyDescent="0.2">
      <c r="A112" s="736"/>
      <c r="B112" s="536"/>
      <c r="C112" s="536"/>
      <c r="D112" s="737"/>
      <c r="E112" s="231"/>
      <c r="F112" s="741"/>
      <c r="G112" s="738"/>
      <c r="H112" s="737"/>
      <c r="I112" s="737"/>
      <c r="J112" s="737"/>
      <c r="K112" s="739"/>
      <c r="L112" s="67"/>
    </row>
    <row r="113" spans="1:14" ht="27" customHeight="1" x14ac:dyDescent="0.2">
      <c r="A113" s="736"/>
      <c r="B113" s="536"/>
      <c r="C113" s="536"/>
      <c r="D113" s="737"/>
      <c r="E113" s="231"/>
      <c r="F113" s="741"/>
      <c r="G113" s="738"/>
      <c r="H113" s="737"/>
      <c r="I113" s="737"/>
      <c r="J113" s="737"/>
      <c r="K113" s="739"/>
      <c r="L113" s="67"/>
    </row>
    <row r="114" spans="1:14" ht="27" customHeight="1" x14ac:dyDescent="0.2">
      <c r="A114" s="736"/>
      <c r="B114" s="536"/>
      <c r="C114" s="536"/>
      <c r="D114" s="737"/>
      <c r="E114" s="231"/>
      <c r="F114" s="741"/>
      <c r="G114" s="738"/>
      <c r="H114" s="737"/>
      <c r="I114" s="737"/>
      <c r="J114" s="737"/>
      <c r="K114" s="739"/>
      <c r="L114" s="67"/>
    </row>
    <row r="115" spans="1:14" ht="27" customHeight="1" x14ac:dyDescent="0.2">
      <c r="A115" s="736"/>
      <c r="B115" s="1251" t="s">
        <v>728</v>
      </c>
      <c r="C115" s="1252"/>
      <c r="D115" s="1252"/>
      <c r="E115" s="1252"/>
      <c r="F115" s="1252"/>
      <c r="G115" s="1252"/>
      <c r="H115" s="1252"/>
      <c r="I115" s="1253"/>
      <c r="J115" s="737">
        <f>SUM(J100:J114)</f>
        <v>45762.638800000001</v>
      </c>
      <c r="K115" s="739"/>
      <c r="L115" s="68"/>
    </row>
    <row r="116" spans="1:14" ht="27" customHeight="1" thickBot="1" x14ac:dyDescent="0.25">
      <c r="A116" s="736"/>
      <c r="B116" s="1254" t="s">
        <v>371</v>
      </c>
      <c r="C116" s="1255"/>
      <c r="D116" s="1255"/>
      <c r="E116" s="1255"/>
      <c r="F116" s="1255"/>
      <c r="G116" s="1255"/>
      <c r="H116" s="1255"/>
      <c r="I116" s="1256"/>
      <c r="J116" s="737">
        <f>FLOOR(J115/60,0.01)</f>
        <v>762.71</v>
      </c>
      <c r="K116" s="739"/>
      <c r="L116" s="68"/>
    </row>
    <row r="117" spans="1:14" s="44" customFormat="1" ht="27" customHeight="1" thickBot="1" x14ac:dyDescent="0.25">
      <c r="A117" s="745"/>
      <c r="B117" s="1243" t="s">
        <v>746</v>
      </c>
      <c r="C117" s="1244"/>
      <c r="D117" s="1244"/>
      <c r="E117" s="1244"/>
      <c r="F117" s="1244"/>
      <c r="G117" s="1244"/>
      <c r="H117" s="1244"/>
      <c r="I117" s="1245"/>
      <c r="J117" s="746">
        <f>J116</f>
        <v>762.71</v>
      </c>
      <c r="K117" s="747"/>
      <c r="L117" s="63"/>
      <c r="M117" s="64"/>
      <c r="N117" s="64"/>
    </row>
  </sheetData>
  <mergeCells count="81">
    <mergeCell ref="A96:F96"/>
    <mergeCell ref="G96:L96"/>
    <mergeCell ref="B115:I115"/>
    <mergeCell ref="B116:I116"/>
    <mergeCell ref="B117:I117"/>
    <mergeCell ref="A97:K97"/>
    <mergeCell ref="A98:A99"/>
    <mergeCell ref="B98:C99"/>
    <mergeCell ref="D98:D99"/>
    <mergeCell ref="E98:E99"/>
    <mergeCell ref="F98:G98"/>
    <mergeCell ref="H98:I98"/>
    <mergeCell ref="K98:K99"/>
    <mergeCell ref="E73:E74"/>
    <mergeCell ref="F73:G73"/>
    <mergeCell ref="H73:I73"/>
    <mergeCell ref="K73:K74"/>
    <mergeCell ref="G95:L95"/>
    <mergeCell ref="B92:I92"/>
    <mergeCell ref="B93:I93"/>
    <mergeCell ref="H94:I94"/>
    <mergeCell ref="A95:F95"/>
    <mergeCell ref="B66:I66"/>
    <mergeCell ref="B67:I67"/>
    <mergeCell ref="B68:I68"/>
    <mergeCell ref="H69:I69"/>
    <mergeCell ref="A70:F70"/>
    <mergeCell ref="G70:L70"/>
    <mergeCell ref="A71:F71"/>
    <mergeCell ref="G71:L71"/>
    <mergeCell ref="A72:K72"/>
    <mergeCell ref="A73:A74"/>
    <mergeCell ref="B73:C74"/>
    <mergeCell ref="D73:D74"/>
    <mergeCell ref="E50:E51"/>
    <mergeCell ref="F50:G50"/>
    <mergeCell ref="H50:I50"/>
    <mergeCell ref="A23:A24"/>
    <mergeCell ref="B23:C24"/>
    <mergeCell ref="D23:D24"/>
    <mergeCell ref="A48:F48"/>
    <mergeCell ref="G48:L48"/>
    <mergeCell ref="A49:K49"/>
    <mergeCell ref="B40:I40"/>
    <mergeCell ref="K50:K51"/>
    <mergeCell ref="A50:A51"/>
    <mergeCell ref="B50:C51"/>
    <mergeCell ref="D50:D51"/>
    <mergeCell ref="H46:I46"/>
    <mergeCell ref="A47:F47"/>
    <mergeCell ref="G47:L47"/>
    <mergeCell ref="E23:E24"/>
    <mergeCell ref="F23:G23"/>
    <mergeCell ref="H23:I23"/>
    <mergeCell ref="K23:K24"/>
    <mergeCell ref="A21:F21"/>
    <mergeCell ref="G21:L21"/>
    <mergeCell ref="A22:K22"/>
    <mergeCell ref="B41:I41"/>
    <mergeCell ref="B42:I42"/>
    <mergeCell ref="B14:I14"/>
    <mergeCell ref="B15:I15"/>
    <mergeCell ref="H19:I19"/>
    <mergeCell ref="A20:F20"/>
    <mergeCell ref="G20:L20"/>
    <mergeCell ref="B9:I9"/>
    <mergeCell ref="B10:I10"/>
    <mergeCell ref="B11:I11"/>
    <mergeCell ref="B12:I12"/>
    <mergeCell ref="B13:I13"/>
    <mergeCell ref="A4:K4"/>
    <mergeCell ref="B5:I6"/>
    <mergeCell ref="K5:K6"/>
    <mergeCell ref="B7:I7"/>
    <mergeCell ref="B8:I8"/>
    <mergeCell ref="A5:A6"/>
    <mergeCell ref="H1:I1"/>
    <mergeCell ref="A2:F2"/>
    <mergeCell ref="G2:L2"/>
    <mergeCell ref="A3:F3"/>
    <mergeCell ref="G3:L3"/>
  </mergeCells>
  <printOptions horizontalCentered="1" verticalCentered="1"/>
  <pageMargins left="0.59055118110236227" right="0.35433070866141736" top="0.39370078740157483" bottom="0.27559055118110237" header="0.31496062992125984" footer="0.19685039370078741"/>
  <pageSetup paperSize="9" scale="75" orientation="landscape" r:id="rId1"/>
  <headerFooter alignWithMargins="0"/>
  <rowBreaks count="4" manualBreakCount="4">
    <brk id="18" max="10" man="1"/>
    <brk id="45" max="10" man="1"/>
    <brk id="68" max="10" man="1"/>
    <brk id="93" max="10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6" tint="0.79998168889431442"/>
  </sheetPr>
  <dimension ref="A1:H29"/>
  <sheetViews>
    <sheetView zoomScaleNormal="100" workbookViewId="0">
      <selection activeCell="I24" sqref="I24"/>
    </sheetView>
  </sheetViews>
  <sheetFormatPr defaultRowHeight="18.75" x14ac:dyDescent="0.2"/>
  <cols>
    <col min="1" max="1" width="20.7109375" style="770" customWidth="1"/>
    <col min="2" max="2" width="10.140625" style="779" bestFit="1" customWidth="1"/>
    <col min="3" max="3" width="20.7109375" style="770" customWidth="1"/>
    <col min="4" max="4" width="10.140625" style="770" bestFit="1" customWidth="1"/>
    <col min="5" max="5" width="20.7109375" style="770" customWidth="1"/>
    <col min="6" max="6" width="9.28515625" style="770" bestFit="1" customWidth="1"/>
    <col min="7" max="7" width="9.140625" style="770"/>
    <col min="8" max="8" width="36.85546875" style="770" customWidth="1"/>
    <col min="9" max="9" width="11.28515625" style="46" bestFit="1" customWidth="1"/>
    <col min="10" max="16384" width="9.140625" style="46"/>
  </cols>
  <sheetData>
    <row r="1" spans="1:7" ht="19.5" thickBot="1" x14ac:dyDescent="0.25">
      <c r="A1" s="763" t="s">
        <v>893</v>
      </c>
      <c r="B1" s="764" t="str">
        <f>ราคาพณ.กระบี่!F9</f>
        <v>1,943.93</v>
      </c>
      <c r="C1" s="765" t="s">
        <v>747</v>
      </c>
      <c r="D1" s="766" t="str">
        <f>ราคาพณ.กระบี่!F10</f>
        <v>2,003.27</v>
      </c>
      <c r="E1" s="767" t="s">
        <v>748</v>
      </c>
      <c r="F1" s="776" t="str">
        <f>ราคาพณ.กระบี่!F11</f>
        <v>2,083.65</v>
      </c>
      <c r="G1" s="952" t="s">
        <v>877</v>
      </c>
    </row>
    <row r="2" spans="1:7" ht="19.5" thickBot="1" x14ac:dyDescent="0.25">
      <c r="A2" s="768" t="s">
        <v>736</v>
      </c>
      <c r="B2" s="769" t="str">
        <f>ราคาพณ.กระบี่!F7</f>
        <v>1,850.47</v>
      </c>
      <c r="C2" s="770" t="s">
        <v>1978</v>
      </c>
    </row>
    <row r="3" spans="1:7" x14ac:dyDescent="0.2">
      <c r="A3" s="771" t="s">
        <v>749</v>
      </c>
      <c r="B3" s="772">
        <f>ราคาพณ.กระบี่!F28/1000</f>
        <v>24.61495</v>
      </c>
    </row>
    <row r="4" spans="1:7" x14ac:dyDescent="0.2">
      <c r="A4" s="768" t="s">
        <v>750</v>
      </c>
      <c r="B4" s="769">
        <f>ราคาพณ.กระบี่!F29/1000</f>
        <v>23.38785</v>
      </c>
    </row>
    <row r="5" spans="1:7" x14ac:dyDescent="0.2">
      <c r="A5" s="763" t="s">
        <v>751</v>
      </c>
      <c r="B5" s="769">
        <f>ราคาพณ.กระบี่!F30/1000</f>
        <v>24.36449</v>
      </c>
    </row>
    <row r="6" spans="1:7" x14ac:dyDescent="0.2">
      <c r="A6" s="773" t="s">
        <v>752</v>
      </c>
      <c r="B6" s="769">
        <f>ราคาพณ.กระบี่!F31/1000</f>
        <v>26.278509999999997</v>
      </c>
    </row>
    <row r="7" spans="1:7" x14ac:dyDescent="0.2">
      <c r="A7" s="773" t="s">
        <v>753</v>
      </c>
      <c r="B7" s="769">
        <f>ราคาพณ.กระบี่!F32/1000</f>
        <v>28.016819999999999</v>
      </c>
    </row>
    <row r="8" spans="1:7" ht="19.5" thickBot="1" x14ac:dyDescent="0.25">
      <c r="A8" s="767" t="s">
        <v>754</v>
      </c>
      <c r="B8" s="769">
        <f>ราคาพณ.กระบี่!F33/1000</f>
        <v>21.86636</v>
      </c>
    </row>
    <row r="9" spans="1:7" x14ac:dyDescent="0.2">
      <c r="A9" s="763" t="s">
        <v>755</v>
      </c>
      <c r="B9" s="772"/>
    </row>
    <row r="10" spans="1:7" x14ac:dyDescent="0.2">
      <c r="A10" s="768" t="s">
        <v>756</v>
      </c>
      <c r="B10" s="769"/>
    </row>
    <row r="11" spans="1:7" x14ac:dyDescent="0.2">
      <c r="A11" s="763" t="s">
        <v>757</v>
      </c>
      <c r="B11" s="774"/>
    </row>
    <row r="12" spans="1:7" ht="19.5" thickBot="1" x14ac:dyDescent="0.25">
      <c r="A12" s="775" t="s">
        <v>758</v>
      </c>
      <c r="B12" s="776"/>
    </row>
    <row r="13" spans="1:7" x14ac:dyDescent="0.2">
      <c r="A13" s="777" t="s">
        <v>759</v>
      </c>
      <c r="B13" s="772">
        <v>0</v>
      </c>
    </row>
    <row r="14" spans="1:7" x14ac:dyDescent="0.2">
      <c r="A14" s="763" t="s">
        <v>760</v>
      </c>
      <c r="B14" s="778">
        <f>ราคาพณ.กระบี่!F34/1000</f>
        <v>23.891119999999997</v>
      </c>
    </row>
    <row r="15" spans="1:7" x14ac:dyDescent="0.2">
      <c r="A15" s="768" t="s">
        <v>761</v>
      </c>
      <c r="B15" s="778">
        <f>ราคาพณ.กระบี่!F35/1000</f>
        <v>24.57056</v>
      </c>
    </row>
    <row r="16" spans="1:7" x14ac:dyDescent="0.2">
      <c r="A16" s="763" t="s">
        <v>762</v>
      </c>
      <c r="B16" s="778">
        <f>ราคาพณ.กระบี่!F36/1000</f>
        <v>22.643930000000001</v>
      </c>
    </row>
    <row r="17" spans="1:3" x14ac:dyDescent="0.2">
      <c r="A17" s="768" t="s">
        <v>763</v>
      </c>
      <c r="B17" s="778">
        <f>ราคาพณ.กระบี่!F37/1000</f>
        <v>22.557939999999999</v>
      </c>
    </row>
    <row r="18" spans="1:3" x14ac:dyDescent="0.2">
      <c r="A18" s="763" t="s">
        <v>764</v>
      </c>
      <c r="B18" s="774">
        <v>0</v>
      </c>
    </row>
    <row r="19" spans="1:3" ht="19.5" thickBot="1" x14ac:dyDescent="0.25">
      <c r="A19" s="775" t="s">
        <v>765</v>
      </c>
      <c r="B19" s="776">
        <v>0</v>
      </c>
    </row>
    <row r="20" spans="1:3" x14ac:dyDescent="0.2">
      <c r="A20" s="777" t="s">
        <v>253</v>
      </c>
      <c r="B20" s="772" t="str">
        <f>ราคาพณ.กระบี่!F38</f>
        <v>35.75</v>
      </c>
    </row>
    <row r="21" spans="1:3" ht="19.5" thickBot="1" x14ac:dyDescent="0.25">
      <c r="A21" s="767" t="s">
        <v>654</v>
      </c>
      <c r="B21" s="766" t="str">
        <f>ราคาพณ.กระบี่!F203</f>
        <v>50.00</v>
      </c>
    </row>
    <row r="22" spans="1:3" x14ac:dyDescent="0.2">
      <c r="A22" s="763" t="s">
        <v>311</v>
      </c>
      <c r="B22" s="769" t="str">
        <f>ราคาพณ.กระบี่!F225</f>
        <v>654.21</v>
      </c>
      <c r="C22" s="770" t="s">
        <v>1186</v>
      </c>
    </row>
    <row r="23" spans="1:3" x14ac:dyDescent="0.2">
      <c r="A23" s="768" t="s">
        <v>312</v>
      </c>
      <c r="B23" s="764" t="str">
        <f>ราคาพณ.กระบี่!F226</f>
        <v>887.85</v>
      </c>
      <c r="C23" s="770" t="s">
        <v>1186</v>
      </c>
    </row>
    <row r="24" spans="1:3" x14ac:dyDescent="0.2">
      <c r="A24" s="763" t="s">
        <v>766</v>
      </c>
      <c r="B24" s="769">
        <v>0</v>
      </c>
    </row>
    <row r="25" spans="1:3" x14ac:dyDescent="0.2">
      <c r="A25" s="768" t="s">
        <v>767</v>
      </c>
      <c r="B25" s="774">
        <v>35</v>
      </c>
    </row>
    <row r="26" spans="1:3" ht="19.5" thickBot="1" x14ac:dyDescent="0.25">
      <c r="A26" s="767" t="s">
        <v>768</v>
      </c>
      <c r="B26" s="776" t="str">
        <f>ราคาพณ.กระบี่!F229</f>
        <v>267.50</v>
      </c>
      <c r="C26" s="770" t="s">
        <v>1977</v>
      </c>
    </row>
    <row r="27" spans="1:3" x14ac:dyDescent="0.2">
      <c r="A27" s="770" t="s">
        <v>1979</v>
      </c>
    </row>
    <row r="29" spans="1:3" x14ac:dyDescent="0.2">
      <c r="A29" s="770" t="s">
        <v>1980</v>
      </c>
      <c r="B29" s="779">
        <f>'1.โครงสร้าง-M'!D19+'5.เสาเข็มตอก-M'!D23+'6.ถังน้ำ-M'!D19+'9.เสาธง'!D18+'10.ป้าย'!D19</f>
        <v>3874.08</v>
      </c>
    </row>
  </sheetData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6" tint="0.79998168889431442"/>
  </sheetPr>
  <dimension ref="A1:K288"/>
  <sheetViews>
    <sheetView tabSelected="1" view="pageBreakPreview" zoomScale="90" zoomScaleNormal="100" zoomScaleSheetLayoutView="90" workbookViewId="0">
      <selection activeCell="G274" sqref="G274"/>
    </sheetView>
  </sheetViews>
  <sheetFormatPr defaultRowHeight="21.75" x14ac:dyDescent="0.5"/>
  <cols>
    <col min="1" max="1" width="10.5703125" style="950" bestFit="1" customWidth="1"/>
    <col min="2" max="2" width="60.5703125" style="215" customWidth="1"/>
    <col min="3" max="3" width="7.42578125" style="215" customWidth="1"/>
    <col min="4" max="4" width="6.5703125" style="781" bestFit="1" customWidth="1"/>
    <col min="5" max="5" width="7" style="215" bestFit="1" customWidth="1"/>
    <col min="6" max="6" width="11" style="215" bestFit="1" customWidth="1"/>
    <col min="7" max="7" width="10" style="215" bestFit="1" customWidth="1"/>
    <col min="8" max="8" width="15.140625" style="215" bestFit="1" customWidth="1"/>
    <col min="9" max="9" width="9.28515625" style="215" customWidth="1"/>
    <col min="10" max="11" width="10.140625" style="13" customWidth="1"/>
    <col min="12" max="16384" width="9.140625" style="13"/>
  </cols>
  <sheetData>
    <row r="1" spans="1:9" x14ac:dyDescent="0.5">
      <c r="A1" s="780" t="s">
        <v>973</v>
      </c>
    </row>
    <row r="2" spans="1:9" x14ac:dyDescent="0.5">
      <c r="A2" s="782">
        <v>1</v>
      </c>
      <c r="B2" s="783" t="s">
        <v>1038</v>
      </c>
      <c r="C2" s="784"/>
      <c r="D2" s="785" t="s">
        <v>1039</v>
      </c>
      <c r="E2" s="786" t="s">
        <v>1039</v>
      </c>
      <c r="F2" s="787" t="s">
        <v>1039</v>
      </c>
      <c r="G2" s="788"/>
      <c r="H2" s="786" t="s">
        <v>1039</v>
      </c>
    </row>
    <row r="3" spans="1:9" x14ac:dyDescent="0.5">
      <c r="A3" s="789"/>
      <c r="B3" s="790" t="s">
        <v>1040</v>
      </c>
      <c r="C3" s="790"/>
      <c r="D3" s="791">
        <v>3.5714285714285712E-2</v>
      </c>
      <c r="E3" s="792" t="s">
        <v>1041</v>
      </c>
      <c r="F3" s="793">
        <v>297</v>
      </c>
      <c r="G3" s="794">
        <f>D3*F3</f>
        <v>10.607142857142856</v>
      </c>
      <c r="H3" s="795"/>
      <c r="I3" s="215" t="s">
        <v>1164</v>
      </c>
    </row>
    <row r="4" spans="1:9" x14ac:dyDescent="0.5">
      <c r="A4" s="789"/>
      <c r="B4" s="790" t="s">
        <v>1042</v>
      </c>
      <c r="C4" s="790"/>
      <c r="D4" s="791">
        <v>5.5555555555555552E-2</v>
      </c>
      <c r="E4" s="792" t="s">
        <v>1041</v>
      </c>
      <c r="F4" s="791">
        <v>550</v>
      </c>
      <c r="G4" s="794">
        <f>D4*F4</f>
        <v>30.555555555555554</v>
      </c>
      <c r="H4" s="795"/>
      <c r="I4" s="215" t="s">
        <v>1165</v>
      </c>
    </row>
    <row r="5" spans="1:9" x14ac:dyDescent="0.5">
      <c r="A5" s="789"/>
      <c r="B5" s="790" t="s">
        <v>1166</v>
      </c>
      <c r="C5" s="790"/>
      <c r="D5" s="791">
        <v>0.01</v>
      </c>
      <c r="E5" s="792" t="s">
        <v>1041</v>
      </c>
      <c r="F5" s="791">
        <v>235</v>
      </c>
      <c r="G5" s="794">
        <f>D5*F5</f>
        <v>2.35</v>
      </c>
      <c r="H5" s="795"/>
    </row>
    <row r="6" spans="1:9" x14ac:dyDescent="0.5">
      <c r="A6" s="789"/>
      <c r="B6" s="796" t="s">
        <v>1043</v>
      </c>
      <c r="C6" s="796"/>
      <c r="D6" s="797">
        <v>1</v>
      </c>
      <c r="E6" s="792" t="s">
        <v>16</v>
      </c>
      <c r="F6" s="792" t="s">
        <v>1044</v>
      </c>
      <c r="G6" s="798">
        <f>SUM(G3:G5)</f>
        <v>43.512698412698413</v>
      </c>
      <c r="H6" s="799"/>
    </row>
    <row r="7" spans="1:9" x14ac:dyDescent="0.5">
      <c r="A7" s="800">
        <v>2</v>
      </c>
      <c r="B7" s="801" t="s">
        <v>1045</v>
      </c>
      <c r="C7" s="802"/>
      <c r="D7" s="803" t="s">
        <v>1039</v>
      </c>
      <c r="E7" s="804" t="s">
        <v>1039</v>
      </c>
      <c r="F7" s="805" t="s">
        <v>1039</v>
      </c>
      <c r="G7" s="806" t="s">
        <v>1039</v>
      </c>
      <c r="H7" s="807" t="s">
        <v>1039</v>
      </c>
    </row>
    <row r="8" spans="1:9" x14ac:dyDescent="0.5">
      <c r="A8" s="808"/>
      <c r="B8" s="809" t="s">
        <v>1046</v>
      </c>
      <c r="C8" s="810"/>
      <c r="D8" s="811" t="s">
        <v>1039</v>
      </c>
      <c r="E8" s="812" t="s">
        <v>1039</v>
      </c>
      <c r="F8" s="813" t="s">
        <v>1039</v>
      </c>
      <c r="G8" s="814" t="s">
        <v>1039</v>
      </c>
      <c r="H8" s="815" t="s">
        <v>1039</v>
      </c>
    </row>
    <row r="9" spans="1:9" x14ac:dyDescent="0.5">
      <c r="A9" s="808"/>
      <c r="B9" s="810" t="s">
        <v>1047</v>
      </c>
      <c r="C9" s="810"/>
      <c r="D9" s="816">
        <v>0.4</v>
      </c>
      <c r="E9" s="812" t="s">
        <v>18</v>
      </c>
      <c r="F9" s="813">
        <v>126.17</v>
      </c>
      <c r="G9" s="814">
        <f>D9*F9</f>
        <v>50.468000000000004</v>
      </c>
      <c r="H9" s="815"/>
      <c r="I9" s="215" t="s">
        <v>1170</v>
      </c>
    </row>
    <row r="10" spans="1:9" x14ac:dyDescent="0.5">
      <c r="A10" s="808"/>
      <c r="B10" s="810" t="s">
        <v>1048</v>
      </c>
      <c r="C10" s="810"/>
      <c r="D10" s="816">
        <v>1</v>
      </c>
      <c r="E10" s="812" t="s">
        <v>16</v>
      </c>
      <c r="F10" s="805">
        <v>185</v>
      </c>
      <c r="G10" s="814">
        <f>D10*F10</f>
        <v>185</v>
      </c>
      <c r="H10" s="815"/>
      <c r="I10" s="215" t="s">
        <v>1022</v>
      </c>
    </row>
    <row r="11" spans="1:9" x14ac:dyDescent="0.5">
      <c r="A11" s="808"/>
      <c r="B11" s="810" t="s">
        <v>1049</v>
      </c>
      <c r="C11" s="810"/>
      <c r="D11" s="811">
        <v>0.11</v>
      </c>
      <c r="E11" s="812" t="s">
        <v>19</v>
      </c>
      <c r="F11" s="817">
        <v>50</v>
      </c>
      <c r="G11" s="814">
        <f>D11*F11</f>
        <v>5.5</v>
      </c>
      <c r="H11" s="815"/>
      <c r="I11" s="215" t="s">
        <v>1022</v>
      </c>
    </row>
    <row r="12" spans="1:9" x14ac:dyDescent="0.5">
      <c r="A12" s="818"/>
      <c r="B12" s="810" t="s">
        <v>1050</v>
      </c>
      <c r="C12" s="810"/>
      <c r="D12" s="811">
        <v>1</v>
      </c>
      <c r="E12" s="812" t="s">
        <v>16</v>
      </c>
      <c r="F12" s="817">
        <v>20</v>
      </c>
      <c r="G12" s="814">
        <f>D12*F12</f>
        <v>20</v>
      </c>
      <c r="H12" s="819"/>
      <c r="I12" s="215" t="s">
        <v>1022</v>
      </c>
    </row>
    <row r="13" spans="1:9" x14ac:dyDescent="0.5">
      <c r="A13" s="808"/>
      <c r="B13" s="820" t="s">
        <v>1051</v>
      </c>
      <c r="C13" s="821"/>
      <c r="D13" s="822">
        <v>1</v>
      </c>
      <c r="E13" s="812" t="s">
        <v>16</v>
      </c>
      <c r="F13" s="823" t="s">
        <v>1044</v>
      </c>
      <c r="G13" s="824">
        <f>SUM(G9:G12)</f>
        <v>260.96800000000002</v>
      </c>
      <c r="H13" s="815" t="s">
        <v>1052</v>
      </c>
    </row>
    <row r="14" spans="1:9" x14ac:dyDescent="0.5">
      <c r="A14" s="825"/>
      <c r="B14" s="826" t="s">
        <v>1053</v>
      </c>
      <c r="C14" s="827"/>
      <c r="D14" s="828"/>
      <c r="E14" s="829"/>
      <c r="F14" s="829"/>
      <c r="G14" s="830">
        <f>ROUNDDOWN(G13,0)</f>
        <v>260</v>
      </c>
      <c r="H14" s="831"/>
    </row>
    <row r="15" spans="1:9" x14ac:dyDescent="0.5">
      <c r="A15" s="800">
        <v>3</v>
      </c>
      <c r="B15" s="801" t="s">
        <v>1054</v>
      </c>
      <c r="C15" s="802"/>
      <c r="D15" s="803" t="s">
        <v>1039</v>
      </c>
      <c r="E15" s="804" t="s">
        <v>1039</v>
      </c>
      <c r="F15" s="805" t="s">
        <v>1039</v>
      </c>
      <c r="G15" s="806" t="s">
        <v>1039</v>
      </c>
      <c r="H15" s="807" t="s">
        <v>1039</v>
      </c>
    </row>
    <row r="16" spans="1:9" x14ac:dyDescent="0.5">
      <c r="A16" s="808"/>
      <c r="B16" s="809" t="s">
        <v>1046</v>
      </c>
      <c r="C16" s="810"/>
      <c r="D16" s="811" t="s">
        <v>1039</v>
      </c>
      <c r="E16" s="812" t="s">
        <v>1039</v>
      </c>
      <c r="F16" s="813" t="s">
        <v>1039</v>
      </c>
      <c r="G16" s="814" t="s">
        <v>1039</v>
      </c>
      <c r="H16" s="815" t="s">
        <v>1039</v>
      </c>
    </row>
    <row r="17" spans="1:9" x14ac:dyDescent="0.5">
      <c r="A17" s="808"/>
      <c r="B17" s="810" t="s">
        <v>1055</v>
      </c>
      <c r="C17" s="810"/>
      <c r="D17" s="816">
        <v>0.4</v>
      </c>
      <c r="E17" s="812" t="s">
        <v>18</v>
      </c>
      <c r="F17" s="813">
        <v>200.93</v>
      </c>
      <c r="G17" s="814">
        <f>D17*F17</f>
        <v>80.372000000000014</v>
      </c>
      <c r="H17" s="815"/>
      <c r="I17" s="215" t="s">
        <v>1170</v>
      </c>
    </row>
    <row r="18" spans="1:9" x14ac:dyDescent="0.5">
      <c r="A18" s="808"/>
      <c r="B18" s="810" t="s">
        <v>1056</v>
      </c>
      <c r="C18" s="810"/>
      <c r="D18" s="816">
        <v>1</v>
      </c>
      <c r="E18" s="812" t="s">
        <v>16</v>
      </c>
      <c r="F18" s="805">
        <v>51</v>
      </c>
      <c r="G18" s="814">
        <f>D18*F18</f>
        <v>51</v>
      </c>
      <c r="H18" s="815"/>
    </row>
    <row r="19" spans="1:9" x14ac:dyDescent="0.5">
      <c r="A19" s="808"/>
      <c r="B19" s="810" t="s">
        <v>1048</v>
      </c>
      <c r="C19" s="810"/>
      <c r="D19" s="816">
        <v>1</v>
      </c>
      <c r="E19" s="812" t="s">
        <v>16</v>
      </c>
      <c r="F19" s="805">
        <v>185</v>
      </c>
      <c r="G19" s="814">
        <f>D19*F19</f>
        <v>185</v>
      </c>
      <c r="H19" s="815"/>
    </row>
    <row r="20" spans="1:9" x14ac:dyDescent="0.5">
      <c r="A20" s="808"/>
      <c r="B20" s="810" t="s">
        <v>1049</v>
      </c>
      <c r="C20" s="810"/>
      <c r="D20" s="811">
        <v>0.11</v>
      </c>
      <c r="E20" s="812" t="s">
        <v>19</v>
      </c>
      <c r="F20" s="817">
        <f>+[1]ป้อนราคาค่าวัสดุรวมค่าขนส่ง!$N$59</f>
        <v>50</v>
      </c>
      <c r="G20" s="814">
        <f>D20*F20</f>
        <v>5.5</v>
      </c>
      <c r="H20" s="815"/>
    </row>
    <row r="21" spans="1:9" x14ac:dyDescent="0.5">
      <c r="A21" s="818"/>
      <c r="B21" s="810" t="s">
        <v>1050</v>
      </c>
      <c r="C21" s="810"/>
      <c r="D21" s="811">
        <v>1</v>
      </c>
      <c r="E21" s="812" t="s">
        <v>16</v>
      </c>
      <c r="F21" s="817">
        <v>20</v>
      </c>
      <c r="G21" s="814">
        <f>D21*F21</f>
        <v>20</v>
      </c>
      <c r="H21" s="819"/>
    </row>
    <row r="22" spans="1:9" x14ac:dyDescent="0.5">
      <c r="A22" s="1263" t="s">
        <v>1057</v>
      </c>
      <c r="B22" s="1264"/>
      <c r="C22" s="1260"/>
      <c r="D22" s="822">
        <v>1</v>
      </c>
      <c r="E22" s="812" t="s">
        <v>16</v>
      </c>
      <c r="F22" s="823" t="s">
        <v>1044</v>
      </c>
      <c r="G22" s="824">
        <f>SUM(G17:G21)</f>
        <v>341.87200000000001</v>
      </c>
      <c r="H22" s="815" t="s">
        <v>1052</v>
      </c>
    </row>
    <row r="23" spans="1:9" x14ac:dyDescent="0.5">
      <c r="A23" s="832"/>
      <c r="B23" s="1261" t="s">
        <v>1053</v>
      </c>
      <c r="C23" s="1262"/>
      <c r="D23" s="834"/>
      <c r="E23" s="823"/>
      <c r="F23" s="823"/>
      <c r="G23" s="835">
        <f>ROUNDDOWN(G22,0)</f>
        <v>341</v>
      </c>
      <c r="H23" s="815"/>
    </row>
    <row r="24" spans="1:9" x14ac:dyDescent="0.5">
      <c r="A24" s="800">
        <v>4</v>
      </c>
      <c r="B24" s="801" t="s">
        <v>1058</v>
      </c>
      <c r="C24" s="802"/>
      <c r="D24" s="803" t="s">
        <v>1039</v>
      </c>
      <c r="E24" s="804" t="s">
        <v>1039</v>
      </c>
      <c r="F24" s="805" t="s">
        <v>1039</v>
      </c>
      <c r="G24" s="806" t="s">
        <v>1039</v>
      </c>
      <c r="H24" s="807" t="s">
        <v>1039</v>
      </c>
    </row>
    <row r="25" spans="1:9" x14ac:dyDescent="0.5">
      <c r="A25" s="808"/>
      <c r="B25" s="809" t="s">
        <v>1046</v>
      </c>
      <c r="C25" s="810"/>
      <c r="D25" s="811" t="s">
        <v>1039</v>
      </c>
      <c r="E25" s="812" t="s">
        <v>1039</v>
      </c>
      <c r="F25" s="813" t="s">
        <v>1039</v>
      </c>
      <c r="G25" s="814" t="s">
        <v>1039</v>
      </c>
      <c r="H25" s="815" t="s">
        <v>1039</v>
      </c>
    </row>
    <row r="26" spans="1:9" x14ac:dyDescent="0.5">
      <c r="A26" s="808"/>
      <c r="B26" s="810" t="s">
        <v>1055</v>
      </c>
      <c r="C26" s="810"/>
      <c r="D26" s="816">
        <v>0.4</v>
      </c>
      <c r="E26" s="812" t="s">
        <v>18</v>
      </c>
      <c r="F26" s="813">
        <v>200.93</v>
      </c>
      <c r="G26" s="814">
        <f>D26*F26</f>
        <v>80.372000000000014</v>
      </c>
      <c r="H26" s="815"/>
    </row>
    <row r="27" spans="1:9" x14ac:dyDescent="0.5">
      <c r="A27" s="808"/>
      <c r="B27" s="810" t="s">
        <v>1048</v>
      </c>
      <c r="C27" s="810"/>
      <c r="D27" s="816">
        <v>1</v>
      </c>
      <c r="E27" s="812" t="s">
        <v>16</v>
      </c>
      <c r="F27" s="805">
        <v>185</v>
      </c>
      <c r="G27" s="814">
        <f>D27*F27</f>
        <v>185</v>
      </c>
      <c r="H27" s="815"/>
    </row>
    <row r="28" spans="1:9" x14ac:dyDescent="0.5">
      <c r="A28" s="808"/>
      <c r="B28" s="810" t="s">
        <v>1049</v>
      </c>
      <c r="C28" s="810"/>
      <c r="D28" s="811">
        <v>0.11</v>
      </c>
      <c r="E28" s="812" t="s">
        <v>19</v>
      </c>
      <c r="F28" s="817">
        <f>+[1]ป้อนราคาค่าวัสดุรวมค่าขนส่ง!$N$59</f>
        <v>50</v>
      </c>
      <c r="G28" s="814">
        <f>D28*F28</f>
        <v>5.5</v>
      </c>
      <c r="H28" s="815"/>
    </row>
    <row r="29" spans="1:9" x14ac:dyDescent="0.5">
      <c r="A29" s="818"/>
      <c r="B29" s="810" t="s">
        <v>1050</v>
      </c>
      <c r="C29" s="810"/>
      <c r="D29" s="811">
        <v>1</v>
      </c>
      <c r="E29" s="812" t="s">
        <v>16</v>
      </c>
      <c r="F29" s="817">
        <v>20</v>
      </c>
      <c r="G29" s="814">
        <f>D29*F29</f>
        <v>20</v>
      </c>
      <c r="H29" s="819"/>
    </row>
    <row r="30" spans="1:9" x14ac:dyDescent="0.5">
      <c r="A30" s="1263" t="s">
        <v>1057</v>
      </c>
      <c r="B30" s="1264"/>
      <c r="C30" s="1260"/>
      <c r="D30" s="822">
        <v>1</v>
      </c>
      <c r="E30" s="812" t="s">
        <v>16</v>
      </c>
      <c r="F30" s="823" t="s">
        <v>1044</v>
      </c>
      <c r="G30" s="824">
        <f>SUM(G26:G29)</f>
        <v>290.87200000000001</v>
      </c>
      <c r="H30" s="815" t="s">
        <v>1052</v>
      </c>
    </row>
    <row r="31" spans="1:9" x14ac:dyDescent="0.5">
      <c r="A31" s="832"/>
      <c r="B31" s="1261" t="s">
        <v>1053</v>
      </c>
      <c r="C31" s="1262"/>
      <c r="D31" s="834"/>
      <c r="E31" s="823"/>
      <c r="F31" s="823"/>
      <c r="G31" s="835">
        <f>ROUNDDOWN(G30,0)</f>
        <v>290</v>
      </c>
      <c r="H31" s="815"/>
    </row>
    <row r="32" spans="1:9" x14ac:dyDescent="0.5">
      <c r="A32" s="800">
        <v>5</v>
      </c>
      <c r="B32" s="836" t="s">
        <v>1059</v>
      </c>
      <c r="C32" s="802"/>
      <c r="D32" s="837"/>
      <c r="E32" s="837"/>
      <c r="F32" s="807"/>
      <c r="G32" s="838" t="s">
        <v>1039</v>
      </c>
      <c r="H32" s="807"/>
    </row>
    <row r="33" spans="1:8" x14ac:dyDescent="0.5">
      <c r="A33" s="808"/>
      <c r="B33" s="810" t="s">
        <v>1060</v>
      </c>
      <c r="C33" s="810"/>
      <c r="D33" s="811">
        <v>12.05</v>
      </c>
      <c r="E33" s="812" t="s">
        <v>19</v>
      </c>
      <c r="F33" s="813">
        <v>3.0179999999999998</v>
      </c>
      <c r="G33" s="839">
        <f>D33*F33</f>
        <v>36.366900000000001</v>
      </c>
      <c r="H33" s="815" t="s">
        <v>1039</v>
      </c>
    </row>
    <row r="34" spans="1:8" x14ac:dyDescent="0.5">
      <c r="A34" s="808"/>
      <c r="B34" s="810" t="s">
        <v>1061</v>
      </c>
      <c r="C34" s="810"/>
      <c r="D34" s="811">
        <v>0.5</v>
      </c>
      <c r="E34" s="812" t="s">
        <v>19</v>
      </c>
      <c r="F34" s="813">
        <f>+[1]ป้อนราคาค่าวัสดุรวมค่าขนส่ง!$N$91</f>
        <v>40</v>
      </c>
      <c r="G34" s="839">
        <f>D34*F34</f>
        <v>20</v>
      </c>
      <c r="H34" s="815"/>
    </row>
    <row r="35" spans="1:8" x14ac:dyDescent="0.5">
      <c r="A35" s="808"/>
      <c r="B35" s="810" t="s">
        <v>1062</v>
      </c>
      <c r="C35" s="810"/>
      <c r="D35" s="816">
        <v>0.04</v>
      </c>
      <c r="E35" s="812" t="s">
        <v>24</v>
      </c>
      <c r="F35" s="813" t="str">
        <f>ราคาพณ.กระบี่!F226</f>
        <v>887.85</v>
      </c>
      <c r="G35" s="839">
        <f>D35*F35</f>
        <v>35.514000000000003</v>
      </c>
      <c r="H35" s="815"/>
    </row>
    <row r="36" spans="1:8" x14ac:dyDescent="0.5">
      <c r="A36" s="808"/>
      <c r="B36" s="810" t="s">
        <v>1063</v>
      </c>
      <c r="C36" s="810"/>
      <c r="D36" s="822">
        <v>3</v>
      </c>
      <c r="E36" s="812" t="s">
        <v>1064</v>
      </c>
      <c r="F36" s="840">
        <f>+[1]ป้อนราคาค่าวัสดุรวมค่าขนส่ง!$N$93</f>
        <v>1.6410000000000001E-2</v>
      </c>
      <c r="G36" s="839">
        <f>D36*F36</f>
        <v>4.9230000000000003E-2</v>
      </c>
      <c r="H36" s="815"/>
    </row>
    <row r="37" spans="1:8" x14ac:dyDescent="0.5">
      <c r="A37" s="808"/>
      <c r="B37" s="1259" t="s">
        <v>1065</v>
      </c>
      <c r="C37" s="1260"/>
      <c r="D37" s="822">
        <v>1</v>
      </c>
      <c r="E37" s="812" t="s">
        <v>16</v>
      </c>
      <c r="F37" s="823" t="s">
        <v>1044</v>
      </c>
      <c r="G37" s="824">
        <f>SUM(G33:G36)</f>
        <v>91.930129999999991</v>
      </c>
      <c r="H37" s="815" t="s">
        <v>1052</v>
      </c>
    </row>
    <row r="38" spans="1:8" x14ac:dyDescent="0.5">
      <c r="A38" s="825"/>
      <c r="B38" s="1257" t="s">
        <v>1053</v>
      </c>
      <c r="C38" s="1258"/>
      <c r="D38" s="828"/>
      <c r="E38" s="829"/>
      <c r="F38" s="829"/>
      <c r="G38" s="830">
        <f>ROUNDDOWN(G37,0)</f>
        <v>91</v>
      </c>
      <c r="H38" s="831"/>
    </row>
    <row r="39" spans="1:8" x14ac:dyDescent="0.5">
      <c r="A39" s="841"/>
      <c r="B39" s="836" t="s">
        <v>1176</v>
      </c>
      <c r="C39" s="802"/>
      <c r="D39" s="837"/>
      <c r="E39" s="837"/>
      <c r="F39" s="807"/>
      <c r="G39" s="838" t="s">
        <v>1039</v>
      </c>
      <c r="H39" s="807"/>
    </row>
    <row r="40" spans="1:8" x14ac:dyDescent="0.5">
      <c r="A40" s="841"/>
      <c r="B40" s="810" t="s">
        <v>1060</v>
      </c>
      <c r="C40" s="810"/>
      <c r="D40" s="811">
        <v>18</v>
      </c>
      <c r="E40" s="812" t="s">
        <v>19</v>
      </c>
      <c r="F40" s="813">
        <f>F33</f>
        <v>3.0179999999999998</v>
      </c>
      <c r="G40" s="839">
        <f>D40*F40</f>
        <v>54.323999999999998</v>
      </c>
      <c r="H40" s="815" t="s">
        <v>1039</v>
      </c>
    </row>
    <row r="41" spans="1:8" x14ac:dyDescent="0.5">
      <c r="A41" s="841"/>
      <c r="B41" s="810" t="s">
        <v>1061</v>
      </c>
      <c r="C41" s="810"/>
      <c r="D41" s="811">
        <v>0.5</v>
      </c>
      <c r="E41" s="812" t="s">
        <v>19</v>
      </c>
      <c r="F41" s="813">
        <f>+[1]ป้อนราคาค่าวัสดุรวมค่าขนส่ง!$N$91</f>
        <v>40</v>
      </c>
      <c r="G41" s="839">
        <f>D41*F41</f>
        <v>20</v>
      </c>
      <c r="H41" s="815"/>
    </row>
    <row r="42" spans="1:8" x14ac:dyDescent="0.5">
      <c r="A42" s="841"/>
      <c r="B42" s="810" t="s">
        <v>1131</v>
      </c>
      <c r="C42" s="810"/>
      <c r="D42" s="811">
        <v>0.08</v>
      </c>
      <c r="E42" s="812" t="s">
        <v>1064</v>
      </c>
      <c r="F42" s="813">
        <f>+[1]ป้อนราคาค่าวัสดุรวมค่าขนส่ง!$N$91</f>
        <v>40</v>
      </c>
      <c r="G42" s="839">
        <f>D42*F42</f>
        <v>3.2</v>
      </c>
      <c r="H42" s="815"/>
    </row>
    <row r="43" spans="1:8" x14ac:dyDescent="0.5">
      <c r="A43" s="841"/>
      <c r="B43" s="810" t="s">
        <v>1062</v>
      </c>
      <c r="C43" s="810"/>
      <c r="D43" s="816">
        <v>0.04</v>
      </c>
      <c r="E43" s="812" t="s">
        <v>24</v>
      </c>
      <c r="F43" s="813" t="str">
        <f>F35</f>
        <v>887.85</v>
      </c>
      <c r="G43" s="839">
        <f>D43*F43</f>
        <v>35.514000000000003</v>
      </c>
      <c r="H43" s="815"/>
    </row>
    <row r="44" spans="1:8" x14ac:dyDescent="0.5">
      <c r="A44" s="841"/>
      <c r="B44" s="810" t="s">
        <v>1063</v>
      </c>
      <c r="C44" s="810"/>
      <c r="D44" s="822">
        <v>3</v>
      </c>
      <c r="E44" s="812" t="s">
        <v>1064</v>
      </c>
      <c r="F44" s="840">
        <f>+[1]ป้อนราคาค่าวัสดุรวมค่าขนส่ง!$N$93</f>
        <v>1.6410000000000001E-2</v>
      </c>
      <c r="G44" s="839">
        <f>D44*F44</f>
        <v>4.9230000000000003E-2</v>
      </c>
      <c r="H44" s="815"/>
    </row>
    <row r="45" spans="1:8" x14ac:dyDescent="0.5">
      <c r="A45" s="841"/>
      <c r="B45" s="1259" t="s">
        <v>1065</v>
      </c>
      <c r="C45" s="1260"/>
      <c r="D45" s="822">
        <v>1</v>
      </c>
      <c r="E45" s="812" t="s">
        <v>16</v>
      </c>
      <c r="F45" s="823" t="s">
        <v>1044</v>
      </c>
      <c r="G45" s="824">
        <f>SUM(G40:G44)</f>
        <v>113.08723000000001</v>
      </c>
      <c r="H45" s="815" t="s">
        <v>1052</v>
      </c>
    </row>
    <row r="46" spans="1:8" x14ac:dyDescent="0.5">
      <c r="A46" s="841"/>
      <c r="B46" s="1257" t="s">
        <v>1053</v>
      </c>
      <c r="C46" s="1258"/>
      <c r="D46" s="828"/>
      <c r="E46" s="829"/>
      <c r="F46" s="829"/>
      <c r="G46" s="830">
        <f>ROUNDDOWN(G45,0)</f>
        <v>113</v>
      </c>
      <c r="H46" s="831"/>
    </row>
    <row r="47" spans="1:8" x14ac:dyDescent="0.5">
      <c r="A47" s="841"/>
      <c r="B47" s="842"/>
      <c r="C47" s="843"/>
      <c r="D47" s="844"/>
      <c r="E47" s="845"/>
      <c r="F47" s="845"/>
      <c r="G47" s="846"/>
      <c r="H47" s="847"/>
    </row>
    <row r="48" spans="1:8" x14ac:dyDescent="0.5">
      <c r="A48" s="800">
        <v>6</v>
      </c>
      <c r="B48" s="801" t="s">
        <v>1066</v>
      </c>
      <c r="C48" s="802"/>
      <c r="D48" s="803" t="s">
        <v>1039</v>
      </c>
      <c r="E48" s="804" t="s">
        <v>1039</v>
      </c>
      <c r="F48" s="805" t="s">
        <v>1039</v>
      </c>
      <c r="G48" s="806" t="s">
        <v>1039</v>
      </c>
      <c r="H48" s="807" t="s">
        <v>1039</v>
      </c>
    </row>
    <row r="49" spans="1:9" x14ac:dyDescent="0.5">
      <c r="A49" s="808"/>
      <c r="B49" s="809" t="s">
        <v>1046</v>
      </c>
      <c r="C49" s="810"/>
      <c r="D49" s="811" t="s">
        <v>1039</v>
      </c>
      <c r="E49" s="812" t="s">
        <v>1039</v>
      </c>
      <c r="F49" s="813" t="s">
        <v>1039</v>
      </c>
      <c r="G49" s="814" t="s">
        <v>1039</v>
      </c>
      <c r="H49" s="815" t="s">
        <v>1039</v>
      </c>
    </row>
    <row r="50" spans="1:9" x14ac:dyDescent="0.5">
      <c r="A50" s="808"/>
      <c r="B50" s="810" t="s">
        <v>1067</v>
      </c>
      <c r="C50" s="810"/>
      <c r="D50" s="816">
        <v>0.4</v>
      </c>
      <c r="E50" s="812" t="s">
        <v>18</v>
      </c>
      <c r="F50" s="813">
        <v>177.57</v>
      </c>
      <c r="G50" s="814">
        <f>D50*F50</f>
        <v>71.028000000000006</v>
      </c>
      <c r="H50" s="815"/>
    </row>
    <row r="51" spans="1:9" x14ac:dyDescent="0.5">
      <c r="A51" s="808"/>
      <c r="B51" s="810" t="s">
        <v>1068</v>
      </c>
      <c r="C51" s="810"/>
      <c r="D51" s="816">
        <v>1.38</v>
      </c>
      <c r="E51" s="812"/>
      <c r="F51" s="805">
        <v>195</v>
      </c>
      <c r="G51" s="814">
        <f>D51*F51</f>
        <v>269.09999999999997</v>
      </c>
      <c r="H51" s="815"/>
    </row>
    <row r="52" spans="1:9" x14ac:dyDescent="0.5">
      <c r="A52" s="808"/>
      <c r="B52" s="810" t="s">
        <v>1048</v>
      </c>
      <c r="C52" s="810"/>
      <c r="D52" s="816">
        <v>1</v>
      </c>
      <c r="E52" s="812" t="s">
        <v>16</v>
      </c>
      <c r="F52" s="805">
        <v>185</v>
      </c>
      <c r="G52" s="814">
        <f>D52*F52</f>
        <v>185</v>
      </c>
      <c r="H52" s="815"/>
    </row>
    <row r="53" spans="1:9" x14ac:dyDescent="0.5">
      <c r="A53" s="808"/>
      <c r="B53" s="810" t="s">
        <v>1049</v>
      </c>
      <c r="C53" s="810"/>
      <c r="D53" s="811">
        <v>0.11</v>
      </c>
      <c r="E53" s="812" t="s">
        <v>19</v>
      </c>
      <c r="F53" s="817">
        <f>+[1]ป้อนราคาค่าวัสดุรวมค่าขนส่ง!$N$59</f>
        <v>50</v>
      </c>
      <c r="G53" s="814">
        <f>D53*F53</f>
        <v>5.5</v>
      </c>
      <c r="H53" s="815"/>
    </row>
    <row r="54" spans="1:9" x14ac:dyDescent="0.5">
      <c r="A54" s="818"/>
      <c r="B54" s="810" t="s">
        <v>1050</v>
      </c>
      <c r="C54" s="810"/>
      <c r="D54" s="811">
        <v>1</v>
      </c>
      <c r="E54" s="812" t="s">
        <v>16</v>
      </c>
      <c r="F54" s="817">
        <v>20</v>
      </c>
      <c r="G54" s="814">
        <f>D54*F54</f>
        <v>20</v>
      </c>
      <c r="H54" s="819"/>
    </row>
    <row r="55" spans="1:9" x14ac:dyDescent="0.5">
      <c r="A55" s="1263" t="s">
        <v>1057</v>
      </c>
      <c r="B55" s="1264"/>
      <c r="C55" s="1260"/>
      <c r="D55" s="822">
        <v>1</v>
      </c>
      <c r="E55" s="812" t="s">
        <v>16</v>
      </c>
      <c r="F55" s="823" t="s">
        <v>1044</v>
      </c>
      <c r="G55" s="824">
        <f>SUM(G50:G54)</f>
        <v>550.62799999999993</v>
      </c>
      <c r="H55" s="815" t="s">
        <v>1052</v>
      </c>
      <c r="I55" s="215">
        <v>550</v>
      </c>
    </row>
    <row r="56" spans="1:9" x14ac:dyDescent="0.5">
      <c r="A56" s="800">
        <v>7</v>
      </c>
      <c r="B56" s="801" t="s">
        <v>1069</v>
      </c>
      <c r="C56" s="802"/>
      <c r="D56" s="803" t="s">
        <v>1039</v>
      </c>
      <c r="E56" s="804" t="s">
        <v>1039</v>
      </c>
      <c r="F56" s="805" t="s">
        <v>1039</v>
      </c>
      <c r="G56" s="806" t="s">
        <v>1039</v>
      </c>
      <c r="H56" s="807" t="s">
        <v>1039</v>
      </c>
    </row>
    <row r="57" spans="1:9" x14ac:dyDescent="0.5">
      <c r="A57" s="808"/>
      <c r="B57" s="809" t="s">
        <v>1046</v>
      </c>
      <c r="C57" s="810"/>
      <c r="D57" s="811" t="s">
        <v>1039</v>
      </c>
      <c r="E57" s="812" t="s">
        <v>1039</v>
      </c>
      <c r="F57" s="813" t="s">
        <v>1039</v>
      </c>
      <c r="G57" s="814" t="s">
        <v>1039</v>
      </c>
      <c r="H57" s="815" t="s">
        <v>1039</v>
      </c>
    </row>
    <row r="58" spans="1:9" x14ac:dyDescent="0.5">
      <c r="A58" s="808"/>
      <c r="B58" s="810" t="s">
        <v>1070</v>
      </c>
      <c r="C58" s="810"/>
      <c r="D58" s="816">
        <v>1.3</v>
      </c>
      <c r="E58" s="812" t="s">
        <v>18</v>
      </c>
      <c r="F58" s="813">
        <v>55</v>
      </c>
      <c r="G58" s="814">
        <f>D58*F58</f>
        <v>71.5</v>
      </c>
      <c r="H58" s="815"/>
    </row>
    <row r="59" spans="1:9" x14ac:dyDescent="0.5">
      <c r="A59" s="808"/>
      <c r="B59" s="810" t="s">
        <v>1048</v>
      </c>
      <c r="C59" s="810"/>
      <c r="D59" s="816">
        <v>1</v>
      </c>
      <c r="E59" s="812" t="s">
        <v>16</v>
      </c>
      <c r="F59" s="805">
        <v>185</v>
      </c>
      <c r="G59" s="814">
        <f>D59*F59</f>
        <v>185</v>
      </c>
      <c r="H59" s="815"/>
    </row>
    <row r="60" spans="1:9" x14ac:dyDescent="0.5">
      <c r="A60" s="808"/>
      <c r="B60" s="810" t="s">
        <v>1049</v>
      </c>
      <c r="C60" s="810"/>
      <c r="D60" s="811">
        <v>0.11</v>
      </c>
      <c r="E60" s="812" t="s">
        <v>19</v>
      </c>
      <c r="F60" s="817">
        <f>+[1]ป้อนราคาค่าวัสดุรวมค่าขนส่ง!$N$59</f>
        <v>50</v>
      </c>
      <c r="G60" s="814">
        <f>D60*F60</f>
        <v>5.5</v>
      </c>
      <c r="H60" s="815"/>
    </row>
    <row r="61" spans="1:9" x14ac:dyDescent="0.5">
      <c r="A61" s="818"/>
      <c r="B61" s="810" t="s">
        <v>1050</v>
      </c>
      <c r="C61" s="810"/>
      <c r="D61" s="811">
        <v>1</v>
      </c>
      <c r="E61" s="812" t="s">
        <v>16</v>
      </c>
      <c r="F61" s="817">
        <v>20</v>
      </c>
      <c r="G61" s="814">
        <f>D61*F61</f>
        <v>20</v>
      </c>
      <c r="H61" s="819"/>
    </row>
    <row r="62" spans="1:9" x14ac:dyDescent="0.5">
      <c r="A62" s="1263" t="s">
        <v>1057</v>
      </c>
      <c r="B62" s="1264"/>
      <c r="C62" s="1260"/>
      <c r="D62" s="822">
        <v>1</v>
      </c>
      <c r="E62" s="812" t="s">
        <v>16</v>
      </c>
      <c r="F62" s="823" t="s">
        <v>1044</v>
      </c>
      <c r="G62" s="824">
        <f>SUM(G58:G61)</f>
        <v>282</v>
      </c>
      <c r="H62" s="815" t="s">
        <v>1052</v>
      </c>
      <c r="I62" s="215">
        <v>280</v>
      </c>
    </row>
    <row r="63" spans="1:9" x14ac:dyDescent="0.5">
      <c r="A63" s="848">
        <v>8</v>
      </c>
      <c r="B63" s="849" t="s">
        <v>1071</v>
      </c>
      <c r="C63" s="850"/>
      <c r="D63" s="851"/>
      <c r="E63" s="837"/>
      <c r="F63" s="807"/>
      <c r="G63" s="838" t="s">
        <v>1039</v>
      </c>
      <c r="H63" s="807" t="s">
        <v>1072</v>
      </c>
    </row>
    <row r="64" spans="1:9" x14ac:dyDescent="0.5">
      <c r="A64" s="808"/>
      <c r="B64" s="810" t="s">
        <v>1073</v>
      </c>
      <c r="C64" s="802"/>
      <c r="D64" s="811">
        <v>9</v>
      </c>
      <c r="E64" s="812" t="s">
        <v>1074</v>
      </c>
      <c r="F64" s="813">
        <v>25</v>
      </c>
      <c r="G64" s="839">
        <f>D64*F64</f>
        <v>225</v>
      </c>
      <c r="H64" s="815"/>
    </row>
    <row r="65" spans="1:9" x14ac:dyDescent="0.5">
      <c r="A65" s="808"/>
      <c r="B65" s="810" t="s">
        <v>1075</v>
      </c>
      <c r="C65" s="802"/>
      <c r="D65" s="811">
        <f>3.2*1.2</f>
        <v>3.84</v>
      </c>
      <c r="E65" s="812" t="s">
        <v>19</v>
      </c>
      <c r="F65" s="813">
        <v>6.5</v>
      </c>
      <c r="G65" s="839">
        <f>D65*F65</f>
        <v>24.96</v>
      </c>
      <c r="H65" s="815" t="s">
        <v>1039</v>
      </c>
    </row>
    <row r="66" spans="1:9" x14ac:dyDescent="0.5">
      <c r="A66" s="808"/>
      <c r="B66" s="810" t="s">
        <v>1076</v>
      </c>
      <c r="C66" s="802"/>
      <c r="D66" s="811">
        <v>3.51</v>
      </c>
      <c r="E66" s="812" t="s">
        <v>1064</v>
      </c>
      <c r="F66" s="840">
        <f>+[1]ป้อนราคาค่าวัสดุรวมค่าขนส่ง!$N$93</f>
        <v>1.6410000000000001E-2</v>
      </c>
      <c r="G66" s="839">
        <f>D66*F66</f>
        <v>5.75991E-2</v>
      </c>
      <c r="H66" s="815"/>
    </row>
    <row r="67" spans="1:9" x14ac:dyDescent="0.5">
      <c r="A67" s="808"/>
      <c r="B67" s="1259" t="s">
        <v>1077</v>
      </c>
      <c r="C67" s="1260"/>
      <c r="D67" s="822">
        <v>1</v>
      </c>
      <c r="E67" s="812" t="s">
        <v>16</v>
      </c>
      <c r="F67" s="823" t="s">
        <v>1044</v>
      </c>
      <c r="G67" s="824">
        <f>SUM(G64:G66)</f>
        <v>250.01759910000001</v>
      </c>
      <c r="H67" s="815" t="s">
        <v>1052</v>
      </c>
    </row>
    <row r="68" spans="1:9" x14ac:dyDescent="0.5">
      <c r="A68" s="832"/>
      <c r="B68" s="1261" t="s">
        <v>1053</v>
      </c>
      <c r="C68" s="1262"/>
      <c r="D68" s="834"/>
      <c r="E68" s="823"/>
      <c r="F68" s="823"/>
      <c r="G68" s="835">
        <f>ROUNDDOWN(G67,0)</f>
        <v>250</v>
      </c>
      <c r="H68" s="815"/>
    </row>
    <row r="69" spans="1:9" x14ac:dyDescent="0.5">
      <c r="A69" s="852">
        <v>9</v>
      </c>
      <c r="B69" s="853" t="s">
        <v>1078</v>
      </c>
      <c r="C69" s="854"/>
      <c r="D69" s="855"/>
      <c r="E69" s="856"/>
      <c r="F69" s="857"/>
      <c r="G69" s="858" t="s">
        <v>1039</v>
      </c>
      <c r="H69" s="857"/>
    </row>
    <row r="70" spans="1:9" x14ac:dyDescent="0.5">
      <c r="A70" s="808"/>
      <c r="B70" s="810" t="s">
        <v>1079</v>
      </c>
      <c r="C70" s="802"/>
      <c r="D70" s="822">
        <v>13</v>
      </c>
      <c r="E70" s="812" t="s">
        <v>1074</v>
      </c>
      <c r="F70" s="813">
        <f>+[1]ป้อนราคาค่าวัสดุรวมค่าขนส่ง!$N$82</f>
        <v>23</v>
      </c>
      <c r="G70" s="814">
        <f>D70*F70</f>
        <v>299</v>
      </c>
      <c r="H70" s="815"/>
    </row>
    <row r="71" spans="1:9" x14ac:dyDescent="0.5">
      <c r="A71" s="808"/>
      <c r="B71" s="810" t="s">
        <v>1080</v>
      </c>
      <c r="C71" s="802"/>
      <c r="D71" s="811">
        <v>9.4700000000000006</v>
      </c>
      <c r="E71" s="812" t="s">
        <v>19</v>
      </c>
      <c r="F71" s="813">
        <f>F40</f>
        <v>3.0179999999999998</v>
      </c>
      <c r="G71" s="814">
        <f>D71*F71</f>
        <v>28.580459999999999</v>
      </c>
      <c r="H71" s="815" t="s">
        <v>1039</v>
      </c>
    </row>
    <row r="72" spans="1:9" x14ac:dyDescent="0.5">
      <c r="A72" s="808"/>
      <c r="B72" s="810" t="s">
        <v>1081</v>
      </c>
      <c r="C72" s="802"/>
      <c r="D72" s="811">
        <f>0.18*9.47/6.75</f>
        <v>0.25253333333333333</v>
      </c>
      <c r="E72" s="812" t="s">
        <v>19</v>
      </c>
      <c r="F72" s="813">
        <f>+[1]ป้อนราคาค่าวัสดุรวมค่าขนส่ง!$N$91</f>
        <v>40</v>
      </c>
      <c r="G72" s="814">
        <f>D72*F72</f>
        <v>10.101333333333333</v>
      </c>
      <c r="H72" s="815"/>
    </row>
    <row r="73" spans="1:9" x14ac:dyDescent="0.5">
      <c r="A73" s="808"/>
      <c r="B73" s="810" t="s">
        <v>1082</v>
      </c>
      <c r="C73" s="810"/>
      <c r="D73" s="811">
        <v>0.04</v>
      </c>
      <c r="E73" s="812" t="s">
        <v>24</v>
      </c>
      <c r="F73" s="813" t="str">
        <f>ราคาพณ.กระบี่!F225</f>
        <v>654.21</v>
      </c>
      <c r="G73" s="814">
        <f>D73*F73</f>
        <v>26.168400000000002</v>
      </c>
      <c r="H73" s="815"/>
    </row>
    <row r="74" spans="1:9" x14ac:dyDescent="0.5">
      <c r="A74" s="859"/>
      <c r="B74" s="810" t="s">
        <v>1076</v>
      </c>
      <c r="C74" s="802"/>
      <c r="D74" s="803">
        <v>7</v>
      </c>
      <c r="E74" s="804" t="s">
        <v>1064</v>
      </c>
      <c r="F74" s="840">
        <f>+[1]ป้อนราคาค่าวัสดุรวมค่าขนส่ง!$N$93</f>
        <v>1.6410000000000001E-2</v>
      </c>
      <c r="G74" s="806">
        <f>D74*F74</f>
        <v>0.11487</v>
      </c>
      <c r="H74" s="807"/>
    </row>
    <row r="75" spans="1:9" x14ac:dyDescent="0.5">
      <c r="A75" s="808"/>
      <c r="B75" s="1259" t="s">
        <v>1083</v>
      </c>
      <c r="C75" s="1260"/>
      <c r="D75" s="822">
        <v>1</v>
      </c>
      <c r="E75" s="812" t="s">
        <v>16</v>
      </c>
      <c r="F75" s="823" t="s">
        <v>1044</v>
      </c>
      <c r="G75" s="824">
        <f>SUM(G70:G74)</f>
        <v>363.96506333333338</v>
      </c>
      <c r="H75" s="815" t="s">
        <v>1052</v>
      </c>
    </row>
    <row r="76" spans="1:9" x14ac:dyDescent="0.5">
      <c r="A76" s="825"/>
      <c r="B76" s="1257" t="s">
        <v>1053</v>
      </c>
      <c r="C76" s="1258"/>
      <c r="D76" s="828"/>
      <c r="E76" s="829"/>
      <c r="F76" s="829"/>
      <c r="G76" s="830">
        <f>ROUNDDOWN(G75,0)</f>
        <v>363</v>
      </c>
      <c r="H76" s="831"/>
    </row>
    <row r="77" spans="1:9" x14ac:dyDescent="0.5">
      <c r="A77" s="800">
        <v>10</v>
      </c>
      <c r="B77" s="836" t="s">
        <v>1059</v>
      </c>
      <c r="C77" s="802"/>
      <c r="D77" s="837"/>
      <c r="E77" s="837"/>
      <c r="F77" s="807"/>
      <c r="G77" s="838" t="s">
        <v>1039</v>
      </c>
      <c r="H77" s="807"/>
    </row>
    <row r="78" spans="1:9" x14ac:dyDescent="0.5">
      <c r="A78" s="808"/>
      <c r="B78" s="810" t="s">
        <v>1060</v>
      </c>
      <c r="C78" s="810"/>
      <c r="D78" s="811">
        <v>12.05</v>
      </c>
      <c r="E78" s="812" t="s">
        <v>19</v>
      </c>
      <c r="F78" s="813">
        <f>ราคาพณ.กระบี่!F219/1000</f>
        <v>3.0186999999999999</v>
      </c>
      <c r="G78" s="839">
        <f>D78*F78</f>
        <v>36.375335</v>
      </c>
      <c r="H78" s="815" t="s">
        <v>1039</v>
      </c>
      <c r="I78" s="215" t="s">
        <v>1037</v>
      </c>
    </row>
    <row r="79" spans="1:9" x14ac:dyDescent="0.5">
      <c r="A79" s="808"/>
      <c r="B79" s="810" t="s">
        <v>1061</v>
      </c>
      <c r="C79" s="810"/>
      <c r="D79" s="811">
        <v>0.5</v>
      </c>
      <c r="E79" s="812" t="s">
        <v>19</v>
      </c>
      <c r="F79" s="813">
        <f>+[1]ป้อนราคาค่าวัสดุรวมค่าขนส่ง!$N$91</f>
        <v>40</v>
      </c>
      <c r="G79" s="839">
        <f>D79*F79</f>
        <v>20</v>
      </c>
      <c r="H79" s="815"/>
    </row>
    <row r="80" spans="1:9" x14ac:dyDescent="0.5">
      <c r="A80" s="808"/>
      <c r="B80" s="810" t="s">
        <v>1062</v>
      </c>
      <c r="C80" s="810"/>
      <c r="D80" s="816">
        <v>0.04</v>
      </c>
      <c r="E80" s="812" t="s">
        <v>24</v>
      </c>
      <c r="F80" s="995" t="str">
        <f>ราคาพณ.กระบี่!F226</f>
        <v>887.85</v>
      </c>
      <c r="G80" s="839">
        <f>D80*F80</f>
        <v>35.514000000000003</v>
      </c>
      <c r="H80" s="815"/>
      <c r="I80" s="215" t="s">
        <v>1170</v>
      </c>
    </row>
    <row r="81" spans="1:9" x14ac:dyDescent="0.5">
      <c r="A81" s="808"/>
      <c r="B81" s="810" t="s">
        <v>1063</v>
      </c>
      <c r="C81" s="810"/>
      <c r="D81" s="822">
        <v>3</v>
      </c>
      <c r="E81" s="812" t="s">
        <v>1064</v>
      </c>
      <c r="F81" s="840">
        <f>+[1]ป้อนราคาค่าวัสดุรวมค่าขนส่ง!$N$93</f>
        <v>1.6410000000000001E-2</v>
      </c>
      <c r="G81" s="839">
        <f>D81*F81</f>
        <v>4.9230000000000003E-2</v>
      </c>
      <c r="H81" s="815"/>
    </row>
    <row r="82" spans="1:9" x14ac:dyDescent="0.5">
      <c r="A82" s="808"/>
      <c r="B82" s="1259" t="s">
        <v>1065</v>
      </c>
      <c r="C82" s="1260"/>
      <c r="D82" s="822">
        <v>1</v>
      </c>
      <c r="E82" s="812" t="s">
        <v>16</v>
      </c>
      <c r="F82" s="823" t="s">
        <v>1044</v>
      </c>
      <c r="G82" s="824">
        <f>SUM(G78:G81)</f>
        <v>91.938564999999997</v>
      </c>
      <c r="H82" s="815" t="s">
        <v>1052</v>
      </c>
    </row>
    <row r="83" spans="1:9" x14ac:dyDescent="0.5">
      <c r="A83" s="825"/>
      <c r="B83" s="1257" t="s">
        <v>1053</v>
      </c>
      <c r="C83" s="1258"/>
      <c r="D83" s="828"/>
      <c r="E83" s="829"/>
      <c r="F83" s="829"/>
      <c r="G83" s="830">
        <f>ROUNDDOWN(G82,0)</f>
        <v>91</v>
      </c>
      <c r="H83" s="831"/>
    </row>
    <row r="84" spans="1:9" x14ac:dyDescent="0.5">
      <c r="A84" s="800">
        <v>11</v>
      </c>
      <c r="B84" s="836" t="s">
        <v>1084</v>
      </c>
      <c r="C84" s="802"/>
      <c r="D84" s="837"/>
      <c r="E84" s="837"/>
      <c r="F84" s="807"/>
      <c r="G84" s="860" t="s">
        <v>1039</v>
      </c>
      <c r="H84" s="807"/>
    </row>
    <row r="85" spans="1:9" x14ac:dyDescent="0.5">
      <c r="A85" s="808"/>
      <c r="B85" s="810" t="s">
        <v>1080</v>
      </c>
      <c r="C85" s="810"/>
      <c r="D85" s="811">
        <v>12.05</v>
      </c>
      <c r="E85" s="812" t="s">
        <v>19</v>
      </c>
      <c r="F85" s="813">
        <f>F78</f>
        <v>3.0186999999999999</v>
      </c>
      <c r="G85" s="814">
        <f t="shared" ref="G85:G90" si="0">D85*F85</f>
        <v>36.375335</v>
      </c>
      <c r="H85" s="815" t="s">
        <v>1039</v>
      </c>
      <c r="I85" s="215" t="s">
        <v>1037</v>
      </c>
    </row>
    <row r="86" spans="1:9" x14ac:dyDescent="0.5">
      <c r="A86" s="808"/>
      <c r="B86" s="810" t="s">
        <v>1085</v>
      </c>
      <c r="C86" s="810"/>
      <c r="D86" s="816">
        <v>15</v>
      </c>
      <c r="E86" s="812" t="s">
        <v>19</v>
      </c>
      <c r="F86" s="813">
        <f>+[1]ป้อนราคาค่าวัสดุรวมค่าขนส่ง!$N$8</f>
        <v>9.4857300000000002</v>
      </c>
      <c r="G86" s="814">
        <f t="shared" si="0"/>
        <v>142.28595000000001</v>
      </c>
      <c r="H86" s="815" t="s">
        <v>1039</v>
      </c>
    </row>
    <row r="87" spans="1:9" x14ac:dyDescent="0.5">
      <c r="A87" s="808"/>
      <c r="B87" s="810" t="s">
        <v>1086</v>
      </c>
      <c r="C87" s="810"/>
      <c r="D87" s="816">
        <v>25</v>
      </c>
      <c r="E87" s="812" t="s">
        <v>19</v>
      </c>
      <c r="F87" s="813">
        <f>+[1]ป้อนราคาค่าวัสดุรวมค่าขนส่ง!$N$63</f>
        <v>4.3899999999999997</v>
      </c>
      <c r="G87" s="814">
        <f t="shared" si="0"/>
        <v>109.74999999999999</v>
      </c>
      <c r="H87" s="815"/>
    </row>
    <row r="88" spans="1:9" x14ac:dyDescent="0.5">
      <c r="A88" s="808"/>
      <c r="B88" s="810" t="s">
        <v>1087</v>
      </c>
      <c r="C88" s="810"/>
      <c r="D88" s="816">
        <v>0.5</v>
      </c>
      <c r="E88" s="812" t="s">
        <v>19</v>
      </c>
      <c r="F88" s="813">
        <f>+[1]ป้อนราคาค่าวัสดุรวมค่าขนส่ง!$N$244</f>
        <v>70</v>
      </c>
      <c r="G88" s="814">
        <f t="shared" si="0"/>
        <v>35</v>
      </c>
      <c r="H88" s="815"/>
    </row>
    <row r="89" spans="1:9" x14ac:dyDescent="0.5">
      <c r="A89" s="808"/>
      <c r="B89" s="810" t="s">
        <v>1062</v>
      </c>
      <c r="C89" s="810"/>
      <c r="D89" s="816">
        <v>0.1</v>
      </c>
      <c r="E89" s="812" t="s">
        <v>24</v>
      </c>
      <c r="F89" s="813" t="str">
        <f>ราคาพณ.กระบี่!F226</f>
        <v>887.85</v>
      </c>
      <c r="G89" s="814">
        <f t="shared" si="0"/>
        <v>88.785000000000011</v>
      </c>
      <c r="H89" s="815"/>
      <c r="I89" s="215" t="s">
        <v>1170</v>
      </c>
    </row>
    <row r="90" spans="1:9" x14ac:dyDescent="0.5">
      <c r="A90" s="808"/>
      <c r="B90" s="810" t="s">
        <v>1063</v>
      </c>
      <c r="C90" s="810"/>
      <c r="D90" s="822">
        <v>8</v>
      </c>
      <c r="E90" s="812" t="s">
        <v>1064</v>
      </c>
      <c r="F90" s="840">
        <f>+[1]ป้อนราคาค่าวัสดุรวมค่าขนส่ง!$N$93</f>
        <v>1.6410000000000001E-2</v>
      </c>
      <c r="G90" s="814">
        <f t="shared" si="0"/>
        <v>0.13128000000000001</v>
      </c>
      <c r="H90" s="815"/>
    </row>
    <row r="91" spans="1:9" x14ac:dyDescent="0.5">
      <c r="A91" s="808"/>
      <c r="B91" s="1259" t="s">
        <v>1088</v>
      </c>
      <c r="C91" s="1260"/>
      <c r="D91" s="822">
        <v>1</v>
      </c>
      <c r="E91" s="812" t="s">
        <v>16</v>
      </c>
      <c r="F91" s="823" t="s">
        <v>1044</v>
      </c>
      <c r="G91" s="824">
        <f>SUM(G85:G90)</f>
        <v>412.32756500000005</v>
      </c>
      <c r="H91" s="815" t="s">
        <v>1052</v>
      </c>
    </row>
    <row r="92" spans="1:9" x14ac:dyDescent="0.5">
      <c r="A92" s="832"/>
      <c r="B92" s="1261" t="s">
        <v>1053</v>
      </c>
      <c r="C92" s="1262"/>
      <c r="D92" s="834"/>
      <c r="E92" s="823"/>
      <c r="F92" s="823"/>
      <c r="G92" s="835">
        <f>ROUNDDOWN(G91,0)</f>
        <v>412</v>
      </c>
      <c r="H92" s="815"/>
    </row>
    <row r="93" spans="1:9" x14ac:dyDescent="0.5">
      <c r="A93" s="861">
        <v>12</v>
      </c>
      <c r="B93" s="862" t="s">
        <v>1089</v>
      </c>
      <c r="C93" s="863"/>
      <c r="D93" s="857"/>
      <c r="E93" s="857"/>
      <c r="F93" s="857"/>
      <c r="G93" s="858" t="s">
        <v>1039</v>
      </c>
      <c r="H93" s="857"/>
    </row>
    <row r="94" spans="1:9" x14ac:dyDescent="0.5">
      <c r="A94" s="832"/>
      <c r="B94" s="864" t="s">
        <v>1090</v>
      </c>
      <c r="C94" s="864"/>
      <c r="D94" s="865">
        <v>1.1499999999999999</v>
      </c>
      <c r="E94" s="823" t="s">
        <v>16</v>
      </c>
      <c r="F94" s="813" t="str">
        <f>ราคาพณ.กระบี่!F166</f>
        <v>190.66</v>
      </c>
      <c r="G94" s="814">
        <f>D94*F94</f>
        <v>219.25899999999999</v>
      </c>
      <c r="H94" s="815" t="s">
        <v>1091</v>
      </c>
    </row>
    <row r="95" spans="1:9" x14ac:dyDescent="0.5">
      <c r="A95" s="832"/>
      <c r="B95" s="864" t="s">
        <v>1092</v>
      </c>
      <c r="C95" s="864"/>
      <c r="D95" s="865">
        <v>5.25</v>
      </c>
      <c r="E95" s="823" t="s">
        <v>19</v>
      </c>
      <c r="F95" s="813">
        <f>+[1]ป้อนราคาค่าวัสดุรวมค่าขนส่ง!$N$300</f>
        <v>8.65</v>
      </c>
      <c r="G95" s="814">
        <f>D95*F95</f>
        <v>45.412500000000001</v>
      </c>
      <c r="H95" s="815" t="s">
        <v>1039</v>
      </c>
    </row>
    <row r="96" spans="1:9" x14ac:dyDescent="0.5">
      <c r="A96" s="832"/>
      <c r="B96" s="864" t="s">
        <v>1093</v>
      </c>
      <c r="C96" s="864"/>
      <c r="D96" s="866">
        <v>0.15</v>
      </c>
      <c r="E96" s="823" t="s">
        <v>19</v>
      </c>
      <c r="F96" s="813">
        <v>60</v>
      </c>
      <c r="G96" s="814">
        <f>D96*F96</f>
        <v>9</v>
      </c>
      <c r="H96" s="815"/>
    </row>
    <row r="97" spans="1:9" x14ac:dyDescent="0.5">
      <c r="A97" s="832"/>
      <c r="B97" s="864" t="s">
        <v>1063</v>
      </c>
      <c r="C97" s="864"/>
      <c r="D97" s="834">
        <v>2</v>
      </c>
      <c r="E97" s="823" t="s">
        <v>1064</v>
      </c>
      <c r="F97" s="840">
        <f>+[1]ป้อนราคาค่าวัสดุรวมค่าขนส่ง!$N$93</f>
        <v>1.6410000000000001E-2</v>
      </c>
      <c r="G97" s="814">
        <f>D97*F97</f>
        <v>3.2820000000000002E-2</v>
      </c>
      <c r="H97" s="815"/>
    </row>
    <row r="98" spans="1:9" x14ac:dyDescent="0.5">
      <c r="A98" s="832"/>
      <c r="B98" s="864" t="s">
        <v>1094</v>
      </c>
      <c r="C98" s="864"/>
      <c r="D98" s="865">
        <v>0.33</v>
      </c>
      <c r="E98" s="823" t="s">
        <v>12</v>
      </c>
      <c r="F98" s="813">
        <v>40</v>
      </c>
      <c r="G98" s="814">
        <f>D98*F98</f>
        <v>13.200000000000001</v>
      </c>
      <c r="H98" s="815"/>
    </row>
    <row r="99" spans="1:9" x14ac:dyDescent="0.5">
      <c r="A99" s="832"/>
      <c r="B99" s="1261" t="s">
        <v>1095</v>
      </c>
      <c r="C99" s="1262"/>
      <c r="D99" s="834">
        <v>1</v>
      </c>
      <c r="E99" s="823" t="s">
        <v>16</v>
      </c>
      <c r="F99" s="823" t="s">
        <v>1044</v>
      </c>
      <c r="G99" s="824">
        <f>SUM(G94:G98)</f>
        <v>286.90431999999998</v>
      </c>
      <c r="H99" s="815" t="s">
        <v>1052</v>
      </c>
    </row>
    <row r="100" spans="1:9" x14ac:dyDescent="0.5">
      <c r="A100" s="825"/>
      <c r="B100" s="1257" t="s">
        <v>1053</v>
      </c>
      <c r="C100" s="1258"/>
      <c r="D100" s="828"/>
      <c r="E100" s="829"/>
      <c r="F100" s="829"/>
      <c r="G100" s="830">
        <f>ROUNDDOWN(G99,0)</f>
        <v>286</v>
      </c>
      <c r="H100" s="831"/>
    </row>
    <row r="101" spans="1:9" x14ac:dyDescent="0.5">
      <c r="A101" s="800">
        <v>13</v>
      </c>
      <c r="B101" s="836" t="s">
        <v>1096</v>
      </c>
      <c r="C101" s="802"/>
      <c r="D101" s="803" t="s">
        <v>1039</v>
      </c>
      <c r="E101" s="804" t="s">
        <v>1039</v>
      </c>
      <c r="F101" s="805" t="s">
        <v>1039</v>
      </c>
      <c r="G101" s="806" t="s">
        <v>1039</v>
      </c>
      <c r="H101" s="807" t="s">
        <v>1039</v>
      </c>
    </row>
    <row r="102" spans="1:9" x14ac:dyDescent="0.5">
      <c r="A102" s="808"/>
      <c r="B102" s="809" t="s">
        <v>1097</v>
      </c>
      <c r="C102" s="810"/>
      <c r="D102" s="867"/>
      <c r="E102" s="867"/>
      <c r="F102" s="813" t="s">
        <v>1039</v>
      </c>
      <c r="G102" s="814" t="s">
        <v>1039</v>
      </c>
      <c r="H102" s="815" t="s">
        <v>1039</v>
      </c>
    </row>
    <row r="103" spans="1:9" x14ac:dyDescent="0.5">
      <c r="A103" s="808"/>
      <c r="B103" s="810" t="s">
        <v>1178</v>
      </c>
      <c r="C103" s="810"/>
      <c r="D103" s="816">
        <v>0.35</v>
      </c>
      <c r="E103" s="812" t="s">
        <v>18</v>
      </c>
      <c r="F103" s="813">
        <v>273</v>
      </c>
      <c r="G103" s="814">
        <f>D103*F103</f>
        <v>95.55</v>
      </c>
      <c r="H103" s="815"/>
      <c r="I103" s="215" t="s">
        <v>1036</v>
      </c>
    </row>
    <row r="104" spans="1:9" x14ac:dyDescent="0.5">
      <c r="A104" s="808"/>
      <c r="B104" s="810" t="s">
        <v>1098</v>
      </c>
      <c r="C104" s="810"/>
      <c r="D104" s="816">
        <v>1</v>
      </c>
      <c r="E104" s="812" t="s">
        <v>16</v>
      </c>
      <c r="F104" s="813">
        <f>+[1]ป้อนราคาค่าวัสดุรวมค่าขนส่ง!$N$112</f>
        <v>295</v>
      </c>
      <c r="G104" s="814">
        <f>D104*F104</f>
        <v>295</v>
      </c>
      <c r="H104" s="815"/>
    </row>
    <row r="105" spans="1:9" x14ac:dyDescent="0.5">
      <c r="A105" s="808"/>
      <c r="B105" s="810" t="s">
        <v>1049</v>
      </c>
      <c r="C105" s="810"/>
      <c r="D105" s="811">
        <v>0.11</v>
      </c>
      <c r="E105" s="812" t="s">
        <v>19</v>
      </c>
      <c r="F105" s="866">
        <f>+[1]ป้อนราคาค่าวัสดุรวมค่าขนส่ง!$N$59</f>
        <v>50</v>
      </c>
      <c r="G105" s="814">
        <f>D105*F105</f>
        <v>5.5</v>
      </c>
      <c r="H105" s="815"/>
    </row>
    <row r="106" spans="1:9" x14ac:dyDescent="0.5">
      <c r="A106" s="808"/>
      <c r="B106" s="810" t="s">
        <v>1099</v>
      </c>
      <c r="C106" s="810"/>
      <c r="D106" s="811">
        <v>1</v>
      </c>
      <c r="E106" s="812" t="s">
        <v>16</v>
      </c>
      <c r="F106" s="866">
        <v>20</v>
      </c>
      <c r="G106" s="814">
        <f>D106*F106</f>
        <v>20</v>
      </c>
      <c r="H106" s="815"/>
    </row>
    <row r="107" spans="1:9" x14ac:dyDescent="0.5">
      <c r="A107" s="808"/>
      <c r="B107" s="868" t="s">
        <v>1100</v>
      </c>
      <c r="C107" s="810"/>
      <c r="D107" s="811">
        <v>1</v>
      </c>
      <c r="E107" s="812" t="s">
        <v>16</v>
      </c>
      <c r="F107" s="866">
        <v>150</v>
      </c>
      <c r="G107" s="814">
        <f>D107*F107</f>
        <v>150</v>
      </c>
      <c r="H107" s="815"/>
    </row>
    <row r="108" spans="1:9" x14ac:dyDescent="0.5">
      <c r="A108" s="808"/>
      <c r="B108" s="1259"/>
      <c r="C108" s="1260"/>
      <c r="D108" s="822">
        <v>1</v>
      </c>
      <c r="E108" s="812" t="s">
        <v>16</v>
      </c>
      <c r="F108" s="823" t="s">
        <v>1044</v>
      </c>
      <c r="G108" s="824">
        <f>SUM(G103:G107)</f>
        <v>566.04999999999995</v>
      </c>
      <c r="H108" s="815" t="s">
        <v>1101</v>
      </c>
    </row>
    <row r="109" spans="1:9" x14ac:dyDescent="0.5">
      <c r="A109" s="825"/>
      <c r="B109" s="1257" t="s">
        <v>1053</v>
      </c>
      <c r="C109" s="1258"/>
      <c r="D109" s="828"/>
      <c r="E109" s="829"/>
      <c r="F109" s="829"/>
      <c r="G109" s="830">
        <f>ROUNDDOWN(G108,0)</f>
        <v>566</v>
      </c>
      <c r="H109" s="831"/>
    </row>
    <row r="110" spans="1:9" x14ac:dyDescent="0.5">
      <c r="A110" s="800">
        <v>14</v>
      </c>
      <c r="B110" s="849" t="s">
        <v>1102</v>
      </c>
      <c r="C110" s="850"/>
      <c r="D110" s="851"/>
      <c r="E110" s="837"/>
      <c r="F110" s="807"/>
      <c r="G110" s="838" t="s">
        <v>1039</v>
      </c>
      <c r="H110" s="857"/>
    </row>
    <row r="111" spans="1:9" x14ac:dyDescent="0.5">
      <c r="A111" s="808"/>
      <c r="B111" s="810" t="s">
        <v>1103</v>
      </c>
      <c r="C111" s="810"/>
      <c r="D111" s="822">
        <v>25</v>
      </c>
      <c r="E111" s="812" t="s">
        <v>1074</v>
      </c>
      <c r="F111" s="813">
        <v>60</v>
      </c>
      <c r="G111" s="839">
        <f>D111*F111</f>
        <v>1500</v>
      </c>
      <c r="H111" s="815"/>
    </row>
    <row r="112" spans="1:9" x14ac:dyDescent="0.5">
      <c r="A112" s="808"/>
      <c r="B112" s="810" t="s">
        <v>1104</v>
      </c>
      <c r="C112" s="810"/>
      <c r="D112" s="811">
        <v>1</v>
      </c>
      <c r="E112" s="812" t="s">
        <v>16</v>
      </c>
      <c r="F112" s="813">
        <f>+[1]ป้อนราคาค่าวัสดุรวมค่าขนส่ง!$N$298</f>
        <v>48</v>
      </c>
      <c r="G112" s="839">
        <f>D112*F112</f>
        <v>48</v>
      </c>
      <c r="H112" s="815" t="s">
        <v>1039</v>
      </c>
    </row>
    <row r="113" spans="1:9" x14ac:dyDescent="0.5">
      <c r="A113" s="808"/>
      <c r="B113" s="810" t="s">
        <v>1075</v>
      </c>
      <c r="C113" s="810"/>
      <c r="D113" s="811">
        <v>7.1</v>
      </c>
      <c r="E113" s="812" t="s">
        <v>19</v>
      </c>
      <c r="F113" s="813">
        <f>+[1]ป้อนราคาค่าวัสดุรวมค่าขนส่ง!$N$11</f>
        <v>9.6357299999999988</v>
      </c>
      <c r="G113" s="839">
        <f>D113*F113</f>
        <v>68.413682999999992</v>
      </c>
      <c r="H113" s="815" t="s">
        <v>1039</v>
      </c>
    </row>
    <row r="114" spans="1:9" x14ac:dyDescent="0.5">
      <c r="A114" s="808"/>
      <c r="B114" s="810" t="s">
        <v>1076</v>
      </c>
      <c r="C114" s="802"/>
      <c r="D114" s="811">
        <v>4.95</v>
      </c>
      <c r="E114" s="812" t="s">
        <v>1064</v>
      </c>
      <c r="F114" s="840">
        <f>+[1]ป้อนราคาค่าวัสดุรวมค่าขนส่ง!$N$93</f>
        <v>1.6410000000000001E-2</v>
      </c>
      <c r="G114" s="839">
        <f>D114*F114</f>
        <v>8.122950000000001E-2</v>
      </c>
      <c r="H114" s="815"/>
    </row>
    <row r="115" spans="1:9" x14ac:dyDescent="0.5">
      <c r="A115" s="808"/>
      <c r="B115" s="810" t="s">
        <v>1093</v>
      </c>
      <c r="C115" s="810"/>
      <c r="D115" s="816">
        <v>0.38</v>
      </c>
      <c r="E115" s="812" t="s">
        <v>19</v>
      </c>
      <c r="F115" s="813">
        <v>60</v>
      </c>
      <c r="G115" s="839">
        <f>D115*F115</f>
        <v>22.8</v>
      </c>
      <c r="H115" s="815"/>
    </row>
    <row r="116" spans="1:9" x14ac:dyDescent="0.5">
      <c r="A116" s="808"/>
      <c r="B116" s="1259" t="s">
        <v>1105</v>
      </c>
      <c r="C116" s="1260"/>
      <c r="D116" s="822">
        <v>1</v>
      </c>
      <c r="E116" s="812" t="s">
        <v>16</v>
      </c>
      <c r="F116" s="823" t="s">
        <v>1044</v>
      </c>
      <c r="G116" s="824">
        <f>SUM(G111:G115)</f>
        <v>1639.2949125</v>
      </c>
      <c r="H116" s="815" t="s">
        <v>1052</v>
      </c>
    </row>
    <row r="117" spans="1:9" x14ac:dyDescent="0.5">
      <c r="A117" s="825"/>
      <c r="B117" s="1257" t="s">
        <v>1053</v>
      </c>
      <c r="C117" s="1258"/>
      <c r="D117" s="828"/>
      <c r="E117" s="829"/>
      <c r="F117" s="829"/>
      <c r="G117" s="830">
        <f>ROUNDDOWN(G116,0)</f>
        <v>1639</v>
      </c>
      <c r="H117" s="831"/>
    </row>
    <row r="118" spans="1:9" x14ac:dyDescent="0.5">
      <c r="A118" s="800">
        <v>15</v>
      </c>
      <c r="B118" s="869" t="s">
        <v>1106</v>
      </c>
      <c r="C118" s="810"/>
      <c r="D118" s="822"/>
      <c r="E118" s="812"/>
      <c r="F118" s="823"/>
      <c r="G118" s="833"/>
      <c r="H118" s="815"/>
    </row>
    <row r="119" spans="1:9" x14ac:dyDescent="0.5">
      <c r="A119" s="808"/>
      <c r="B119" s="810" t="s">
        <v>1107</v>
      </c>
      <c r="C119" s="802"/>
      <c r="D119" s="811">
        <v>3.36</v>
      </c>
      <c r="E119" s="812" t="s">
        <v>19</v>
      </c>
      <c r="F119" s="813">
        <f>F33</f>
        <v>3.0179999999999998</v>
      </c>
      <c r="G119" s="814">
        <f t="shared" ref="G119:G127" si="1">D119*F119</f>
        <v>10.140479999999998</v>
      </c>
      <c r="H119" s="815" t="s">
        <v>1039</v>
      </c>
      <c r="I119" s="215" t="s">
        <v>1037</v>
      </c>
    </row>
    <row r="120" spans="1:9" x14ac:dyDescent="0.5">
      <c r="A120" s="808"/>
      <c r="B120" s="810" t="s">
        <v>1082</v>
      </c>
      <c r="C120" s="802"/>
      <c r="D120" s="816">
        <v>0.01</v>
      </c>
      <c r="E120" s="812" t="s">
        <v>24</v>
      </c>
      <c r="F120" s="813" t="str">
        <f>ราคาพณ.กระบี่!F225</f>
        <v>654.21</v>
      </c>
      <c r="G120" s="814">
        <f t="shared" si="1"/>
        <v>6.5421000000000005</v>
      </c>
      <c r="H120" s="815"/>
      <c r="I120" s="215" t="s">
        <v>1037</v>
      </c>
    </row>
    <row r="121" spans="1:9" x14ac:dyDescent="0.5">
      <c r="A121" s="808"/>
      <c r="B121" s="810" t="s">
        <v>1108</v>
      </c>
      <c r="C121" s="802"/>
      <c r="D121" s="816">
        <v>0.02</v>
      </c>
      <c r="E121" s="812" t="s">
        <v>24</v>
      </c>
      <c r="F121" s="813" t="str">
        <f>ราคาพณ.กระบี่!F227</f>
        <v>429.00</v>
      </c>
      <c r="G121" s="814">
        <f t="shared" si="1"/>
        <v>8.58</v>
      </c>
      <c r="H121" s="815"/>
      <c r="I121" s="215" t="s">
        <v>1037</v>
      </c>
    </row>
    <row r="122" spans="1:9" x14ac:dyDescent="0.5">
      <c r="A122" s="808"/>
      <c r="B122" s="810" t="s">
        <v>1109</v>
      </c>
      <c r="C122" s="802"/>
      <c r="D122" s="811">
        <v>1.8</v>
      </c>
      <c r="E122" s="812" t="s">
        <v>1064</v>
      </c>
      <c r="F122" s="840">
        <f>+[1]ป้อนราคาค่าวัสดุรวมค่าขนส่ง!$N$93</f>
        <v>1.6410000000000001E-2</v>
      </c>
      <c r="G122" s="814">
        <f t="shared" si="1"/>
        <v>2.9538000000000002E-2</v>
      </c>
      <c r="H122" s="815"/>
    </row>
    <row r="123" spans="1:9" x14ac:dyDescent="0.5">
      <c r="A123" s="808"/>
      <c r="B123" s="810" t="s">
        <v>1110</v>
      </c>
      <c r="C123" s="802"/>
      <c r="D123" s="816">
        <f>(5*0.15*0.222+0.1*5*2*0.222)*1.05</f>
        <v>0.40792500000000004</v>
      </c>
      <c r="E123" s="812" t="s">
        <v>19</v>
      </c>
      <c r="F123" s="866">
        <f>ข้อมูล!B3</f>
        <v>24.61495</v>
      </c>
      <c r="G123" s="814">
        <f t="shared" si="1"/>
        <v>10.041053478750001</v>
      </c>
      <c r="H123" s="815"/>
    </row>
    <row r="124" spans="1:9" x14ac:dyDescent="0.5">
      <c r="A124" s="808"/>
      <c r="B124" s="810" t="s">
        <v>1111</v>
      </c>
      <c r="C124" s="802"/>
      <c r="D124" s="816">
        <f>2*0.499*1.07</f>
        <v>1.06786</v>
      </c>
      <c r="E124" s="812" t="s">
        <v>19</v>
      </c>
      <c r="F124" s="866">
        <f>ข้อมูล!B4</f>
        <v>23.38785</v>
      </c>
      <c r="G124" s="814">
        <f t="shared" si="1"/>
        <v>24.974949501000001</v>
      </c>
      <c r="H124" s="815"/>
    </row>
    <row r="125" spans="1:9" x14ac:dyDescent="0.5">
      <c r="A125" s="808"/>
      <c r="B125" s="810" t="s">
        <v>1112</v>
      </c>
      <c r="C125" s="802"/>
      <c r="D125" s="811">
        <f>SUM(D123:D124)*0.03</f>
        <v>4.4273550000000002E-2</v>
      </c>
      <c r="E125" s="812" t="s">
        <v>19</v>
      </c>
      <c r="F125" s="870" t="str">
        <f>ข้อมูล!B20</f>
        <v>35.75</v>
      </c>
      <c r="G125" s="814">
        <f t="shared" si="1"/>
        <v>1.5827794125000001</v>
      </c>
      <c r="H125" s="815"/>
    </row>
    <row r="126" spans="1:9" x14ac:dyDescent="0.5">
      <c r="A126" s="808"/>
      <c r="B126" s="810" t="s">
        <v>1113</v>
      </c>
      <c r="C126" s="802"/>
      <c r="D126" s="816">
        <f>0.2*0.5</f>
        <v>0.1</v>
      </c>
      <c r="E126" s="812" t="s">
        <v>16</v>
      </c>
      <c r="F126" s="871">
        <f>G251/2</f>
        <v>286.625</v>
      </c>
      <c r="G126" s="814">
        <f t="shared" si="1"/>
        <v>28.662500000000001</v>
      </c>
      <c r="H126" s="815"/>
    </row>
    <row r="127" spans="1:9" x14ac:dyDescent="0.5">
      <c r="A127" s="808"/>
      <c r="B127" s="810" t="s">
        <v>1114</v>
      </c>
      <c r="C127" s="802"/>
      <c r="D127" s="811">
        <f>0.2*0.25</f>
        <v>0.05</v>
      </c>
      <c r="E127" s="812" t="s">
        <v>19</v>
      </c>
      <c r="F127" s="866">
        <v>46</v>
      </c>
      <c r="G127" s="814">
        <f t="shared" si="1"/>
        <v>2.3000000000000003</v>
      </c>
      <c r="H127" s="815"/>
    </row>
    <row r="128" spans="1:9" x14ac:dyDescent="0.5">
      <c r="A128" s="808" t="s">
        <v>1039</v>
      </c>
      <c r="B128" s="1259" t="s">
        <v>1115</v>
      </c>
      <c r="C128" s="1260"/>
      <c r="D128" s="822">
        <v>1</v>
      </c>
      <c r="E128" s="812" t="s">
        <v>1116</v>
      </c>
      <c r="F128" s="823" t="s">
        <v>1044</v>
      </c>
      <c r="G128" s="835">
        <f>SUM(G119:G127)</f>
        <v>92.853400392250009</v>
      </c>
      <c r="H128" s="815" t="s">
        <v>1052</v>
      </c>
    </row>
    <row r="129" spans="1:8" x14ac:dyDescent="0.5">
      <c r="A129" s="825"/>
      <c r="B129" s="1257" t="s">
        <v>1053</v>
      </c>
      <c r="C129" s="1258"/>
      <c r="D129" s="828"/>
      <c r="E129" s="829"/>
      <c r="F129" s="829"/>
      <c r="G129" s="830">
        <f>ROUNDDOWN(G128,1)</f>
        <v>92.8</v>
      </c>
      <c r="H129" s="831"/>
    </row>
    <row r="130" spans="1:8" x14ac:dyDescent="0.5">
      <c r="A130" s="848">
        <v>16</v>
      </c>
      <c r="B130" s="849" t="s">
        <v>1117</v>
      </c>
      <c r="C130" s="850"/>
      <c r="D130" s="851"/>
      <c r="E130" s="837"/>
      <c r="F130" s="807"/>
      <c r="G130" s="838" t="s">
        <v>1039</v>
      </c>
      <c r="H130" s="807" t="s">
        <v>1072</v>
      </c>
    </row>
    <row r="131" spans="1:8" x14ac:dyDescent="0.5">
      <c r="A131" s="808"/>
      <c r="B131" s="810" t="s">
        <v>1073</v>
      </c>
      <c r="C131" s="802"/>
      <c r="D131" s="811">
        <v>9</v>
      </c>
      <c r="E131" s="812" t="s">
        <v>1074</v>
      </c>
      <c r="F131" s="813">
        <v>25</v>
      </c>
      <c r="G131" s="839">
        <f>D131*F131</f>
        <v>225</v>
      </c>
      <c r="H131" s="815"/>
    </row>
    <row r="132" spans="1:8" x14ac:dyDescent="0.5">
      <c r="A132" s="808"/>
      <c r="B132" s="810" t="s">
        <v>1075</v>
      </c>
      <c r="C132" s="802"/>
      <c r="D132" s="811">
        <f>3.2*1.2</f>
        <v>3.84</v>
      </c>
      <c r="E132" s="812" t="s">
        <v>19</v>
      </c>
      <c r="F132" s="813">
        <v>6.5</v>
      </c>
      <c r="G132" s="839">
        <f>D132*F132</f>
        <v>24.96</v>
      </c>
      <c r="H132" s="815" t="s">
        <v>1039</v>
      </c>
    </row>
    <row r="133" spans="1:8" x14ac:dyDescent="0.5">
      <c r="A133" s="808"/>
      <c r="B133" s="810" t="s">
        <v>1076</v>
      </c>
      <c r="C133" s="802"/>
      <c r="D133" s="811">
        <v>3.51</v>
      </c>
      <c r="E133" s="812" t="s">
        <v>1064</v>
      </c>
      <c r="F133" s="840">
        <f>+[1]ป้อนราคาค่าวัสดุรวมค่าขนส่ง!$N$93</f>
        <v>1.6410000000000001E-2</v>
      </c>
      <c r="G133" s="839">
        <f>D133*F133</f>
        <v>5.75991E-2</v>
      </c>
      <c r="H133" s="815"/>
    </row>
    <row r="134" spans="1:8" x14ac:dyDescent="0.5">
      <c r="A134" s="808"/>
      <c r="B134" s="868" t="s">
        <v>1118</v>
      </c>
      <c r="C134" s="802"/>
      <c r="D134" s="811">
        <v>2</v>
      </c>
      <c r="E134" s="812" t="s">
        <v>12</v>
      </c>
      <c r="F134" s="840">
        <v>1800</v>
      </c>
      <c r="G134" s="839">
        <f>D134*F134</f>
        <v>3600</v>
      </c>
      <c r="H134" s="815"/>
    </row>
    <row r="135" spans="1:8" x14ac:dyDescent="0.5">
      <c r="A135" s="808"/>
      <c r="B135" s="868" t="s">
        <v>1119</v>
      </c>
      <c r="C135" s="802"/>
      <c r="D135" s="811">
        <v>1</v>
      </c>
      <c r="E135" s="812" t="s">
        <v>16</v>
      </c>
      <c r="F135" s="840">
        <v>88</v>
      </c>
      <c r="G135" s="839">
        <f>D135*F135</f>
        <v>88</v>
      </c>
      <c r="H135" s="815"/>
    </row>
    <row r="136" spans="1:8" x14ac:dyDescent="0.5">
      <c r="A136" s="808"/>
      <c r="B136" s="1259" t="s">
        <v>1077</v>
      </c>
      <c r="C136" s="1260"/>
      <c r="D136" s="822">
        <v>1</v>
      </c>
      <c r="E136" s="812" t="s">
        <v>16</v>
      </c>
      <c r="F136" s="823" t="s">
        <v>1044</v>
      </c>
      <c r="G136" s="824">
        <f>SUM(G131:G135)</f>
        <v>3938.0175991000001</v>
      </c>
      <c r="H136" s="815" t="s">
        <v>1052</v>
      </c>
    </row>
    <row r="137" spans="1:8" x14ac:dyDescent="0.5">
      <c r="A137" s="832"/>
      <c r="B137" s="1261" t="s">
        <v>1053</v>
      </c>
      <c r="C137" s="1262"/>
      <c r="D137" s="834"/>
      <c r="E137" s="823"/>
      <c r="F137" s="823"/>
      <c r="G137" s="835">
        <f>ROUNDDOWN(G136,0)</f>
        <v>3938</v>
      </c>
      <c r="H137" s="815"/>
    </row>
    <row r="138" spans="1:8" x14ac:dyDescent="0.5">
      <c r="A138" s="848">
        <v>17</v>
      </c>
      <c r="B138" s="849" t="s">
        <v>1120</v>
      </c>
      <c r="C138" s="850"/>
      <c r="D138" s="851"/>
      <c r="E138" s="837"/>
      <c r="F138" s="807"/>
      <c r="G138" s="838" t="s">
        <v>1039</v>
      </c>
      <c r="H138" s="807" t="s">
        <v>1072</v>
      </c>
    </row>
    <row r="139" spans="1:8" x14ac:dyDescent="0.5">
      <c r="A139" s="808"/>
      <c r="B139" s="810" t="s">
        <v>1121</v>
      </c>
      <c r="C139" s="802"/>
      <c r="D139" s="811">
        <v>11</v>
      </c>
      <c r="E139" s="812" t="s">
        <v>1074</v>
      </c>
      <c r="F139" s="813">
        <v>27</v>
      </c>
      <c r="G139" s="839">
        <f>D139*F139</f>
        <v>297</v>
      </c>
      <c r="H139" s="815"/>
    </row>
    <row r="140" spans="1:8" x14ac:dyDescent="0.5">
      <c r="A140" s="808"/>
      <c r="B140" s="810" t="s">
        <v>1122</v>
      </c>
      <c r="C140" s="802"/>
      <c r="D140" s="811">
        <f>0.05*1</f>
        <v>0.05</v>
      </c>
      <c r="E140" s="812" t="s">
        <v>24</v>
      </c>
      <c r="F140" s="813" t="str">
        <f>ราคาพณ.กระบี่!F225</f>
        <v>654.21</v>
      </c>
      <c r="G140" s="839">
        <f>D140*F140</f>
        <v>32.710500000000003</v>
      </c>
      <c r="H140" s="815" t="s">
        <v>1039</v>
      </c>
    </row>
    <row r="141" spans="1:8" x14ac:dyDescent="0.5">
      <c r="A141" s="808"/>
      <c r="B141" s="1259" t="s">
        <v>1120</v>
      </c>
      <c r="C141" s="1260"/>
      <c r="D141" s="822">
        <v>1</v>
      </c>
      <c r="E141" s="812" t="s">
        <v>16</v>
      </c>
      <c r="F141" s="823" t="s">
        <v>1044</v>
      </c>
      <c r="G141" s="824">
        <f>SUM(G139:G140)</f>
        <v>329.71050000000002</v>
      </c>
      <c r="H141" s="815" t="s">
        <v>1052</v>
      </c>
    </row>
    <row r="142" spans="1:8" x14ac:dyDescent="0.5">
      <c r="A142" s="832"/>
      <c r="B142" s="1261" t="s">
        <v>1053</v>
      </c>
      <c r="C142" s="1262"/>
      <c r="D142" s="834"/>
      <c r="E142" s="823"/>
      <c r="F142" s="823"/>
      <c r="G142" s="835">
        <f>ROUNDDOWN(G141,0)</f>
        <v>329</v>
      </c>
      <c r="H142" s="815"/>
    </row>
    <row r="143" spans="1:8" x14ac:dyDescent="0.5">
      <c r="A143" s="872">
        <v>18</v>
      </c>
      <c r="B143" s="873" t="s">
        <v>1123</v>
      </c>
      <c r="C143" s="874"/>
      <c r="D143" s="807"/>
      <c r="E143" s="807"/>
      <c r="F143" s="807"/>
      <c r="G143" s="875" t="s">
        <v>1039</v>
      </c>
      <c r="H143" s="807"/>
    </row>
    <row r="144" spans="1:8" x14ac:dyDescent="0.5">
      <c r="A144" s="832"/>
      <c r="B144" s="864" t="s">
        <v>1124</v>
      </c>
      <c r="C144" s="864"/>
      <c r="D144" s="865">
        <v>1.1299999999999999</v>
      </c>
      <c r="E144" s="823" t="s">
        <v>16</v>
      </c>
      <c r="F144" s="813">
        <v>320</v>
      </c>
      <c r="G144" s="814">
        <f>D144*F144</f>
        <v>361.59999999999997</v>
      </c>
      <c r="H144" s="815" t="s">
        <v>1125</v>
      </c>
    </row>
    <row r="145" spans="1:8" x14ac:dyDescent="0.5">
      <c r="A145" s="832"/>
      <c r="B145" s="864" t="s">
        <v>1080</v>
      </c>
      <c r="C145" s="864"/>
      <c r="D145" s="865">
        <v>21.51</v>
      </c>
      <c r="E145" s="823" t="s">
        <v>19</v>
      </c>
      <c r="F145" s="813">
        <f>F119</f>
        <v>3.0179999999999998</v>
      </c>
      <c r="G145" s="814">
        <f>D145*F145</f>
        <v>64.917180000000002</v>
      </c>
      <c r="H145" s="815" t="s">
        <v>1039</v>
      </c>
    </row>
    <row r="146" spans="1:8" x14ac:dyDescent="0.5">
      <c r="A146" s="832"/>
      <c r="B146" s="864" t="s">
        <v>1093</v>
      </c>
      <c r="C146" s="864"/>
      <c r="D146" s="866">
        <v>0.1</v>
      </c>
      <c r="E146" s="823" t="s">
        <v>19</v>
      </c>
      <c r="F146" s="813">
        <v>60</v>
      </c>
      <c r="G146" s="814">
        <f>D146*F146</f>
        <v>6</v>
      </c>
      <c r="H146" s="815"/>
    </row>
    <row r="147" spans="1:8" x14ac:dyDescent="0.5">
      <c r="A147" s="832"/>
      <c r="B147" s="864" t="s">
        <v>1082</v>
      </c>
      <c r="C147" s="864"/>
      <c r="D147" s="866">
        <v>0.11</v>
      </c>
      <c r="E147" s="823" t="s">
        <v>24</v>
      </c>
      <c r="F147" s="813" t="str">
        <f>F73</f>
        <v>654.21</v>
      </c>
      <c r="G147" s="814">
        <f>D147*F147</f>
        <v>71.963100000000011</v>
      </c>
      <c r="H147" s="815"/>
    </row>
    <row r="148" spans="1:8" x14ac:dyDescent="0.5">
      <c r="A148" s="832"/>
      <c r="B148" s="864" t="s">
        <v>1063</v>
      </c>
      <c r="C148" s="864"/>
      <c r="D148" s="834">
        <v>10</v>
      </c>
      <c r="E148" s="823" t="s">
        <v>1064</v>
      </c>
      <c r="F148" s="840">
        <f>+[1]ป้อนราคาค่าวัสดุรวมค่าขนส่ง!$N$93</f>
        <v>1.6410000000000001E-2</v>
      </c>
      <c r="G148" s="814">
        <f>D148*F148</f>
        <v>0.16410000000000002</v>
      </c>
      <c r="H148" s="815"/>
    </row>
    <row r="149" spans="1:8" x14ac:dyDescent="0.5">
      <c r="A149" s="832"/>
      <c r="B149" s="1261" t="s">
        <v>1126</v>
      </c>
      <c r="C149" s="1262"/>
      <c r="D149" s="834">
        <v>1</v>
      </c>
      <c r="E149" s="823" t="s">
        <v>16</v>
      </c>
      <c r="F149" s="823" t="s">
        <v>1044</v>
      </c>
      <c r="G149" s="824">
        <f>SUM(G144:G148)</f>
        <v>504.64437999999996</v>
      </c>
      <c r="H149" s="815" t="s">
        <v>1052</v>
      </c>
    </row>
    <row r="150" spans="1:8" x14ac:dyDescent="0.5">
      <c r="A150" s="825"/>
      <c r="B150" s="1257" t="s">
        <v>1053</v>
      </c>
      <c r="C150" s="1258"/>
      <c r="D150" s="828"/>
      <c r="E150" s="829"/>
      <c r="F150" s="829"/>
      <c r="G150" s="830">
        <f>ROUNDDOWN(G149,0)</f>
        <v>504</v>
      </c>
      <c r="H150" s="831"/>
    </row>
    <row r="151" spans="1:8" x14ac:dyDescent="0.5">
      <c r="A151" s="872">
        <v>18</v>
      </c>
      <c r="B151" s="873" t="s">
        <v>1127</v>
      </c>
      <c r="C151" s="874"/>
      <c r="D151" s="807"/>
      <c r="E151" s="807"/>
      <c r="F151" s="807"/>
      <c r="G151" s="875" t="s">
        <v>1039</v>
      </c>
      <c r="H151" s="807"/>
    </row>
    <row r="152" spans="1:8" x14ac:dyDescent="0.5">
      <c r="A152" s="832"/>
      <c r="B152" s="864" t="s">
        <v>1124</v>
      </c>
      <c r="C152" s="864"/>
      <c r="D152" s="865">
        <v>1.1299999999999999</v>
      </c>
      <c r="E152" s="823" t="s">
        <v>16</v>
      </c>
      <c r="F152" s="813">
        <v>300</v>
      </c>
      <c r="G152" s="814">
        <f>D152*F152</f>
        <v>338.99999999999994</v>
      </c>
      <c r="H152" s="815" t="s">
        <v>1125</v>
      </c>
    </row>
    <row r="153" spans="1:8" x14ac:dyDescent="0.5">
      <c r="A153" s="832"/>
      <c r="B153" s="864" t="s">
        <v>1080</v>
      </c>
      <c r="C153" s="864"/>
      <c r="D153" s="865">
        <v>21.51</v>
      </c>
      <c r="E153" s="823" t="s">
        <v>19</v>
      </c>
      <c r="F153" s="813">
        <f>F145</f>
        <v>3.0179999999999998</v>
      </c>
      <c r="G153" s="814">
        <f>D153*F153</f>
        <v>64.917180000000002</v>
      </c>
      <c r="H153" s="815" t="s">
        <v>1039</v>
      </c>
    </row>
    <row r="154" spans="1:8" x14ac:dyDescent="0.5">
      <c r="A154" s="832"/>
      <c r="B154" s="864" t="s">
        <v>1093</v>
      </c>
      <c r="C154" s="864"/>
      <c r="D154" s="866">
        <v>0.1</v>
      </c>
      <c r="E154" s="823" t="s">
        <v>19</v>
      </c>
      <c r="F154" s="813">
        <v>60</v>
      </c>
      <c r="G154" s="814">
        <f>D154*F154</f>
        <v>6</v>
      </c>
      <c r="H154" s="815"/>
    </row>
    <row r="155" spans="1:8" x14ac:dyDescent="0.5">
      <c r="A155" s="832"/>
      <c r="B155" s="864" t="s">
        <v>1082</v>
      </c>
      <c r="C155" s="864"/>
      <c r="D155" s="866">
        <v>0.11</v>
      </c>
      <c r="E155" s="823" t="s">
        <v>24</v>
      </c>
      <c r="F155" s="813" t="str">
        <f>F147</f>
        <v>654.21</v>
      </c>
      <c r="G155" s="814">
        <f>D155*F155</f>
        <v>71.963100000000011</v>
      </c>
      <c r="H155" s="815"/>
    </row>
    <row r="156" spans="1:8" x14ac:dyDescent="0.5">
      <c r="A156" s="832"/>
      <c r="B156" s="864" t="s">
        <v>1063</v>
      </c>
      <c r="C156" s="864"/>
      <c r="D156" s="834">
        <v>10</v>
      </c>
      <c r="E156" s="823" t="s">
        <v>1064</v>
      </c>
      <c r="F156" s="840">
        <f>+[1]ป้อนราคาค่าวัสดุรวมค่าขนส่ง!$N$93</f>
        <v>1.6410000000000001E-2</v>
      </c>
      <c r="G156" s="814">
        <f>D156*F156</f>
        <v>0.16410000000000002</v>
      </c>
      <c r="H156" s="815"/>
    </row>
    <row r="157" spans="1:8" x14ac:dyDescent="0.5">
      <c r="A157" s="832"/>
      <c r="B157" s="1261" t="s">
        <v>1126</v>
      </c>
      <c r="C157" s="1262"/>
      <c r="D157" s="834">
        <v>1</v>
      </c>
      <c r="E157" s="823" t="s">
        <v>16</v>
      </c>
      <c r="F157" s="823" t="s">
        <v>1044</v>
      </c>
      <c r="G157" s="824">
        <f>SUM(G152:G156)</f>
        <v>482.04437999999993</v>
      </c>
      <c r="H157" s="815" t="s">
        <v>1052</v>
      </c>
    </row>
    <row r="158" spans="1:8" x14ac:dyDescent="0.5">
      <c r="A158" s="825"/>
      <c r="B158" s="1257" t="s">
        <v>1053</v>
      </c>
      <c r="C158" s="1258"/>
      <c r="D158" s="828"/>
      <c r="E158" s="829"/>
      <c r="F158" s="829"/>
      <c r="G158" s="830">
        <f>ROUNDDOWN(G157,0)</f>
        <v>482</v>
      </c>
      <c r="H158" s="831"/>
    </row>
    <row r="159" spans="1:8" x14ac:dyDescent="0.5">
      <c r="A159" s="876">
        <v>19</v>
      </c>
      <c r="B159" s="836" t="s">
        <v>1128</v>
      </c>
      <c r="C159" s="802"/>
      <c r="D159" s="837"/>
      <c r="E159" s="807"/>
      <c r="F159" s="807"/>
      <c r="G159" s="875" t="s">
        <v>1039</v>
      </c>
      <c r="H159" s="807"/>
    </row>
    <row r="160" spans="1:8" x14ac:dyDescent="0.5">
      <c r="A160" s="877"/>
      <c r="B160" s="810" t="s">
        <v>1129</v>
      </c>
      <c r="C160" s="810"/>
      <c r="D160" s="811">
        <v>1.1000000000000001</v>
      </c>
      <c r="E160" s="823" t="s">
        <v>16</v>
      </c>
      <c r="F160" s="813" t="str">
        <f>F94</f>
        <v>190.66</v>
      </c>
      <c r="G160" s="814">
        <f>D160*F160</f>
        <v>209.726</v>
      </c>
      <c r="H160" s="815" t="s">
        <v>1091</v>
      </c>
    </row>
    <row r="161" spans="1:8" x14ac:dyDescent="0.5">
      <c r="A161" s="877"/>
      <c r="B161" s="810" t="s">
        <v>1080</v>
      </c>
      <c r="C161" s="810"/>
      <c r="D161" s="811">
        <v>21.51</v>
      </c>
      <c r="E161" s="823" t="s">
        <v>19</v>
      </c>
      <c r="F161" s="813">
        <f>F153</f>
        <v>3.0179999999999998</v>
      </c>
      <c r="G161" s="814">
        <f>D161*F161</f>
        <v>64.917180000000002</v>
      </c>
      <c r="H161" s="815" t="s">
        <v>1039</v>
      </c>
    </row>
    <row r="162" spans="1:8" x14ac:dyDescent="0.5">
      <c r="A162" s="877"/>
      <c r="B162" s="810" t="s">
        <v>1093</v>
      </c>
      <c r="C162" s="810"/>
      <c r="D162" s="816">
        <v>0.15</v>
      </c>
      <c r="E162" s="823" t="s">
        <v>19</v>
      </c>
      <c r="F162" s="813">
        <v>60</v>
      </c>
      <c r="G162" s="814">
        <f>D162*F162</f>
        <v>9</v>
      </c>
      <c r="H162" s="815"/>
    </row>
    <row r="163" spans="1:8" x14ac:dyDescent="0.5">
      <c r="A163" s="877"/>
      <c r="B163" s="810" t="s">
        <v>1082</v>
      </c>
      <c r="C163" s="810"/>
      <c r="D163" s="816">
        <v>0.11</v>
      </c>
      <c r="E163" s="823" t="s">
        <v>24</v>
      </c>
      <c r="F163" s="813" t="str">
        <f>F155</f>
        <v>654.21</v>
      </c>
      <c r="G163" s="814">
        <f>D163*F163</f>
        <v>71.963100000000011</v>
      </c>
      <c r="H163" s="815"/>
    </row>
    <row r="164" spans="1:8" x14ac:dyDescent="0.5">
      <c r="A164" s="877"/>
      <c r="B164" s="810" t="s">
        <v>1063</v>
      </c>
      <c r="C164" s="810"/>
      <c r="D164" s="822">
        <v>10</v>
      </c>
      <c r="E164" s="823" t="s">
        <v>1064</v>
      </c>
      <c r="F164" s="840">
        <f>+[1]ป้อนราคาค่าวัสดุรวมค่าขนส่ง!$N$93</f>
        <v>1.6410000000000001E-2</v>
      </c>
      <c r="G164" s="814">
        <f>D164*F164</f>
        <v>0.16410000000000002</v>
      </c>
      <c r="H164" s="815"/>
    </row>
    <row r="165" spans="1:8" x14ac:dyDescent="0.5">
      <c r="A165" s="877"/>
      <c r="B165" s="1259" t="s">
        <v>1130</v>
      </c>
      <c r="C165" s="1260"/>
      <c r="D165" s="822">
        <v>1</v>
      </c>
      <c r="E165" s="823" t="s">
        <v>16</v>
      </c>
      <c r="F165" s="823" t="s">
        <v>1044</v>
      </c>
      <c r="G165" s="824">
        <f>SUM(G160:G164)</f>
        <v>355.77038000000005</v>
      </c>
      <c r="H165" s="815" t="s">
        <v>1052</v>
      </c>
    </row>
    <row r="166" spans="1:8" x14ac:dyDescent="0.5">
      <c r="A166" s="878"/>
      <c r="B166" s="1261" t="s">
        <v>1053</v>
      </c>
      <c r="C166" s="1262"/>
      <c r="D166" s="834"/>
      <c r="E166" s="823"/>
      <c r="F166" s="823"/>
      <c r="G166" s="835">
        <f>ROUNDDOWN(G165,0)</f>
        <v>355</v>
      </c>
      <c r="H166" s="815"/>
    </row>
    <row r="167" spans="1:8" x14ac:dyDescent="0.5">
      <c r="A167" s="879">
        <v>20</v>
      </c>
      <c r="B167" s="836" t="s">
        <v>1222</v>
      </c>
      <c r="C167" s="802"/>
      <c r="D167" s="837"/>
      <c r="E167" s="837"/>
      <c r="F167" s="807"/>
      <c r="G167" s="875" t="s">
        <v>1039</v>
      </c>
      <c r="H167" s="807"/>
    </row>
    <row r="168" spans="1:8" x14ac:dyDescent="0.5">
      <c r="A168" s="877"/>
      <c r="B168" s="810" t="s">
        <v>1060</v>
      </c>
      <c r="C168" s="810"/>
      <c r="D168" s="811">
        <v>21.51</v>
      </c>
      <c r="E168" s="812" t="s">
        <v>19</v>
      </c>
      <c r="F168" s="813">
        <f>F161</f>
        <v>3.0179999999999998</v>
      </c>
      <c r="G168" s="814">
        <f>D168*F168</f>
        <v>64.917180000000002</v>
      </c>
      <c r="H168" s="815" t="s">
        <v>1039</v>
      </c>
    </row>
    <row r="169" spans="1:8" x14ac:dyDescent="0.5">
      <c r="A169" s="877"/>
      <c r="B169" s="810" t="s">
        <v>1082</v>
      </c>
      <c r="C169" s="810"/>
      <c r="D169" s="816">
        <v>0.11</v>
      </c>
      <c r="E169" s="812" t="s">
        <v>24</v>
      </c>
      <c r="F169" s="813" t="str">
        <f>F163</f>
        <v>654.21</v>
      </c>
      <c r="G169" s="814">
        <f>D169*F169</f>
        <v>71.963100000000011</v>
      </c>
      <c r="H169" s="815"/>
    </row>
    <row r="170" spans="1:8" x14ac:dyDescent="0.5">
      <c r="A170" s="877"/>
      <c r="B170" s="810" t="s">
        <v>1131</v>
      </c>
      <c r="C170" s="810"/>
      <c r="D170" s="811">
        <v>0.25</v>
      </c>
      <c r="E170" s="812" t="s">
        <v>1064</v>
      </c>
      <c r="F170" s="813">
        <v>40</v>
      </c>
      <c r="G170" s="814">
        <f>D170*F170</f>
        <v>10</v>
      </c>
      <c r="H170" s="815"/>
    </row>
    <row r="171" spans="1:8" x14ac:dyDescent="0.5">
      <c r="A171" s="877"/>
      <c r="B171" s="810" t="s">
        <v>1063</v>
      </c>
      <c r="C171" s="810"/>
      <c r="D171" s="822">
        <v>6</v>
      </c>
      <c r="E171" s="812" t="s">
        <v>1064</v>
      </c>
      <c r="F171" s="840">
        <f>+[1]ป้อนราคาค่าวัสดุรวมค่าขนส่ง!$N$93</f>
        <v>1.6410000000000001E-2</v>
      </c>
      <c r="G171" s="814">
        <f>D171*F171</f>
        <v>9.8460000000000006E-2</v>
      </c>
      <c r="H171" s="815"/>
    </row>
    <row r="172" spans="1:8" x14ac:dyDescent="0.5">
      <c r="A172" s="877"/>
      <c r="B172" s="1259" t="s">
        <v>1132</v>
      </c>
      <c r="C172" s="1260"/>
      <c r="D172" s="822">
        <v>1</v>
      </c>
      <c r="E172" s="812" t="s">
        <v>16</v>
      </c>
      <c r="F172" s="823" t="s">
        <v>1044</v>
      </c>
      <c r="G172" s="824">
        <f>SUM(G168:G171)</f>
        <v>146.97874000000002</v>
      </c>
      <c r="H172" s="815" t="s">
        <v>1052</v>
      </c>
    </row>
    <row r="173" spans="1:8" x14ac:dyDescent="0.5">
      <c r="A173" s="880"/>
      <c r="B173" s="1257" t="s">
        <v>1053</v>
      </c>
      <c r="C173" s="1258"/>
      <c r="D173" s="828"/>
      <c r="E173" s="829"/>
      <c r="F173" s="829"/>
      <c r="G173" s="830">
        <f>ROUNDDOWN(G172,0)</f>
        <v>146</v>
      </c>
      <c r="H173" s="831"/>
    </row>
    <row r="174" spans="1:8" x14ac:dyDescent="0.5">
      <c r="A174" s="881"/>
      <c r="B174" s="836" t="s">
        <v>1181</v>
      </c>
      <c r="C174" s="802"/>
      <c r="D174" s="837"/>
      <c r="E174" s="837"/>
      <c r="F174" s="807"/>
      <c r="G174" s="875" t="s">
        <v>1039</v>
      </c>
      <c r="H174" s="807"/>
    </row>
    <row r="175" spans="1:8" x14ac:dyDescent="0.5">
      <c r="A175" s="881"/>
      <c r="B175" s="810" t="s">
        <v>1060</v>
      </c>
      <c r="C175" s="810"/>
      <c r="D175" s="811">
        <v>21.51</v>
      </c>
      <c r="E175" s="812" t="s">
        <v>19</v>
      </c>
      <c r="F175" s="813">
        <f>F168</f>
        <v>3.0179999999999998</v>
      </c>
      <c r="G175" s="814">
        <f>D175*F175</f>
        <v>64.917180000000002</v>
      </c>
      <c r="H175" s="815" t="s">
        <v>1039</v>
      </c>
    </row>
    <row r="176" spans="1:8" x14ac:dyDescent="0.5">
      <c r="A176" s="881"/>
      <c r="B176" s="810" t="s">
        <v>1082</v>
      </c>
      <c r="C176" s="810"/>
      <c r="D176" s="816">
        <v>0.11</v>
      </c>
      <c r="E176" s="812" t="s">
        <v>24</v>
      </c>
      <c r="F176" s="813" t="str">
        <f>F169</f>
        <v>654.21</v>
      </c>
      <c r="G176" s="814">
        <f>D176*F176</f>
        <v>71.963100000000011</v>
      </c>
      <c r="H176" s="815"/>
    </row>
    <row r="177" spans="1:8" x14ac:dyDescent="0.5">
      <c r="A177" s="881"/>
      <c r="B177" s="810" t="s">
        <v>1063</v>
      </c>
      <c r="C177" s="810"/>
      <c r="D177" s="822">
        <v>6</v>
      </c>
      <c r="E177" s="812" t="s">
        <v>1064</v>
      </c>
      <c r="F177" s="840">
        <f>+[1]ป้อนราคาค่าวัสดุรวมค่าขนส่ง!$N$93</f>
        <v>1.6410000000000001E-2</v>
      </c>
      <c r="G177" s="814">
        <f>D177*F177</f>
        <v>9.8460000000000006E-2</v>
      </c>
      <c r="H177" s="815"/>
    </row>
    <row r="178" spans="1:8" x14ac:dyDescent="0.5">
      <c r="A178" s="881"/>
      <c r="B178" s="1259" t="s">
        <v>1132</v>
      </c>
      <c r="C178" s="1260"/>
      <c r="D178" s="822">
        <v>1</v>
      </c>
      <c r="E178" s="812" t="s">
        <v>16</v>
      </c>
      <c r="F178" s="823" t="s">
        <v>1044</v>
      </c>
      <c r="G178" s="824">
        <f>SUM(G175:G177)</f>
        <v>136.97874000000002</v>
      </c>
      <c r="H178" s="815" t="s">
        <v>1052</v>
      </c>
    </row>
    <row r="179" spans="1:8" x14ac:dyDescent="0.5">
      <c r="A179" s="881"/>
      <c r="B179" s="1257" t="s">
        <v>1053</v>
      </c>
      <c r="C179" s="1258"/>
      <c r="D179" s="828"/>
      <c r="E179" s="829"/>
      <c r="F179" s="829"/>
      <c r="G179" s="830">
        <f>ROUNDDOWN(G178,0)</f>
        <v>136</v>
      </c>
      <c r="H179" s="831"/>
    </row>
    <row r="180" spans="1:8" x14ac:dyDescent="0.5">
      <c r="A180" s="879">
        <v>21</v>
      </c>
      <c r="B180" s="836" t="s">
        <v>1133</v>
      </c>
      <c r="C180" s="802"/>
      <c r="D180" s="837"/>
      <c r="E180" s="837"/>
      <c r="F180" s="807"/>
      <c r="G180" s="875" t="s">
        <v>1039</v>
      </c>
      <c r="H180" s="807"/>
    </row>
    <row r="181" spans="1:8" x14ac:dyDescent="0.5">
      <c r="A181" s="877"/>
      <c r="B181" s="810" t="s">
        <v>1085</v>
      </c>
      <c r="C181" s="810"/>
      <c r="D181" s="816">
        <v>15</v>
      </c>
      <c r="E181" s="812" t="s">
        <v>19</v>
      </c>
      <c r="F181" s="813">
        <f>+[1]ป้อนราคาค่าวัสดุรวมค่าขนส่ง!$N$8</f>
        <v>9.4857300000000002</v>
      </c>
      <c r="G181" s="814">
        <f t="shared" ref="G181:G186" si="2">D181*F181</f>
        <v>142.28595000000001</v>
      </c>
      <c r="H181" s="815" t="s">
        <v>1039</v>
      </c>
    </row>
    <row r="182" spans="1:8" x14ac:dyDescent="0.5">
      <c r="A182" s="877"/>
      <c r="B182" s="810" t="s">
        <v>1134</v>
      </c>
      <c r="C182" s="810"/>
      <c r="D182" s="816">
        <v>25</v>
      </c>
      <c r="E182" s="812" t="s">
        <v>19</v>
      </c>
      <c r="F182" s="813">
        <f>+[1]ป้อนราคาค่าวัสดุรวมค่าขนส่ง!$N$63</f>
        <v>4.3899999999999997</v>
      </c>
      <c r="G182" s="814">
        <f t="shared" si="2"/>
        <v>109.74999999999999</v>
      </c>
      <c r="H182" s="815"/>
    </row>
    <row r="183" spans="1:8" x14ac:dyDescent="0.5">
      <c r="A183" s="877"/>
      <c r="B183" s="810" t="s">
        <v>1087</v>
      </c>
      <c r="C183" s="810"/>
      <c r="D183" s="816">
        <v>0.38</v>
      </c>
      <c r="E183" s="812" t="s">
        <v>19</v>
      </c>
      <c r="F183" s="813">
        <f>+[1]ป้อนราคาค่าวัสดุรวมค่าขนส่ง!$N$244</f>
        <v>70</v>
      </c>
      <c r="G183" s="814">
        <f t="shared" si="2"/>
        <v>26.6</v>
      </c>
      <c r="H183" s="815"/>
    </row>
    <row r="184" spans="1:8" x14ac:dyDescent="0.5">
      <c r="A184" s="877"/>
      <c r="B184" s="810" t="s">
        <v>1063</v>
      </c>
      <c r="C184" s="810"/>
      <c r="D184" s="811">
        <v>4.5</v>
      </c>
      <c r="E184" s="812" t="s">
        <v>1064</v>
      </c>
      <c r="F184" s="840">
        <f>+[1]ป้อนราคาค่าวัสดุรวมค่าขนส่ง!$N$93</f>
        <v>1.6410000000000001E-2</v>
      </c>
      <c r="G184" s="814">
        <f t="shared" si="2"/>
        <v>7.3845000000000008E-2</v>
      </c>
      <c r="H184" s="815"/>
    </row>
    <row r="185" spans="1:8" x14ac:dyDescent="0.5">
      <c r="A185" s="877"/>
      <c r="B185" s="810" t="s">
        <v>1135</v>
      </c>
      <c r="C185" s="810"/>
      <c r="D185" s="822">
        <v>1</v>
      </c>
      <c r="E185" s="812" t="s">
        <v>16</v>
      </c>
      <c r="F185" s="865">
        <f>+[1]ป้อนราคาค่าวัสดุรวมค่าขนส่ง!$N$296</f>
        <v>24</v>
      </c>
      <c r="G185" s="814">
        <f t="shared" si="2"/>
        <v>24</v>
      </c>
      <c r="H185" s="815"/>
    </row>
    <row r="186" spans="1:8" x14ac:dyDescent="0.5">
      <c r="A186" s="877"/>
      <c r="B186" s="810" t="s">
        <v>1136</v>
      </c>
      <c r="C186" s="810"/>
      <c r="D186" s="822">
        <v>1</v>
      </c>
      <c r="E186" s="812" t="s">
        <v>16</v>
      </c>
      <c r="F186" s="865">
        <v>18</v>
      </c>
      <c r="G186" s="814">
        <f t="shared" si="2"/>
        <v>18</v>
      </c>
      <c r="H186" s="815"/>
    </row>
    <row r="187" spans="1:8" x14ac:dyDescent="0.5">
      <c r="A187" s="877"/>
      <c r="B187" s="1259" t="s">
        <v>1137</v>
      </c>
      <c r="C187" s="1260"/>
      <c r="D187" s="822">
        <v>1</v>
      </c>
      <c r="E187" s="812" t="s">
        <v>16</v>
      </c>
      <c r="F187" s="823" t="s">
        <v>1044</v>
      </c>
      <c r="G187" s="824">
        <f>SUM(G181:G186)</f>
        <v>320.70979500000004</v>
      </c>
      <c r="H187" s="815" t="s">
        <v>1052</v>
      </c>
    </row>
    <row r="188" spans="1:8" x14ac:dyDescent="0.5">
      <c r="A188" s="880"/>
      <c r="B188" s="1257" t="s">
        <v>1053</v>
      </c>
      <c r="C188" s="1258"/>
      <c r="D188" s="828"/>
      <c r="E188" s="829"/>
      <c r="F188" s="829"/>
      <c r="G188" s="830">
        <f>ROUNDDOWN(G187,0)</f>
        <v>320</v>
      </c>
      <c r="H188" s="831"/>
    </row>
    <row r="189" spans="1:8" x14ac:dyDescent="0.5">
      <c r="A189" s="882">
        <v>22</v>
      </c>
      <c r="B189" s="809" t="s">
        <v>1223</v>
      </c>
      <c r="C189" s="810"/>
      <c r="D189" s="867"/>
      <c r="E189" s="867"/>
      <c r="F189" s="815"/>
      <c r="G189" s="833" t="s">
        <v>1039</v>
      </c>
      <c r="H189" s="815"/>
    </row>
    <row r="190" spans="1:8" x14ac:dyDescent="0.5">
      <c r="A190" s="877"/>
      <c r="B190" s="810" t="s">
        <v>1060</v>
      </c>
      <c r="C190" s="810"/>
      <c r="D190" s="811">
        <v>20.02</v>
      </c>
      <c r="E190" s="812" t="s">
        <v>19</v>
      </c>
      <c r="F190" s="813">
        <f>F175</f>
        <v>3.0179999999999998</v>
      </c>
      <c r="G190" s="814">
        <f>D190*F190</f>
        <v>60.420359999999995</v>
      </c>
      <c r="H190" s="815" t="s">
        <v>1039</v>
      </c>
    </row>
    <row r="191" spans="1:8" x14ac:dyDescent="0.5">
      <c r="A191" s="877"/>
      <c r="B191" s="810" t="s">
        <v>1082</v>
      </c>
      <c r="C191" s="810"/>
      <c r="D191" s="816">
        <v>0.11</v>
      </c>
      <c r="E191" s="812" t="s">
        <v>24</v>
      </c>
      <c r="F191" s="813" t="str">
        <f>F169</f>
        <v>654.21</v>
      </c>
      <c r="G191" s="814">
        <f>D191*F191</f>
        <v>71.963100000000011</v>
      </c>
      <c r="H191" s="815"/>
    </row>
    <row r="192" spans="1:8" x14ac:dyDescent="0.5">
      <c r="A192" s="877"/>
      <c r="B192" s="810" t="s">
        <v>1063</v>
      </c>
      <c r="C192" s="810"/>
      <c r="D192" s="822">
        <v>6</v>
      </c>
      <c r="E192" s="812" t="s">
        <v>1064</v>
      </c>
      <c r="F192" s="840">
        <f>+[1]ป้อนราคาค่าวัสดุรวมค่าขนส่ง!$N$93</f>
        <v>1.6410000000000001E-2</v>
      </c>
      <c r="G192" s="814">
        <f>D192*F192</f>
        <v>9.8460000000000006E-2</v>
      </c>
      <c r="H192" s="815"/>
    </row>
    <row r="193" spans="1:8" x14ac:dyDescent="0.5">
      <c r="A193" s="877"/>
      <c r="B193" s="1259" t="s">
        <v>1138</v>
      </c>
      <c r="C193" s="1260"/>
      <c r="D193" s="822">
        <v>1</v>
      </c>
      <c r="E193" s="812" t="s">
        <v>16</v>
      </c>
      <c r="F193" s="823" t="s">
        <v>1044</v>
      </c>
      <c r="G193" s="824">
        <f>SUM(G190:G192)</f>
        <v>132.48192</v>
      </c>
      <c r="H193" s="815" t="s">
        <v>1052</v>
      </c>
    </row>
    <row r="194" spans="1:8" x14ac:dyDescent="0.5">
      <c r="A194" s="880"/>
      <c r="B194" s="1257" t="s">
        <v>1053</v>
      </c>
      <c r="C194" s="1258"/>
      <c r="D194" s="828"/>
      <c r="E194" s="829"/>
      <c r="F194" s="829"/>
      <c r="G194" s="830">
        <f>ROUNDDOWN(G193,0)</f>
        <v>132</v>
      </c>
      <c r="H194" s="831"/>
    </row>
    <row r="195" spans="1:8" x14ac:dyDescent="0.5">
      <c r="A195" s="883">
        <v>23</v>
      </c>
      <c r="B195" s="873" t="s">
        <v>1139</v>
      </c>
      <c r="C195" s="884"/>
      <c r="D195" s="885"/>
      <c r="E195" s="807"/>
      <c r="F195" s="886"/>
      <c r="G195" s="875" t="s">
        <v>1039</v>
      </c>
      <c r="H195" s="807" t="s">
        <v>1140</v>
      </c>
    </row>
    <row r="196" spans="1:8" x14ac:dyDescent="0.5">
      <c r="A196" s="878"/>
      <c r="B196" s="864" t="s">
        <v>1141</v>
      </c>
      <c r="C196" s="815"/>
      <c r="D196" s="887">
        <v>90</v>
      </c>
      <c r="E196" s="823" t="s">
        <v>1074</v>
      </c>
      <c r="F196" s="888" t="str">
        <f>ราคาพณ.กระบี่!F14</f>
        <v>3.27</v>
      </c>
      <c r="G196" s="814">
        <f>D196*F196</f>
        <v>294.3</v>
      </c>
      <c r="H196" s="815"/>
    </row>
    <row r="197" spans="1:8" x14ac:dyDescent="0.5">
      <c r="A197" s="878"/>
      <c r="B197" s="864" t="s">
        <v>1080</v>
      </c>
      <c r="C197" s="874"/>
      <c r="D197" s="889">
        <v>5.48</v>
      </c>
      <c r="E197" s="823" t="s">
        <v>19</v>
      </c>
      <c r="F197" s="888">
        <f>F175</f>
        <v>3.0179999999999998</v>
      </c>
      <c r="G197" s="814">
        <f>D197*F197</f>
        <v>16.538640000000001</v>
      </c>
      <c r="H197" s="815" t="s">
        <v>1039</v>
      </c>
    </row>
    <row r="198" spans="1:8" x14ac:dyDescent="0.5">
      <c r="A198" s="878"/>
      <c r="B198" s="864" t="s">
        <v>1081</v>
      </c>
      <c r="C198" s="874"/>
      <c r="D198" s="889">
        <v>0.15</v>
      </c>
      <c r="E198" s="823" t="s">
        <v>1064</v>
      </c>
      <c r="F198" s="888">
        <f>+[2]ป้อนราคาค่าวัสดุรวมค่าขนส่ง!$N$91</f>
        <v>41</v>
      </c>
      <c r="G198" s="814">
        <f>D198*F198</f>
        <v>6.1499999999999995</v>
      </c>
      <c r="H198" s="815"/>
    </row>
    <row r="199" spans="1:8" x14ac:dyDescent="0.5">
      <c r="A199" s="878"/>
      <c r="B199" s="864" t="s">
        <v>1082</v>
      </c>
      <c r="C199" s="874"/>
      <c r="D199" s="889">
        <v>0.03</v>
      </c>
      <c r="E199" s="823" t="s">
        <v>24</v>
      </c>
      <c r="F199" s="888" t="str">
        <f>F191</f>
        <v>654.21</v>
      </c>
      <c r="G199" s="814">
        <f>D199*F199</f>
        <v>19.626300000000001</v>
      </c>
      <c r="H199" s="815"/>
    </row>
    <row r="200" spans="1:8" x14ac:dyDescent="0.5">
      <c r="A200" s="878"/>
      <c r="B200" s="864" t="s">
        <v>1076</v>
      </c>
      <c r="C200" s="874"/>
      <c r="D200" s="887">
        <v>4</v>
      </c>
      <c r="E200" s="823" t="s">
        <v>1064</v>
      </c>
      <c r="F200" s="890">
        <f>+[2]ป้อนราคาค่าวัสดุรวมค่าขนส่ง!$N$93</f>
        <v>1.6410000000000001E-2</v>
      </c>
      <c r="G200" s="814">
        <f>D200*F200</f>
        <v>6.5640000000000004E-2</v>
      </c>
      <c r="H200" s="815"/>
    </row>
    <row r="201" spans="1:8" x14ac:dyDescent="0.5">
      <c r="A201" s="878"/>
      <c r="B201" s="1261" t="s">
        <v>1142</v>
      </c>
      <c r="C201" s="1262"/>
      <c r="D201" s="887">
        <v>1</v>
      </c>
      <c r="E201" s="823" t="s">
        <v>16</v>
      </c>
      <c r="F201" s="891" t="s">
        <v>1044</v>
      </c>
      <c r="G201" s="892">
        <f>SUM(G196:G200)</f>
        <v>336.68057999999996</v>
      </c>
      <c r="H201" s="815" t="s">
        <v>1052</v>
      </c>
    </row>
    <row r="202" spans="1:8" x14ac:dyDescent="0.5">
      <c r="A202" s="880"/>
      <c r="B202" s="1257" t="s">
        <v>1053</v>
      </c>
      <c r="C202" s="1258"/>
      <c r="D202" s="893"/>
      <c r="E202" s="829"/>
      <c r="F202" s="894"/>
      <c r="G202" s="895">
        <f>ROUNDDOWN(G201,0)</f>
        <v>336</v>
      </c>
      <c r="H202" s="831"/>
    </row>
    <row r="203" spans="1:8" x14ac:dyDescent="0.5">
      <c r="A203" s="896">
        <v>24</v>
      </c>
      <c r="B203" s="897" t="s">
        <v>1143</v>
      </c>
      <c r="C203" s="898"/>
      <c r="D203" s="899"/>
      <c r="E203" s="899"/>
      <c r="F203" s="899"/>
      <c r="G203" s="900" t="s">
        <v>1039</v>
      </c>
      <c r="H203" s="901"/>
    </row>
    <row r="204" spans="1:8" x14ac:dyDescent="0.5">
      <c r="A204" s="902"/>
      <c r="B204" s="903" t="s">
        <v>1144</v>
      </c>
      <c r="C204" s="904"/>
      <c r="D204" s="797">
        <v>66</v>
      </c>
      <c r="E204" s="905" t="s">
        <v>1074</v>
      </c>
      <c r="F204" s="906" t="str">
        <f>ราคาพณ.กระบี่!F16</f>
        <v>6.08</v>
      </c>
      <c r="G204" s="794">
        <f>D204*F204</f>
        <v>401.28000000000003</v>
      </c>
      <c r="H204" s="901"/>
    </row>
    <row r="205" spans="1:8" x14ac:dyDescent="0.5">
      <c r="A205" s="902"/>
      <c r="B205" s="903" t="s">
        <v>1060</v>
      </c>
      <c r="C205" s="904"/>
      <c r="D205" s="791">
        <v>34</v>
      </c>
      <c r="E205" s="905" t="s">
        <v>19</v>
      </c>
      <c r="F205" s="906">
        <f>F197</f>
        <v>3.0179999999999998</v>
      </c>
      <c r="G205" s="794">
        <f>D205*F205</f>
        <v>102.61199999999999</v>
      </c>
      <c r="H205" s="901" t="s">
        <v>1039</v>
      </c>
    </row>
    <row r="206" spans="1:8" x14ac:dyDescent="0.5">
      <c r="A206" s="902"/>
      <c r="B206" s="903" t="s">
        <v>1081</v>
      </c>
      <c r="C206" s="904"/>
      <c r="D206" s="791">
        <v>20.59</v>
      </c>
      <c r="E206" s="905" t="s">
        <v>19</v>
      </c>
      <c r="F206" s="906">
        <v>0</v>
      </c>
      <c r="G206" s="794">
        <f>D206*F206</f>
        <v>0</v>
      </c>
      <c r="H206" s="901"/>
    </row>
    <row r="207" spans="1:8" x14ac:dyDescent="0.5">
      <c r="A207" s="902"/>
      <c r="B207" s="903" t="s">
        <v>1082</v>
      </c>
      <c r="C207" s="904"/>
      <c r="D207" s="791">
        <v>0.12</v>
      </c>
      <c r="E207" s="905" t="s">
        <v>24</v>
      </c>
      <c r="F207" s="906" t="str">
        <f>F199</f>
        <v>654.21</v>
      </c>
      <c r="G207" s="794">
        <f>D207*F207</f>
        <v>78.505200000000002</v>
      </c>
      <c r="H207" s="901"/>
    </row>
    <row r="208" spans="1:8" x14ac:dyDescent="0.5">
      <c r="A208" s="902"/>
      <c r="B208" s="903" t="s">
        <v>1109</v>
      </c>
      <c r="C208" s="904"/>
      <c r="D208" s="797">
        <v>20</v>
      </c>
      <c r="E208" s="905" t="s">
        <v>1064</v>
      </c>
      <c r="F208" s="907">
        <v>0.05</v>
      </c>
      <c r="G208" s="794">
        <f>D208*F208</f>
        <v>1</v>
      </c>
      <c r="H208" s="901"/>
    </row>
    <row r="209" spans="1:8" x14ac:dyDescent="0.5">
      <c r="A209" s="908"/>
      <c r="B209" s="909"/>
      <c r="C209" s="910" t="s">
        <v>1145</v>
      </c>
      <c r="D209" s="911">
        <v>1</v>
      </c>
      <c r="E209" s="912" t="s">
        <v>16</v>
      </c>
      <c r="F209" s="912" t="s">
        <v>1044</v>
      </c>
      <c r="G209" s="913">
        <f>SUM(G204:G208)</f>
        <v>583.39720000000011</v>
      </c>
      <c r="H209" s="914" t="s">
        <v>1146</v>
      </c>
    </row>
    <row r="210" spans="1:8" x14ac:dyDescent="0.5">
      <c r="A210" s="915">
        <v>25</v>
      </c>
      <c r="B210" s="916" t="s">
        <v>1147</v>
      </c>
      <c r="C210" s="874"/>
      <c r="D210" s="885"/>
      <c r="E210" s="807"/>
      <c r="F210" s="886"/>
      <c r="G210" s="807"/>
      <c r="H210" s="807"/>
    </row>
    <row r="211" spans="1:8" x14ac:dyDescent="0.5">
      <c r="A211" s="878"/>
      <c r="B211" s="917" t="s">
        <v>1148</v>
      </c>
      <c r="C211" s="864"/>
      <c r="D211" s="918">
        <f>((0.3+0.6+0.3)*1)*1</f>
        <v>1.2</v>
      </c>
      <c r="E211" s="815" t="s">
        <v>24</v>
      </c>
      <c r="F211" s="888">
        <v>121</v>
      </c>
      <c r="G211" s="814">
        <f>D211*F211</f>
        <v>145.19999999999999</v>
      </c>
      <c r="H211" s="815"/>
    </row>
    <row r="212" spans="1:8" x14ac:dyDescent="0.5">
      <c r="A212" s="878"/>
      <c r="B212" s="917" t="s">
        <v>1149</v>
      </c>
      <c r="C212" s="864"/>
      <c r="D212" s="918">
        <f>(0.3)*D211</f>
        <v>0.36</v>
      </c>
      <c r="E212" s="815" t="s">
        <v>24</v>
      </c>
      <c r="F212" s="888" t="str">
        <f>ข้อมูล!B2</f>
        <v>1,850.47</v>
      </c>
      <c r="G212" s="814">
        <f>D212*F212</f>
        <v>666.16919999999993</v>
      </c>
      <c r="H212" s="815"/>
    </row>
    <row r="213" spans="1:8" x14ac:dyDescent="0.5">
      <c r="A213" s="878"/>
      <c r="B213" s="917" t="s">
        <v>1150</v>
      </c>
      <c r="C213" s="864"/>
      <c r="D213" s="918">
        <f>D212</f>
        <v>0.36</v>
      </c>
      <c r="E213" s="815" t="s">
        <v>24</v>
      </c>
      <c r="F213" s="888">
        <v>329</v>
      </c>
      <c r="G213" s="814">
        <f>D213*F213</f>
        <v>118.44</v>
      </c>
      <c r="H213" s="815"/>
    </row>
    <row r="214" spans="1:8" x14ac:dyDescent="0.5">
      <c r="A214" s="878"/>
      <c r="B214" s="917" t="s">
        <v>1151</v>
      </c>
      <c r="C214" s="864"/>
      <c r="D214" s="918">
        <f>(0.3+0.6+0.3)*0.1</f>
        <v>0.12</v>
      </c>
      <c r="E214" s="815" t="s">
        <v>24</v>
      </c>
      <c r="F214" s="888" t="str">
        <f>ราคาพณ.กระบี่!F225</f>
        <v>654.21</v>
      </c>
      <c r="G214" s="814">
        <f>D214*F214</f>
        <v>78.505200000000002</v>
      </c>
      <c r="H214" s="815"/>
    </row>
    <row r="215" spans="1:8" x14ac:dyDescent="0.5">
      <c r="A215" s="878"/>
      <c r="B215" s="917" t="s">
        <v>1152</v>
      </c>
      <c r="C215" s="864"/>
      <c r="D215" s="918">
        <f>(0.3+0.6+0.3)*0.1</f>
        <v>0.12</v>
      </c>
      <c r="E215" s="815" t="s">
        <v>24</v>
      </c>
      <c r="F215" s="888">
        <v>112</v>
      </c>
      <c r="G215" s="814">
        <f>D215*F215</f>
        <v>13.44</v>
      </c>
      <c r="H215" s="815"/>
    </row>
    <row r="216" spans="1:8" x14ac:dyDescent="0.5">
      <c r="A216" s="878"/>
      <c r="B216" s="917" t="s">
        <v>1153</v>
      </c>
      <c r="C216" s="864"/>
      <c r="D216" s="919"/>
      <c r="E216" s="815"/>
      <c r="F216" s="888"/>
      <c r="G216" s="814"/>
      <c r="H216" s="815"/>
    </row>
    <row r="217" spans="1:8" x14ac:dyDescent="0.5">
      <c r="A217" s="878"/>
      <c r="B217" s="917" t="s">
        <v>1154</v>
      </c>
      <c r="C217" s="864"/>
      <c r="D217" s="918">
        <v>113.5</v>
      </c>
      <c r="E217" s="815" t="s">
        <v>19</v>
      </c>
      <c r="F217" s="888">
        <f>F205</f>
        <v>3.0179999999999998</v>
      </c>
      <c r="G217" s="814">
        <f>D217*F217</f>
        <v>342.54299999999995</v>
      </c>
      <c r="H217" s="815"/>
    </row>
    <row r="218" spans="1:8" x14ac:dyDescent="0.5">
      <c r="A218" s="878"/>
      <c r="B218" s="917" t="s">
        <v>311</v>
      </c>
      <c r="C218" s="864"/>
      <c r="D218" s="918">
        <v>7.0000000000000007E-2</v>
      </c>
      <c r="E218" s="815" t="s">
        <v>24</v>
      </c>
      <c r="F218" s="888" t="str">
        <f>F207</f>
        <v>654.21</v>
      </c>
      <c r="G218" s="814">
        <f>D218*F218</f>
        <v>45.794700000000006</v>
      </c>
      <c r="H218" s="815"/>
    </row>
    <row r="219" spans="1:8" x14ac:dyDescent="0.5">
      <c r="A219" s="878"/>
      <c r="B219" s="917" t="s">
        <v>1155</v>
      </c>
      <c r="C219" s="864"/>
      <c r="D219" s="918">
        <v>1</v>
      </c>
      <c r="E219" s="815" t="s">
        <v>12</v>
      </c>
      <c r="F219" s="888" t="str">
        <f>ราคาพณ.กระบี่!F137</f>
        <v>565.42</v>
      </c>
      <c r="G219" s="814">
        <f>D219*F219</f>
        <v>565.41999999999996</v>
      </c>
      <c r="H219" s="815"/>
    </row>
    <row r="220" spans="1:8" x14ac:dyDescent="0.5">
      <c r="A220" s="878"/>
      <c r="B220" s="917" t="s">
        <v>1156</v>
      </c>
      <c r="C220" s="864"/>
      <c r="D220" s="918">
        <v>1</v>
      </c>
      <c r="E220" s="815" t="s">
        <v>12</v>
      </c>
      <c r="F220" s="888">
        <v>12.5</v>
      </c>
      <c r="G220" s="814">
        <f>D220*F220</f>
        <v>12.5</v>
      </c>
      <c r="H220" s="815"/>
    </row>
    <row r="221" spans="1:8" x14ac:dyDescent="0.5">
      <c r="A221" s="878"/>
      <c r="B221" s="917" t="s">
        <v>1157</v>
      </c>
      <c r="C221" s="864"/>
      <c r="D221" s="918">
        <v>1</v>
      </c>
      <c r="E221" s="815" t="s">
        <v>12</v>
      </c>
      <c r="F221" s="888">
        <v>345</v>
      </c>
      <c r="G221" s="814">
        <f>D221*F221</f>
        <v>345</v>
      </c>
      <c r="H221" s="815"/>
    </row>
    <row r="222" spans="1:8" x14ac:dyDescent="0.5">
      <c r="A222" s="878"/>
      <c r="B222" s="917" t="s">
        <v>1158</v>
      </c>
      <c r="C222" s="864"/>
      <c r="D222" s="918">
        <v>1</v>
      </c>
      <c r="E222" s="815" t="s">
        <v>12</v>
      </c>
      <c r="F222" s="891" t="s">
        <v>1159</v>
      </c>
      <c r="G222" s="813">
        <f>SUM(G210:G221)</f>
        <v>2333.0120999999999</v>
      </c>
      <c r="H222" s="815"/>
    </row>
    <row r="223" spans="1:8" x14ac:dyDescent="0.5">
      <c r="A223" s="880"/>
      <c r="B223" s="1257" t="s">
        <v>1053</v>
      </c>
      <c r="C223" s="1258"/>
      <c r="D223" s="920"/>
      <c r="E223" s="829"/>
      <c r="F223" s="894"/>
      <c r="G223" s="895">
        <f>ROUNDDOWN(G222,0)</f>
        <v>2333</v>
      </c>
      <c r="H223" s="831"/>
    </row>
    <row r="224" spans="1:8" x14ac:dyDescent="0.5">
      <c r="A224" s="915">
        <v>26</v>
      </c>
      <c r="B224" s="916" t="s">
        <v>1160</v>
      </c>
      <c r="C224" s="874"/>
      <c r="D224" s="885"/>
      <c r="E224" s="807"/>
      <c r="F224" s="921"/>
      <c r="G224" s="805"/>
      <c r="H224" s="807"/>
    </row>
    <row r="225" spans="1:9" x14ac:dyDescent="0.5">
      <c r="A225" s="878"/>
      <c r="B225" s="917" t="s">
        <v>1148</v>
      </c>
      <c r="C225" s="864"/>
      <c r="D225" s="918">
        <f>((0.3+1+0.3)*1)*1</f>
        <v>1.6</v>
      </c>
      <c r="E225" s="815" t="s">
        <v>24</v>
      </c>
      <c r="F225" s="888">
        <v>153</v>
      </c>
      <c r="G225" s="814">
        <f>D225*F225</f>
        <v>244.8</v>
      </c>
      <c r="H225" s="815"/>
    </row>
    <row r="226" spans="1:9" x14ac:dyDescent="0.5">
      <c r="A226" s="878"/>
      <c r="B226" s="917" t="s">
        <v>1149</v>
      </c>
      <c r="C226" s="864"/>
      <c r="D226" s="918">
        <f>(0.3)*D225</f>
        <v>0.48</v>
      </c>
      <c r="E226" s="815" t="s">
        <v>24</v>
      </c>
      <c r="F226" s="888" t="str">
        <f>F212</f>
        <v>1,850.47</v>
      </c>
      <c r="G226" s="814">
        <f>D226*F226</f>
        <v>888.22559999999999</v>
      </c>
      <c r="H226" s="815"/>
    </row>
    <row r="227" spans="1:9" x14ac:dyDescent="0.5">
      <c r="A227" s="878"/>
      <c r="B227" s="917" t="s">
        <v>1150</v>
      </c>
      <c r="C227" s="864"/>
      <c r="D227" s="918">
        <f>D226</f>
        <v>0.48</v>
      </c>
      <c r="E227" s="815" t="s">
        <v>24</v>
      </c>
      <c r="F227" s="888">
        <f>F213</f>
        <v>329</v>
      </c>
      <c r="G227" s="814">
        <f>D227*F227</f>
        <v>157.91999999999999</v>
      </c>
      <c r="H227" s="815"/>
    </row>
    <row r="228" spans="1:9" x14ac:dyDescent="0.5">
      <c r="A228" s="878"/>
      <c r="B228" s="917" t="s">
        <v>1161</v>
      </c>
      <c r="C228" s="864"/>
      <c r="D228" s="918">
        <f>(0.3+1+0.3)*0.1</f>
        <v>0.16000000000000003</v>
      </c>
      <c r="E228" s="815" t="s">
        <v>24</v>
      </c>
      <c r="F228" s="888" t="str">
        <f>F214</f>
        <v>654.21</v>
      </c>
      <c r="G228" s="814">
        <f>D228*F228</f>
        <v>104.67360000000002</v>
      </c>
      <c r="H228" s="815"/>
    </row>
    <row r="229" spans="1:9" x14ac:dyDescent="0.5">
      <c r="A229" s="878"/>
      <c r="B229" s="917" t="s">
        <v>1152</v>
      </c>
      <c r="C229" s="864"/>
      <c r="D229" s="918">
        <f>(0.3+1+0.3)*0.1</f>
        <v>0.16000000000000003</v>
      </c>
      <c r="E229" s="815" t="s">
        <v>24</v>
      </c>
      <c r="F229" s="888">
        <f>F215</f>
        <v>112</v>
      </c>
      <c r="G229" s="814">
        <f>D229*F229</f>
        <v>17.920000000000002</v>
      </c>
      <c r="H229" s="815"/>
    </row>
    <row r="230" spans="1:9" x14ac:dyDescent="0.5">
      <c r="A230" s="878"/>
      <c r="B230" s="917" t="s">
        <v>1153</v>
      </c>
      <c r="C230" s="864"/>
      <c r="D230" s="919"/>
      <c r="E230" s="815"/>
      <c r="F230" s="888"/>
      <c r="G230" s="814"/>
      <c r="H230" s="815"/>
    </row>
    <row r="231" spans="1:9" x14ac:dyDescent="0.5">
      <c r="A231" s="878"/>
      <c r="B231" s="917" t="s">
        <v>1154</v>
      </c>
      <c r="C231" s="864"/>
      <c r="D231" s="918">
        <v>37</v>
      </c>
      <c r="E231" s="815" t="s">
        <v>19</v>
      </c>
      <c r="F231" s="888">
        <f>F217</f>
        <v>3.0179999999999998</v>
      </c>
      <c r="G231" s="814">
        <f>D231*F231</f>
        <v>111.666</v>
      </c>
      <c r="H231" s="815"/>
    </row>
    <row r="232" spans="1:9" x14ac:dyDescent="0.5">
      <c r="A232" s="878"/>
      <c r="B232" s="917" t="s">
        <v>311</v>
      </c>
      <c r="C232" s="864"/>
      <c r="D232" s="918">
        <v>0.19</v>
      </c>
      <c r="E232" s="815" t="s">
        <v>24</v>
      </c>
      <c r="F232" s="888" t="str">
        <f>F218</f>
        <v>654.21</v>
      </c>
      <c r="G232" s="814">
        <f>D232*F232</f>
        <v>124.29990000000001</v>
      </c>
      <c r="H232" s="815"/>
    </row>
    <row r="233" spans="1:9" x14ac:dyDescent="0.5">
      <c r="A233" s="878"/>
      <c r="B233" s="917" t="s">
        <v>1155</v>
      </c>
      <c r="C233" s="864"/>
      <c r="D233" s="918">
        <v>1</v>
      </c>
      <c r="E233" s="815" t="s">
        <v>12</v>
      </c>
      <c r="F233" s="888" t="str">
        <f>ราคาพณ.กระบี่!F142</f>
        <v>2,359.82</v>
      </c>
      <c r="G233" s="814">
        <f>D233*F233</f>
        <v>2359.8200000000002</v>
      </c>
      <c r="H233" s="815"/>
    </row>
    <row r="234" spans="1:9" x14ac:dyDescent="0.5">
      <c r="A234" s="878"/>
      <c r="B234" s="917" t="s">
        <v>1162</v>
      </c>
      <c r="C234" s="864"/>
      <c r="D234" s="918">
        <v>1</v>
      </c>
      <c r="E234" s="815" t="s">
        <v>12</v>
      </c>
      <c r="F234" s="888">
        <v>30</v>
      </c>
      <c r="G234" s="814">
        <f>D234*F234</f>
        <v>30</v>
      </c>
      <c r="H234" s="815"/>
    </row>
    <row r="235" spans="1:9" x14ac:dyDescent="0.5">
      <c r="A235" s="878"/>
      <c r="B235" s="917" t="s">
        <v>1157</v>
      </c>
      <c r="C235" s="864"/>
      <c r="D235" s="918">
        <v>1</v>
      </c>
      <c r="E235" s="815" t="s">
        <v>12</v>
      </c>
      <c r="F235" s="888">
        <v>510</v>
      </c>
      <c r="G235" s="814">
        <f>D235*F235</f>
        <v>510</v>
      </c>
      <c r="H235" s="815"/>
    </row>
    <row r="236" spans="1:9" x14ac:dyDescent="0.5">
      <c r="A236" s="878"/>
      <c r="B236" s="917" t="s">
        <v>1163</v>
      </c>
      <c r="C236" s="864"/>
      <c r="D236" s="918">
        <v>1</v>
      </c>
      <c r="E236" s="815" t="s">
        <v>12</v>
      </c>
      <c r="F236" s="891" t="s">
        <v>1159</v>
      </c>
      <c r="G236" s="813">
        <f>SUM(G224:G235)</f>
        <v>4549.3251</v>
      </c>
      <c r="H236" s="815"/>
    </row>
    <row r="237" spans="1:9" x14ac:dyDescent="0.5">
      <c r="A237" s="880"/>
      <c r="B237" s="826" t="s">
        <v>1053</v>
      </c>
      <c r="C237" s="922"/>
      <c r="D237" s="920"/>
      <c r="E237" s="829"/>
      <c r="F237" s="894"/>
      <c r="G237" s="895">
        <f>ROUNDDOWN(G236,0)</f>
        <v>4549</v>
      </c>
      <c r="H237" s="831"/>
    </row>
    <row r="238" spans="1:9" x14ac:dyDescent="0.5">
      <c r="A238" s="923"/>
      <c r="B238" s="897" t="s">
        <v>1172</v>
      </c>
      <c r="C238" s="898"/>
      <c r="D238" s="899"/>
      <c r="E238" s="899"/>
      <c r="F238" s="899"/>
      <c r="G238" s="900" t="s">
        <v>1039</v>
      </c>
      <c r="H238" s="901"/>
    </row>
    <row r="239" spans="1:9" x14ac:dyDescent="0.5">
      <c r="A239" s="923"/>
      <c r="B239" s="903" t="s">
        <v>1173</v>
      </c>
      <c r="C239" s="904"/>
      <c r="D239" s="797">
        <v>138</v>
      </c>
      <c r="E239" s="905" t="s">
        <v>1074</v>
      </c>
      <c r="F239" s="906" t="str">
        <f>F196</f>
        <v>3.27</v>
      </c>
      <c r="G239" s="794">
        <f>D239*F239</f>
        <v>451.26</v>
      </c>
      <c r="H239" s="901"/>
      <c r="I239" s="215" t="s">
        <v>1037</v>
      </c>
    </row>
    <row r="240" spans="1:9" x14ac:dyDescent="0.5">
      <c r="A240" s="923"/>
      <c r="B240" s="903" t="s">
        <v>1060</v>
      </c>
      <c r="C240" s="904"/>
      <c r="D240" s="791">
        <v>16.010000000000002</v>
      </c>
      <c r="E240" s="905" t="s">
        <v>19</v>
      </c>
      <c r="F240" s="906">
        <f>F231</f>
        <v>3.0179999999999998</v>
      </c>
      <c r="G240" s="794">
        <f>D240*F240</f>
        <v>48.318179999999998</v>
      </c>
      <c r="H240" s="901" t="s">
        <v>1039</v>
      </c>
      <c r="I240" s="215" t="s">
        <v>1170</v>
      </c>
    </row>
    <row r="241" spans="1:11" x14ac:dyDescent="0.5">
      <c r="A241" s="923"/>
      <c r="B241" s="903" t="s">
        <v>1081</v>
      </c>
      <c r="C241" s="904"/>
      <c r="D241" s="791">
        <v>0.4</v>
      </c>
      <c r="E241" s="905" t="s">
        <v>1064</v>
      </c>
      <c r="F241" s="906">
        <v>0</v>
      </c>
      <c r="G241" s="794">
        <f>D241*F241</f>
        <v>0</v>
      </c>
      <c r="H241" s="901"/>
    </row>
    <row r="242" spans="1:11" x14ac:dyDescent="0.5">
      <c r="A242" s="923"/>
      <c r="B242" s="903" t="s">
        <v>1082</v>
      </c>
      <c r="C242" s="904"/>
      <c r="D242" s="791">
        <v>0.05</v>
      </c>
      <c r="E242" s="905" t="s">
        <v>24</v>
      </c>
      <c r="F242" s="906" t="str">
        <f>F232</f>
        <v>654.21</v>
      </c>
      <c r="G242" s="794">
        <f>D242*F242</f>
        <v>32.710500000000003</v>
      </c>
      <c r="H242" s="901"/>
      <c r="I242" s="215" t="s">
        <v>1170</v>
      </c>
    </row>
    <row r="243" spans="1:11" x14ac:dyDescent="0.5">
      <c r="A243" s="923"/>
      <c r="B243" s="903" t="s">
        <v>1063</v>
      </c>
      <c r="C243" s="904"/>
      <c r="D243" s="797">
        <v>10</v>
      </c>
      <c r="E243" s="905" t="s">
        <v>1064</v>
      </c>
      <c r="F243" s="907">
        <v>0</v>
      </c>
      <c r="G243" s="794">
        <f>D243*F243</f>
        <v>0</v>
      </c>
      <c r="H243" s="901"/>
    </row>
    <row r="244" spans="1:11" x14ac:dyDescent="0.5">
      <c r="A244" s="923"/>
      <c r="B244" s="924" t="s">
        <v>1174</v>
      </c>
      <c r="C244" s="925"/>
      <c r="D244" s="926"/>
      <c r="E244" s="927"/>
      <c r="F244" s="928" t="s">
        <v>1175</v>
      </c>
      <c r="G244" s="929">
        <f>SUM(G239:G243)</f>
        <v>532.28868</v>
      </c>
      <c r="H244" s="930"/>
    </row>
    <row r="245" spans="1:11" x14ac:dyDescent="0.5">
      <c r="A245" s="923"/>
      <c r="B245" s="931" t="s">
        <v>1053</v>
      </c>
      <c r="C245" s="910" t="s">
        <v>1145</v>
      </c>
      <c r="D245" s="911">
        <v>1</v>
      </c>
      <c r="E245" s="912" t="s">
        <v>16</v>
      </c>
      <c r="F245" s="912" t="s">
        <v>1044</v>
      </c>
      <c r="G245" s="913">
        <f>ROUNDDOWN(G244,0)</f>
        <v>532</v>
      </c>
      <c r="H245" s="914" t="s">
        <v>1146</v>
      </c>
    </row>
    <row r="246" spans="1:11" x14ac:dyDescent="0.5">
      <c r="A246" s="932"/>
      <c r="B246" s="933" t="s">
        <v>974</v>
      </c>
      <c r="C246" s="934"/>
      <c r="D246" s="935"/>
      <c r="E246" s="936"/>
      <c r="F246" s="936"/>
      <c r="G246" s="936"/>
      <c r="H246" s="935"/>
      <c r="J246" s="49" t="s">
        <v>968</v>
      </c>
      <c r="K246" s="49" t="s">
        <v>969</v>
      </c>
    </row>
    <row r="247" spans="1:11" x14ac:dyDescent="0.5">
      <c r="A247" s="937"/>
      <c r="B247" s="938" t="s">
        <v>984</v>
      </c>
      <c r="C247" s="939"/>
      <c r="D247" s="940">
        <v>1</v>
      </c>
      <c r="E247" s="941" t="s">
        <v>979</v>
      </c>
      <c r="F247" s="942">
        <v>560.75</v>
      </c>
      <c r="G247" s="943">
        <f>D247*F247</f>
        <v>560.75</v>
      </c>
      <c r="H247" s="942"/>
      <c r="J247" s="49" t="s">
        <v>985</v>
      </c>
      <c r="K247" s="49">
        <v>0</v>
      </c>
    </row>
    <row r="248" spans="1:11" x14ac:dyDescent="0.5">
      <c r="A248" s="937"/>
      <c r="B248" s="938" t="s">
        <v>975</v>
      </c>
      <c r="C248" s="939"/>
      <c r="D248" s="940">
        <v>0.3</v>
      </c>
      <c r="E248" s="941" t="s">
        <v>979</v>
      </c>
      <c r="F248" s="942">
        <v>0</v>
      </c>
      <c r="G248" s="943">
        <f t="shared" ref="G248:G253" si="3">D248*F248</f>
        <v>0</v>
      </c>
      <c r="H248" s="942"/>
      <c r="J248" s="49"/>
      <c r="K248" s="49"/>
    </row>
    <row r="249" spans="1:11" x14ac:dyDescent="0.5">
      <c r="A249" s="937"/>
      <c r="B249" s="938" t="s">
        <v>976</v>
      </c>
      <c r="C249" s="939"/>
      <c r="D249" s="940">
        <v>0.3</v>
      </c>
      <c r="E249" s="941" t="s">
        <v>25</v>
      </c>
      <c r="F249" s="942">
        <v>0</v>
      </c>
      <c r="G249" s="943">
        <f t="shared" si="3"/>
        <v>0</v>
      </c>
      <c r="H249" s="942"/>
      <c r="J249" s="49"/>
      <c r="K249" s="49"/>
    </row>
    <row r="250" spans="1:11" x14ac:dyDescent="0.5">
      <c r="A250" s="937"/>
      <c r="B250" s="938" t="s">
        <v>977</v>
      </c>
      <c r="C250" s="939"/>
      <c r="D250" s="940">
        <v>0.25</v>
      </c>
      <c r="E250" s="941" t="s">
        <v>19</v>
      </c>
      <c r="F250" s="942">
        <v>50</v>
      </c>
      <c r="G250" s="943">
        <f t="shared" si="3"/>
        <v>12.5</v>
      </c>
      <c r="H250" s="942"/>
      <c r="J250" s="49" t="s">
        <v>986</v>
      </c>
      <c r="K250" s="49"/>
    </row>
    <row r="251" spans="1:11" x14ac:dyDescent="0.5">
      <c r="A251" s="937"/>
      <c r="B251" s="938" t="s">
        <v>978</v>
      </c>
      <c r="C251" s="939"/>
      <c r="D251" s="940"/>
      <c r="E251" s="941"/>
      <c r="F251" s="942" t="s">
        <v>1199</v>
      </c>
      <c r="G251" s="943">
        <f>SUM(G247:G250)</f>
        <v>573.25</v>
      </c>
      <c r="H251" s="942"/>
      <c r="J251" s="49"/>
    </row>
    <row r="252" spans="1:11" x14ac:dyDescent="0.5">
      <c r="A252" s="937"/>
      <c r="B252" s="938" t="s">
        <v>983</v>
      </c>
      <c r="C252" s="939"/>
      <c r="D252" s="940"/>
      <c r="E252" s="941"/>
      <c r="F252" s="942"/>
      <c r="G252" s="943">
        <f>G251*50/100</f>
        <v>286.625</v>
      </c>
      <c r="H252" s="942"/>
      <c r="J252" s="49"/>
    </row>
    <row r="253" spans="1:11" x14ac:dyDescent="0.5">
      <c r="A253" s="937"/>
      <c r="B253" s="938" t="s">
        <v>980</v>
      </c>
      <c r="C253" s="939"/>
      <c r="D253" s="940">
        <v>1</v>
      </c>
      <c r="E253" s="941" t="s">
        <v>16</v>
      </c>
      <c r="F253" s="942">
        <v>10</v>
      </c>
      <c r="G253" s="943">
        <f t="shared" si="3"/>
        <v>10</v>
      </c>
      <c r="H253" s="942"/>
      <c r="J253" s="49"/>
    </row>
    <row r="254" spans="1:11" x14ac:dyDescent="0.5">
      <c r="A254" s="944"/>
      <c r="B254" s="945" t="s">
        <v>981</v>
      </c>
      <c r="C254" s="946"/>
      <c r="D254" s="947"/>
      <c r="E254" s="948"/>
      <c r="F254" s="947"/>
      <c r="G254" s="949">
        <f>G252+G253</f>
        <v>296.625</v>
      </c>
      <c r="H254" s="947"/>
      <c r="J254" s="49"/>
    </row>
    <row r="256" spans="1:11" ht="22.5" x14ac:dyDescent="0.5">
      <c r="A256" s="955">
        <v>7</v>
      </c>
      <c r="B256" s="956" t="s">
        <v>1981</v>
      </c>
      <c r="C256" s="957"/>
      <c r="D256" s="958"/>
      <c r="E256" s="959"/>
      <c r="F256" s="960"/>
      <c r="G256" s="961"/>
      <c r="H256" s="962"/>
    </row>
    <row r="257" spans="1:9" x14ac:dyDescent="0.5">
      <c r="A257" s="963">
        <v>7.1</v>
      </c>
      <c r="B257" s="964" t="s">
        <v>1982</v>
      </c>
      <c r="C257" s="939"/>
      <c r="D257" s="965"/>
      <c r="E257" s="966"/>
      <c r="F257" s="967"/>
      <c r="G257" s="968"/>
      <c r="H257" s="969"/>
    </row>
    <row r="258" spans="1:9" x14ac:dyDescent="0.5">
      <c r="A258" s="970"/>
      <c r="B258" s="939" t="s">
        <v>1983</v>
      </c>
      <c r="C258" s="934"/>
      <c r="D258" s="971">
        <f>1*50%</f>
        <v>0.5</v>
      </c>
      <c r="E258" s="966" t="s">
        <v>370</v>
      </c>
      <c r="F258" s="972">
        <v>475</v>
      </c>
      <c r="G258" s="973">
        <f>D258*F258</f>
        <v>237.5</v>
      </c>
      <c r="H258" s="969"/>
    </row>
    <row r="259" spans="1:9" x14ac:dyDescent="0.5">
      <c r="A259" s="974"/>
      <c r="B259" s="939" t="s">
        <v>1984</v>
      </c>
      <c r="C259" s="934"/>
      <c r="D259" s="971">
        <f>D258*30%</f>
        <v>0.15</v>
      </c>
      <c r="E259" s="966" t="s">
        <v>370</v>
      </c>
      <c r="F259" s="972">
        <v>410</v>
      </c>
      <c r="G259" s="973">
        <f>D259*F259</f>
        <v>61.5</v>
      </c>
      <c r="H259" s="975"/>
    </row>
    <row r="260" spans="1:9" x14ac:dyDescent="0.5">
      <c r="A260" s="974"/>
      <c r="B260" s="939" t="s">
        <v>1985</v>
      </c>
      <c r="C260" s="934"/>
      <c r="D260" s="971">
        <f>D258*25%</f>
        <v>0.125</v>
      </c>
      <c r="E260" s="966" t="s">
        <v>19</v>
      </c>
      <c r="F260" s="976">
        <v>12.92</v>
      </c>
      <c r="G260" s="973">
        <f>D260*F260</f>
        <v>1.615</v>
      </c>
      <c r="H260" s="975"/>
    </row>
    <row r="261" spans="1:9" x14ac:dyDescent="0.5">
      <c r="A261" s="977"/>
      <c r="B261" s="978"/>
      <c r="C261" s="946" t="s">
        <v>1986</v>
      </c>
      <c r="D261" s="979">
        <v>1</v>
      </c>
      <c r="E261" s="980" t="s">
        <v>16</v>
      </c>
      <c r="F261" s="981" t="s">
        <v>1044</v>
      </c>
      <c r="G261" s="982">
        <f>SUM(G258:G260)</f>
        <v>300.61500000000001</v>
      </c>
      <c r="H261" s="983" t="s">
        <v>1146</v>
      </c>
    </row>
    <row r="262" spans="1:9" x14ac:dyDescent="0.5">
      <c r="A262" s="963">
        <v>7.2</v>
      </c>
      <c r="B262" s="964" t="s">
        <v>1987</v>
      </c>
      <c r="C262" s="939"/>
      <c r="D262" s="965"/>
      <c r="E262" s="966"/>
      <c r="F262" s="967"/>
      <c r="G262" s="968"/>
      <c r="H262" s="969"/>
    </row>
    <row r="263" spans="1:9" x14ac:dyDescent="0.5">
      <c r="A263" s="970"/>
      <c r="B263" s="939" t="s">
        <v>1983</v>
      </c>
      <c r="C263" s="934"/>
      <c r="D263" s="971">
        <f>1*60%</f>
        <v>0.6</v>
      </c>
      <c r="E263" s="966" t="s">
        <v>370</v>
      </c>
      <c r="F263" s="972">
        <v>475</v>
      </c>
      <c r="G263" s="973">
        <f>D263*F263</f>
        <v>285</v>
      </c>
      <c r="H263" s="969"/>
    </row>
    <row r="264" spans="1:9" x14ac:dyDescent="0.5">
      <c r="A264" s="974"/>
      <c r="B264" s="939" t="s">
        <v>1984</v>
      </c>
      <c r="C264" s="934"/>
      <c r="D264" s="971">
        <f>D263*30%</f>
        <v>0.18</v>
      </c>
      <c r="E264" s="966" t="s">
        <v>370</v>
      </c>
      <c r="F264" s="972">
        <v>410</v>
      </c>
      <c r="G264" s="973">
        <f>D264*F264</f>
        <v>73.8</v>
      </c>
      <c r="H264" s="975"/>
    </row>
    <row r="265" spans="1:9" x14ac:dyDescent="0.5">
      <c r="A265" s="974"/>
      <c r="B265" s="939" t="s">
        <v>1985</v>
      </c>
      <c r="C265" s="934"/>
      <c r="D265" s="971">
        <f>D263*25%</f>
        <v>0.15</v>
      </c>
      <c r="E265" s="966" t="s">
        <v>19</v>
      </c>
      <c r="F265" s="976">
        <v>12.92</v>
      </c>
      <c r="G265" s="973">
        <f>D265*F265</f>
        <v>1.9379999999999999</v>
      </c>
      <c r="H265" s="975"/>
    </row>
    <row r="266" spans="1:9" x14ac:dyDescent="0.5">
      <c r="A266" s="977"/>
      <c r="B266" s="978"/>
      <c r="C266" s="946" t="s">
        <v>1988</v>
      </c>
      <c r="D266" s="979">
        <v>1</v>
      </c>
      <c r="E266" s="980" t="s">
        <v>16</v>
      </c>
      <c r="F266" s="981" t="s">
        <v>1044</v>
      </c>
      <c r="G266" s="982">
        <f>SUM(G263:G265)</f>
        <v>360.738</v>
      </c>
      <c r="H266" s="983" t="s">
        <v>1146</v>
      </c>
    </row>
    <row r="267" spans="1:9" x14ac:dyDescent="0.5">
      <c r="A267" s="963">
        <v>7.3</v>
      </c>
      <c r="B267" s="964" t="s">
        <v>1989</v>
      </c>
      <c r="C267" s="939"/>
      <c r="D267" s="965"/>
      <c r="E267" s="966"/>
      <c r="F267" s="967"/>
      <c r="G267" s="968"/>
      <c r="H267" s="969"/>
    </row>
    <row r="268" spans="1:9" x14ac:dyDescent="0.5">
      <c r="A268" s="970"/>
      <c r="B268" s="939" t="s">
        <v>1983</v>
      </c>
      <c r="C268" s="934"/>
      <c r="D268" s="971">
        <f>1*80%</f>
        <v>0.8</v>
      </c>
      <c r="E268" s="966" t="s">
        <v>370</v>
      </c>
      <c r="F268" s="972">
        <v>475</v>
      </c>
      <c r="G268" s="973">
        <f>D268*F268</f>
        <v>380</v>
      </c>
      <c r="H268" s="969"/>
    </row>
    <row r="269" spans="1:9" x14ac:dyDescent="0.5">
      <c r="A269" s="974"/>
      <c r="B269" s="939" t="s">
        <v>1984</v>
      </c>
      <c r="C269" s="934"/>
      <c r="D269" s="971">
        <f>D268*30%</f>
        <v>0.24</v>
      </c>
      <c r="E269" s="966" t="s">
        <v>370</v>
      </c>
      <c r="F269" s="972">
        <v>410</v>
      </c>
      <c r="G269" s="973">
        <f>D269*F269</f>
        <v>98.399999999999991</v>
      </c>
      <c r="H269" s="975"/>
    </row>
    <row r="270" spans="1:9" x14ac:dyDescent="0.5">
      <c r="A270" s="974"/>
      <c r="B270" s="939" t="s">
        <v>1985</v>
      </c>
      <c r="C270" s="934"/>
      <c r="D270" s="971">
        <f>D268*25%</f>
        <v>0.2</v>
      </c>
      <c r="E270" s="966" t="s">
        <v>19</v>
      </c>
      <c r="F270" s="976">
        <v>12.92</v>
      </c>
      <c r="G270" s="973">
        <f>D270*F270</f>
        <v>2.5840000000000001</v>
      </c>
      <c r="H270" s="975"/>
    </row>
    <row r="271" spans="1:9" x14ac:dyDescent="0.5">
      <c r="A271" s="970"/>
      <c r="B271" s="984"/>
      <c r="C271" s="939" t="s">
        <v>1990</v>
      </c>
      <c r="D271" s="965">
        <v>1</v>
      </c>
      <c r="E271" s="966" t="s">
        <v>16</v>
      </c>
      <c r="F271" s="967" t="s">
        <v>1044</v>
      </c>
      <c r="G271" s="985">
        <f>SUM(G268:G270)</f>
        <v>480.98399999999998</v>
      </c>
      <c r="H271" s="986" t="s">
        <v>1146</v>
      </c>
    </row>
    <row r="272" spans="1:9" x14ac:dyDescent="0.5">
      <c r="A272" s="963">
        <v>8</v>
      </c>
      <c r="B272" s="1019" t="s">
        <v>7028</v>
      </c>
      <c r="C272" s="1020"/>
      <c r="D272" s="1021"/>
      <c r="E272" s="1021"/>
      <c r="F272" s="1022"/>
      <c r="G272" s="1021"/>
      <c r="H272" s="1021"/>
      <c r="I272" s="1019"/>
    </row>
    <row r="273" spans="1:9" x14ac:dyDescent="0.5">
      <c r="A273" s="970"/>
      <c r="B273" s="1019" t="s">
        <v>7029</v>
      </c>
      <c r="C273" s="1020"/>
      <c r="D273" s="1019"/>
      <c r="E273" s="1019"/>
      <c r="F273" s="1023" t="s">
        <v>7030</v>
      </c>
      <c r="G273" s="1022">
        <v>267</v>
      </c>
      <c r="H273" s="1019" t="s">
        <v>7031</v>
      </c>
      <c r="I273" s="1019"/>
    </row>
    <row r="274" spans="1:9" x14ac:dyDescent="0.5">
      <c r="A274" s="974"/>
      <c r="B274" s="1019" t="s">
        <v>7032</v>
      </c>
      <c r="C274" s="1020"/>
      <c r="D274" s="1019"/>
      <c r="E274" s="1019"/>
      <c r="F274" s="1023" t="s">
        <v>7030</v>
      </c>
      <c r="G274" s="1022">
        <v>29</v>
      </c>
      <c r="H274" s="1019" t="s">
        <v>7031</v>
      </c>
      <c r="I274" s="1019"/>
    </row>
    <row r="275" spans="1:9" x14ac:dyDescent="0.5">
      <c r="A275" s="974"/>
      <c r="B275" s="1019" t="s">
        <v>7033</v>
      </c>
      <c r="C275" s="1024">
        <v>10</v>
      </c>
      <c r="D275" s="1019" t="s">
        <v>7034</v>
      </c>
      <c r="E275" s="1019"/>
      <c r="F275" s="1023" t="s">
        <v>7030</v>
      </c>
      <c r="G275" s="1022">
        <v>37.19</v>
      </c>
      <c r="H275" s="1019" t="s">
        <v>7031</v>
      </c>
      <c r="I275" s="1019"/>
    </row>
    <row r="276" spans="1:9" x14ac:dyDescent="0.5">
      <c r="A276" s="970"/>
      <c r="B276" s="1019" t="s">
        <v>121</v>
      </c>
      <c r="C276" s="1020"/>
      <c r="D276" s="1019"/>
      <c r="E276" s="1019"/>
      <c r="F276" s="1023" t="s">
        <v>7030</v>
      </c>
      <c r="G276" s="1022">
        <f>SUM(G273:G275)</f>
        <v>333.19</v>
      </c>
      <c r="H276" s="1019" t="s">
        <v>7031</v>
      </c>
      <c r="I276" s="1019"/>
    </row>
    <row r="277" spans="1:9" ht="22.5" thickBot="1" x14ac:dyDescent="0.55000000000000004">
      <c r="A277" s="987"/>
      <c r="B277" s="1019" t="s">
        <v>7035</v>
      </c>
      <c r="C277" s="1024">
        <f>G276</f>
        <v>333.19</v>
      </c>
      <c r="D277" s="1023" t="s">
        <v>7036</v>
      </c>
      <c r="E277" s="1025">
        <v>1.6</v>
      </c>
      <c r="F277" s="1023" t="s">
        <v>7030</v>
      </c>
      <c r="G277" s="1022">
        <f>ROUND(C277*E277,2)</f>
        <v>533.1</v>
      </c>
      <c r="H277" s="1019" t="s">
        <v>7031</v>
      </c>
      <c r="I277" s="1019"/>
    </row>
    <row r="278" spans="1:9" x14ac:dyDescent="0.5">
      <c r="B278" s="1019" t="s">
        <v>7037</v>
      </c>
      <c r="C278" s="1020"/>
      <c r="D278" s="1019"/>
      <c r="E278" s="1019"/>
      <c r="F278" s="1023" t="s">
        <v>7030</v>
      </c>
      <c r="G278" s="1022">
        <v>49</v>
      </c>
      <c r="H278" s="1019" t="s">
        <v>7031</v>
      </c>
      <c r="I278" s="1019"/>
    </row>
    <row r="279" spans="1:9" x14ac:dyDescent="0.5">
      <c r="B279" s="1019" t="s">
        <v>1026</v>
      </c>
      <c r="C279" s="1020"/>
      <c r="D279" s="1019"/>
      <c r="E279" s="1019"/>
      <c r="F279" s="1023" t="s">
        <v>7030</v>
      </c>
      <c r="G279" s="1022">
        <f>ROUNDDOWN(SUM(G277:G278),1)</f>
        <v>582.1</v>
      </c>
      <c r="H279" s="1019" t="s">
        <v>7031</v>
      </c>
      <c r="I279" s="1019"/>
    </row>
    <row r="280" spans="1:9" x14ac:dyDescent="0.5">
      <c r="A280" s="963">
        <v>8</v>
      </c>
      <c r="B280" s="1019" t="s">
        <v>7028</v>
      </c>
      <c r="C280" s="1020"/>
      <c r="D280" s="1021"/>
      <c r="E280" s="1021"/>
      <c r="F280" s="1022"/>
      <c r="G280" s="1021"/>
      <c r="H280" s="1021"/>
      <c r="I280" s="1019"/>
    </row>
    <row r="281" spans="1:9" x14ac:dyDescent="0.5">
      <c r="A281" s="970"/>
      <c r="B281" s="1019" t="s">
        <v>7029</v>
      </c>
      <c r="C281" s="1020"/>
      <c r="D281" s="1019"/>
      <c r="E281" s="1019"/>
      <c r="F281" s="1023" t="s">
        <v>7030</v>
      </c>
      <c r="G281" s="1022">
        <v>35</v>
      </c>
      <c r="H281" s="1019" t="s">
        <v>7031</v>
      </c>
      <c r="I281" s="1019"/>
    </row>
    <row r="282" spans="1:9" x14ac:dyDescent="0.5">
      <c r="A282" s="974"/>
      <c r="B282" s="1019" t="s">
        <v>7032</v>
      </c>
      <c r="C282" s="1020"/>
      <c r="D282" s="1019"/>
      <c r="E282" s="1019"/>
      <c r="F282" s="1023" t="s">
        <v>7030</v>
      </c>
      <c r="G282" s="1022">
        <v>29</v>
      </c>
      <c r="H282" s="1019" t="s">
        <v>7031</v>
      </c>
      <c r="I282" s="1019"/>
    </row>
    <row r="283" spans="1:9" x14ac:dyDescent="0.5">
      <c r="A283" s="974"/>
      <c r="B283" s="1019" t="s">
        <v>7033</v>
      </c>
      <c r="C283" s="1024">
        <v>10</v>
      </c>
      <c r="D283" s="1019" t="s">
        <v>7034</v>
      </c>
      <c r="E283" s="1019"/>
      <c r="F283" s="1023" t="s">
        <v>7030</v>
      </c>
      <c r="G283" s="1022">
        <v>37.19</v>
      </c>
      <c r="H283" s="1019" t="s">
        <v>7031</v>
      </c>
      <c r="I283" s="1019"/>
    </row>
    <row r="284" spans="1:9" x14ac:dyDescent="0.5">
      <c r="A284" s="970"/>
      <c r="B284" s="1019" t="s">
        <v>121</v>
      </c>
      <c r="C284" s="1020"/>
      <c r="D284" s="1019"/>
      <c r="E284" s="1019"/>
      <c r="F284" s="1023" t="s">
        <v>7030</v>
      </c>
      <c r="G284" s="1022">
        <f>SUM(G281:G283)</f>
        <v>101.19</v>
      </c>
      <c r="H284" s="1019" t="s">
        <v>7031</v>
      </c>
      <c r="I284" s="1019"/>
    </row>
    <row r="285" spans="1:9" ht="22.5" thickBot="1" x14ac:dyDescent="0.55000000000000004">
      <c r="A285" s="987"/>
      <c r="B285" s="1019" t="s">
        <v>7035</v>
      </c>
      <c r="C285" s="1024">
        <f>G284</f>
        <v>101.19</v>
      </c>
      <c r="D285" s="1023" t="s">
        <v>7036</v>
      </c>
      <c r="E285" s="1025">
        <v>1.6</v>
      </c>
      <c r="F285" s="1023" t="s">
        <v>7030</v>
      </c>
      <c r="G285" s="1022">
        <f>ROUND(C285*E285,2)</f>
        <v>161.9</v>
      </c>
      <c r="H285" s="1019" t="s">
        <v>7031</v>
      </c>
      <c r="I285" s="1019"/>
    </row>
    <row r="286" spans="1:9" x14ac:dyDescent="0.5">
      <c r="B286" s="1019" t="s">
        <v>7037</v>
      </c>
      <c r="C286" s="1020"/>
      <c r="D286" s="1019"/>
      <c r="E286" s="1019"/>
      <c r="F286" s="1023" t="s">
        <v>7030</v>
      </c>
      <c r="G286" s="1022">
        <v>0</v>
      </c>
      <c r="H286" s="1019" t="s">
        <v>7031</v>
      </c>
      <c r="I286" s="1019"/>
    </row>
    <row r="287" spans="1:9" x14ac:dyDescent="0.5">
      <c r="B287" s="1019" t="s">
        <v>1026</v>
      </c>
      <c r="C287" s="1020"/>
      <c r="D287" s="1019"/>
      <c r="E287" s="1019"/>
      <c r="F287" s="1023" t="s">
        <v>7030</v>
      </c>
      <c r="G287" s="1022">
        <f>ROUNDDOWN(SUM(G285:G286),1)</f>
        <v>161.9</v>
      </c>
      <c r="H287" s="1019" t="s">
        <v>7031</v>
      </c>
      <c r="I287" s="1019"/>
    </row>
    <row r="288" spans="1:9" x14ac:dyDescent="0.5">
      <c r="B288" s="1017"/>
      <c r="C288" s="1016"/>
      <c r="D288" s="1017"/>
      <c r="E288" s="1017"/>
      <c r="F288" s="1018"/>
      <c r="G288" s="1017"/>
      <c r="H288" s="1017"/>
    </row>
  </sheetData>
  <mergeCells count="47">
    <mergeCell ref="B76:C76"/>
    <mergeCell ref="A22:C22"/>
    <mergeCell ref="B23:C23"/>
    <mergeCell ref="A30:C30"/>
    <mergeCell ref="B31:C31"/>
    <mergeCell ref="B37:C37"/>
    <mergeCell ref="B38:C38"/>
    <mergeCell ref="A55:C55"/>
    <mergeCell ref="A62:C62"/>
    <mergeCell ref="B67:C67"/>
    <mergeCell ref="B68:C68"/>
    <mergeCell ref="B75:C75"/>
    <mergeCell ref="B129:C129"/>
    <mergeCell ref="B82:C82"/>
    <mergeCell ref="B83:C83"/>
    <mergeCell ref="B91:C91"/>
    <mergeCell ref="B92:C92"/>
    <mergeCell ref="B99:C99"/>
    <mergeCell ref="B100:C100"/>
    <mergeCell ref="B108:C108"/>
    <mergeCell ref="B109:C109"/>
    <mergeCell ref="B116:C116"/>
    <mergeCell ref="B117:C117"/>
    <mergeCell ref="B128:C128"/>
    <mergeCell ref="B173:C173"/>
    <mergeCell ref="B136:C136"/>
    <mergeCell ref="B137:C137"/>
    <mergeCell ref="B141:C141"/>
    <mergeCell ref="B142:C142"/>
    <mergeCell ref="B149:C149"/>
    <mergeCell ref="B150:C150"/>
    <mergeCell ref="B223:C223"/>
    <mergeCell ref="B45:C45"/>
    <mergeCell ref="B46:C46"/>
    <mergeCell ref="B178:C178"/>
    <mergeCell ref="B179:C179"/>
    <mergeCell ref="B187:C187"/>
    <mergeCell ref="B188:C188"/>
    <mergeCell ref="B193:C193"/>
    <mergeCell ref="B194:C194"/>
    <mergeCell ref="B201:C201"/>
    <mergeCell ref="B202:C202"/>
    <mergeCell ref="B157:C157"/>
    <mergeCell ref="B158:C158"/>
    <mergeCell ref="B165:C165"/>
    <mergeCell ref="B166:C166"/>
    <mergeCell ref="B172:C172"/>
  </mergeCells>
  <pageMargins left="0.7" right="0.7" top="0.75" bottom="0.75" header="0.3" footer="0.3"/>
  <pageSetup scale="67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F5"/>
  <sheetViews>
    <sheetView view="pageBreakPreview" topLeftCell="A10" zoomScaleNormal="100" zoomScaleSheetLayoutView="100" workbookViewId="0">
      <selection activeCell="F40" sqref="F40"/>
    </sheetView>
  </sheetViews>
  <sheetFormatPr defaultRowHeight="21.75" x14ac:dyDescent="0.5"/>
  <cols>
    <col min="1" max="1" width="15.5703125" style="215" customWidth="1"/>
    <col min="2" max="2" width="13.5703125" style="215" customWidth="1"/>
    <col min="3" max="5" width="9.140625" style="215"/>
    <col min="6" max="6" width="30.7109375" style="215" customWidth="1"/>
    <col min="7" max="16384" width="9.140625" style="13"/>
  </cols>
  <sheetData>
    <row r="1" spans="1:6" x14ac:dyDescent="0.5">
      <c r="A1" s="214" t="s">
        <v>1025</v>
      </c>
    </row>
    <row r="2" spans="1:6" x14ac:dyDescent="0.5">
      <c r="A2" s="215" t="s">
        <v>1029</v>
      </c>
      <c r="E2" s="215">
        <f>1.55</f>
        <v>1.55</v>
      </c>
      <c r="F2" s="215" t="s">
        <v>1027</v>
      </c>
    </row>
    <row r="3" spans="1:6" x14ac:dyDescent="0.5">
      <c r="A3" s="215" t="s">
        <v>1028</v>
      </c>
      <c r="E3" s="215">
        <v>0.22</v>
      </c>
      <c r="F3" s="215" t="s">
        <v>1027</v>
      </c>
    </row>
    <row r="4" spans="1:6" x14ac:dyDescent="0.5">
      <c r="A4" s="214" t="s">
        <v>1026</v>
      </c>
      <c r="E4" s="951">
        <f>SUM(E2:E3)</f>
        <v>1.77</v>
      </c>
      <c r="F4" s="215" t="s">
        <v>1027</v>
      </c>
    </row>
    <row r="5" spans="1:6" x14ac:dyDescent="0.5">
      <c r="A5" s="215" t="s">
        <v>1224</v>
      </c>
    </row>
  </sheetData>
  <pageMargins left="0.7" right="0.7" top="0.75" bottom="0.75" header="0.3" footer="0.3"/>
  <pageSetup orientation="portrait" r:id="rId1"/>
  <colBreaks count="1" manualBreakCount="1">
    <brk id="6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2:L249"/>
  <sheetViews>
    <sheetView topLeftCell="D1" workbookViewId="0">
      <selection activeCell="K27" sqref="K27"/>
    </sheetView>
  </sheetViews>
  <sheetFormatPr defaultRowHeight="12.75" x14ac:dyDescent="0.2"/>
  <cols>
    <col min="2" max="2" width="12.42578125" customWidth="1"/>
    <col min="3" max="3" width="17" bestFit="1" customWidth="1"/>
    <col min="4" max="4" width="96.5703125" bestFit="1" customWidth="1"/>
    <col min="5" max="5" width="7.42578125" bestFit="1" customWidth="1"/>
  </cols>
  <sheetData>
    <row r="2" spans="1:6" x14ac:dyDescent="0.2">
      <c r="A2" t="s">
        <v>1225</v>
      </c>
    </row>
    <row r="3" spans="1:6" x14ac:dyDescent="0.2">
      <c r="A3" t="s">
        <v>1226</v>
      </c>
    </row>
    <row r="4" spans="1:6" x14ac:dyDescent="0.2">
      <c r="A4" t="s">
        <v>1227</v>
      </c>
    </row>
    <row r="5" spans="1:6" x14ac:dyDescent="0.2">
      <c r="A5" t="s">
        <v>1228</v>
      </c>
    </row>
    <row r="6" spans="1:6" x14ac:dyDescent="0.2">
      <c r="A6" t="s">
        <v>1229</v>
      </c>
      <c r="B6" t="s">
        <v>1230</v>
      </c>
      <c r="C6" t="s">
        <v>1231</v>
      </c>
      <c r="D6" t="s">
        <v>1</v>
      </c>
      <c r="E6" t="s">
        <v>3</v>
      </c>
      <c r="F6" t="s">
        <v>1232</v>
      </c>
    </row>
    <row r="7" spans="1:6" x14ac:dyDescent="0.2">
      <c r="A7" t="s">
        <v>1233</v>
      </c>
      <c r="B7" t="s">
        <v>1234</v>
      </c>
      <c r="C7" t="s">
        <v>1235</v>
      </c>
      <c r="D7" t="s">
        <v>1236</v>
      </c>
      <c r="E7" t="s">
        <v>24</v>
      </c>
      <c r="F7" t="s">
        <v>1237</v>
      </c>
    </row>
    <row r="8" spans="1:6" x14ac:dyDescent="0.2">
      <c r="A8" t="s">
        <v>1233</v>
      </c>
      <c r="B8" t="s">
        <v>1234</v>
      </c>
      <c r="C8" t="s">
        <v>1238</v>
      </c>
      <c r="D8" t="s">
        <v>1239</v>
      </c>
      <c r="E8" t="s">
        <v>24</v>
      </c>
      <c r="F8" t="s">
        <v>1240</v>
      </c>
    </row>
    <row r="9" spans="1:6" x14ac:dyDescent="0.2">
      <c r="A9" t="s">
        <v>1233</v>
      </c>
      <c r="B9" t="s">
        <v>1234</v>
      </c>
      <c r="C9" t="s">
        <v>1241</v>
      </c>
      <c r="D9" t="s">
        <v>1242</v>
      </c>
      <c r="E9" t="s">
        <v>24</v>
      </c>
      <c r="F9" t="s">
        <v>1243</v>
      </c>
    </row>
    <row r="10" spans="1:6" x14ac:dyDescent="0.2">
      <c r="A10" t="s">
        <v>1233</v>
      </c>
      <c r="B10" t="s">
        <v>1234</v>
      </c>
      <c r="C10" t="s">
        <v>1244</v>
      </c>
      <c r="D10" t="s">
        <v>1245</v>
      </c>
      <c r="E10" t="s">
        <v>24</v>
      </c>
      <c r="F10" t="s">
        <v>1246</v>
      </c>
    </row>
    <row r="11" spans="1:6" x14ac:dyDescent="0.2">
      <c r="A11" t="s">
        <v>1233</v>
      </c>
      <c r="B11" t="s">
        <v>1234</v>
      </c>
      <c r="C11" t="s">
        <v>1247</v>
      </c>
      <c r="D11" t="s">
        <v>1248</v>
      </c>
      <c r="E11" t="s">
        <v>24</v>
      </c>
      <c r="F11" t="s">
        <v>1249</v>
      </c>
    </row>
    <row r="12" spans="1:6" x14ac:dyDescent="0.2">
      <c r="A12" t="s">
        <v>1250</v>
      </c>
      <c r="B12" t="s">
        <v>1251</v>
      </c>
      <c r="C12" t="s">
        <v>1252</v>
      </c>
      <c r="D12" t="s">
        <v>1253</v>
      </c>
      <c r="E12" t="s">
        <v>1074</v>
      </c>
      <c r="F12" t="s">
        <v>1254</v>
      </c>
    </row>
    <row r="13" spans="1:6" x14ac:dyDescent="0.2">
      <c r="A13" t="s">
        <v>1250</v>
      </c>
      <c r="B13" t="s">
        <v>1251</v>
      </c>
      <c r="C13" t="s">
        <v>1255</v>
      </c>
      <c r="D13" t="s">
        <v>1256</v>
      </c>
      <c r="E13" t="s">
        <v>1074</v>
      </c>
      <c r="F13" t="s">
        <v>1257</v>
      </c>
    </row>
    <row r="14" spans="1:6" x14ac:dyDescent="0.2">
      <c r="A14" t="s">
        <v>1250</v>
      </c>
      <c r="B14" t="s">
        <v>1251</v>
      </c>
      <c r="C14" t="s">
        <v>1258</v>
      </c>
      <c r="D14" t="s">
        <v>1259</v>
      </c>
      <c r="E14" t="s">
        <v>1074</v>
      </c>
      <c r="F14" t="s">
        <v>1260</v>
      </c>
    </row>
    <row r="15" spans="1:6" x14ac:dyDescent="0.2">
      <c r="A15" t="s">
        <v>1250</v>
      </c>
      <c r="B15" t="s">
        <v>1251</v>
      </c>
      <c r="C15" t="s">
        <v>1261</v>
      </c>
      <c r="D15" t="s">
        <v>1262</v>
      </c>
      <c r="E15" t="s">
        <v>1074</v>
      </c>
      <c r="F15" t="s">
        <v>1260</v>
      </c>
    </row>
    <row r="16" spans="1:6" x14ac:dyDescent="0.2">
      <c r="A16" t="s">
        <v>1250</v>
      </c>
      <c r="B16" t="s">
        <v>1251</v>
      </c>
      <c r="C16" t="s">
        <v>1263</v>
      </c>
      <c r="D16" t="s">
        <v>1264</v>
      </c>
      <c r="E16" t="s">
        <v>1074</v>
      </c>
      <c r="F16" t="s">
        <v>1265</v>
      </c>
    </row>
    <row r="17" spans="1:12" x14ac:dyDescent="0.2">
      <c r="A17" t="s">
        <v>1266</v>
      </c>
      <c r="B17" t="s">
        <v>1267</v>
      </c>
      <c r="C17" t="s">
        <v>1268</v>
      </c>
      <c r="D17" t="s">
        <v>1269</v>
      </c>
      <c r="E17" t="s">
        <v>13</v>
      </c>
      <c r="F17" t="s">
        <v>1270</v>
      </c>
    </row>
    <row r="18" spans="1:12" x14ac:dyDescent="0.2">
      <c r="A18" t="s">
        <v>1266</v>
      </c>
      <c r="B18" t="s">
        <v>1267</v>
      </c>
      <c r="C18" t="s">
        <v>1271</v>
      </c>
      <c r="D18" t="s">
        <v>1272</v>
      </c>
      <c r="E18" t="s">
        <v>13</v>
      </c>
      <c r="F18" t="s">
        <v>1273</v>
      </c>
    </row>
    <row r="19" spans="1:12" x14ac:dyDescent="0.2">
      <c r="A19" t="s">
        <v>1266</v>
      </c>
      <c r="B19" t="s">
        <v>1267</v>
      </c>
      <c r="C19" t="s">
        <v>1274</v>
      </c>
      <c r="D19" t="s">
        <v>1275</v>
      </c>
      <c r="E19" t="s">
        <v>13</v>
      </c>
      <c r="F19" t="s">
        <v>1273</v>
      </c>
    </row>
    <row r="20" spans="1:12" x14ac:dyDescent="0.2">
      <c r="A20" t="s">
        <v>1266</v>
      </c>
      <c r="B20" t="s">
        <v>1267</v>
      </c>
      <c r="C20" t="s">
        <v>1276</v>
      </c>
      <c r="D20" t="s">
        <v>1277</v>
      </c>
      <c r="E20" t="s">
        <v>13</v>
      </c>
      <c r="F20" t="s">
        <v>1273</v>
      </c>
    </row>
    <row r="21" spans="1:12" x14ac:dyDescent="0.2">
      <c r="A21" t="s">
        <v>1266</v>
      </c>
      <c r="B21" t="s">
        <v>1267</v>
      </c>
      <c r="C21" t="s">
        <v>1278</v>
      </c>
      <c r="D21" t="s">
        <v>1279</v>
      </c>
      <c r="E21" t="s">
        <v>13</v>
      </c>
      <c r="F21" t="s">
        <v>1280</v>
      </c>
    </row>
    <row r="22" spans="1:12" x14ac:dyDescent="0.2">
      <c r="A22" t="s">
        <v>1266</v>
      </c>
      <c r="B22" t="s">
        <v>1267</v>
      </c>
      <c r="C22" t="s">
        <v>1281</v>
      </c>
      <c r="D22" t="s">
        <v>1282</v>
      </c>
      <c r="E22" t="s">
        <v>13</v>
      </c>
      <c r="F22" t="s">
        <v>1283</v>
      </c>
    </row>
    <row r="23" spans="1:12" x14ac:dyDescent="0.2">
      <c r="A23" t="s">
        <v>1266</v>
      </c>
      <c r="B23" t="s">
        <v>1267</v>
      </c>
      <c r="C23" t="s">
        <v>1284</v>
      </c>
      <c r="D23" t="s">
        <v>1285</v>
      </c>
      <c r="E23" t="s">
        <v>13</v>
      </c>
      <c r="F23" t="s">
        <v>1286</v>
      </c>
    </row>
    <row r="24" spans="1:12" x14ac:dyDescent="0.2">
      <c r="A24" t="s">
        <v>1266</v>
      </c>
      <c r="B24" t="s">
        <v>1267</v>
      </c>
      <c r="C24" t="s">
        <v>1287</v>
      </c>
      <c r="D24" t="s">
        <v>1288</v>
      </c>
      <c r="E24" t="s">
        <v>13</v>
      </c>
      <c r="F24" t="s">
        <v>1289</v>
      </c>
      <c r="G24">
        <f>0.3*0.3*21</f>
        <v>1.89</v>
      </c>
      <c r="H24">
        <f>F24/G24</f>
        <v>6878.3068783068784</v>
      </c>
    </row>
    <row r="25" spans="1:12" x14ac:dyDescent="0.2">
      <c r="A25" t="s">
        <v>1266</v>
      </c>
      <c r="B25" t="s">
        <v>1267</v>
      </c>
      <c r="C25" t="s">
        <v>1290</v>
      </c>
      <c r="D25" t="s">
        <v>1291</v>
      </c>
      <c r="E25" t="s">
        <v>13</v>
      </c>
      <c r="F25" t="s">
        <v>1292</v>
      </c>
      <c r="G25">
        <f>0.4*0.4*21</f>
        <v>3.3600000000000008</v>
      </c>
      <c r="H25">
        <f>F25/G25</f>
        <v>6502.976190476189</v>
      </c>
      <c r="I25">
        <f>H24+H25</f>
        <v>13381.283068783068</v>
      </c>
      <c r="J25">
        <f>I25/2</f>
        <v>6690.6415343915342</v>
      </c>
      <c r="K25">
        <f>0.35*0.35*21</f>
        <v>2.5724999999999998</v>
      </c>
      <c r="L25">
        <f>J25*K25</f>
        <v>17211.675347222219</v>
      </c>
    </row>
    <row r="26" spans="1:12" x14ac:dyDescent="0.2">
      <c r="A26" t="s">
        <v>1266</v>
      </c>
      <c r="B26" t="s">
        <v>1267</v>
      </c>
      <c r="C26" t="s">
        <v>1293</v>
      </c>
      <c r="D26" t="s">
        <v>1294</v>
      </c>
      <c r="E26" t="s">
        <v>13</v>
      </c>
      <c r="F26" t="s">
        <v>1295</v>
      </c>
    </row>
    <row r="27" spans="1:12" x14ac:dyDescent="0.2">
      <c r="A27" t="s">
        <v>1266</v>
      </c>
      <c r="B27" t="s">
        <v>1267</v>
      </c>
      <c r="C27" t="s">
        <v>1296</v>
      </c>
      <c r="D27" t="s">
        <v>1297</v>
      </c>
      <c r="E27" t="s">
        <v>13</v>
      </c>
      <c r="F27" t="s">
        <v>1298</v>
      </c>
    </row>
    <row r="28" spans="1:12" x14ac:dyDescent="0.2">
      <c r="A28" t="s">
        <v>1299</v>
      </c>
      <c r="B28" t="s">
        <v>1300</v>
      </c>
      <c r="C28" t="s">
        <v>1301</v>
      </c>
      <c r="D28" t="s">
        <v>1302</v>
      </c>
      <c r="E28" t="s">
        <v>1303</v>
      </c>
      <c r="F28" t="s">
        <v>1304</v>
      </c>
    </row>
    <row r="29" spans="1:12" x14ac:dyDescent="0.2">
      <c r="A29" t="s">
        <v>1299</v>
      </c>
      <c r="B29" t="s">
        <v>1300</v>
      </c>
      <c r="C29" t="s">
        <v>1305</v>
      </c>
      <c r="D29" t="s">
        <v>1306</v>
      </c>
      <c r="E29" t="s">
        <v>1303</v>
      </c>
      <c r="F29" t="s">
        <v>1307</v>
      </c>
    </row>
    <row r="30" spans="1:12" x14ac:dyDescent="0.2">
      <c r="A30" t="s">
        <v>1299</v>
      </c>
      <c r="B30" t="s">
        <v>1300</v>
      </c>
      <c r="C30" t="s">
        <v>1308</v>
      </c>
      <c r="D30" t="s">
        <v>1309</v>
      </c>
      <c r="E30" t="s">
        <v>1303</v>
      </c>
      <c r="F30" t="s">
        <v>1310</v>
      </c>
    </row>
    <row r="31" spans="1:12" x14ac:dyDescent="0.2">
      <c r="A31" t="s">
        <v>1299</v>
      </c>
      <c r="B31" t="s">
        <v>1300</v>
      </c>
      <c r="C31" t="s">
        <v>1311</v>
      </c>
      <c r="D31" t="s">
        <v>1312</v>
      </c>
      <c r="E31" t="s">
        <v>1303</v>
      </c>
      <c r="F31" t="s">
        <v>1313</v>
      </c>
    </row>
    <row r="32" spans="1:12" x14ac:dyDescent="0.2">
      <c r="A32" t="s">
        <v>1299</v>
      </c>
      <c r="B32" t="s">
        <v>1300</v>
      </c>
      <c r="C32" t="s">
        <v>1314</v>
      </c>
      <c r="D32" t="s">
        <v>1315</v>
      </c>
      <c r="E32" t="s">
        <v>1303</v>
      </c>
      <c r="F32" t="s">
        <v>1316</v>
      </c>
    </row>
    <row r="33" spans="1:6" x14ac:dyDescent="0.2">
      <c r="A33" t="s">
        <v>1299</v>
      </c>
      <c r="B33" t="s">
        <v>1300</v>
      </c>
      <c r="C33" t="s">
        <v>1317</v>
      </c>
      <c r="D33" t="s">
        <v>1318</v>
      </c>
      <c r="E33" t="s">
        <v>1303</v>
      </c>
      <c r="F33" t="s">
        <v>1319</v>
      </c>
    </row>
    <row r="34" spans="1:6" x14ac:dyDescent="0.2">
      <c r="A34" t="s">
        <v>1299</v>
      </c>
      <c r="B34" t="s">
        <v>1300</v>
      </c>
      <c r="C34" t="s">
        <v>1320</v>
      </c>
      <c r="D34" t="s">
        <v>1321</v>
      </c>
      <c r="E34" t="s">
        <v>1303</v>
      </c>
      <c r="F34" t="s">
        <v>1322</v>
      </c>
    </row>
    <row r="35" spans="1:6" x14ac:dyDescent="0.2">
      <c r="A35" t="s">
        <v>1299</v>
      </c>
      <c r="B35" t="s">
        <v>1300</v>
      </c>
      <c r="C35" t="s">
        <v>1323</v>
      </c>
      <c r="D35" t="s">
        <v>1324</v>
      </c>
      <c r="E35" t="s">
        <v>1303</v>
      </c>
      <c r="F35" t="s">
        <v>1325</v>
      </c>
    </row>
    <row r="36" spans="1:6" x14ac:dyDescent="0.2">
      <c r="A36" t="s">
        <v>1299</v>
      </c>
      <c r="B36" t="s">
        <v>1300</v>
      </c>
      <c r="C36" t="s">
        <v>1326</v>
      </c>
      <c r="D36" t="s">
        <v>1327</v>
      </c>
      <c r="E36" t="s">
        <v>1303</v>
      </c>
      <c r="F36" t="s">
        <v>1328</v>
      </c>
    </row>
    <row r="37" spans="1:6" x14ac:dyDescent="0.2">
      <c r="A37" t="s">
        <v>1299</v>
      </c>
      <c r="B37" t="s">
        <v>1300</v>
      </c>
      <c r="C37" t="s">
        <v>1329</v>
      </c>
      <c r="D37" t="s">
        <v>1330</v>
      </c>
      <c r="E37" t="s">
        <v>1303</v>
      </c>
      <c r="F37" t="s">
        <v>1331</v>
      </c>
    </row>
    <row r="38" spans="1:6" x14ac:dyDescent="0.2">
      <c r="A38" t="s">
        <v>1299</v>
      </c>
      <c r="B38" t="s">
        <v>1300</v>
      </c>
      <c r="C38" t="s">
        <v>1332</v>
      </c>
      <c r="D38" t="s">
        <v>1333</v>
      </c>
      <c r="E38" t="s">
        <v>19</v>
      </c>
      <c r="F38" t="s">
        <v>1334</v>
      </c>
    </row>
    <row r="39" spans="1:6" x14ac:dyDescent="0.2">
      <c r="A39" t="s">
        <v>1299</v>
      </c>
      <c r="B39" t="s">
        <v>1300</v>
      </c>
      <c r="C39" t="s">
        <v>1335</v>
      </c>
      <c r="D39" t="s">
        <v>1336</v>
      </c>
      <c r="E39" t="s">
        <v>13</v>
      </c>
      <c r="F39" t="s">
        <v>1337</v>
      </c>
    </row>
    <row r="40" spans="1:6" x14ac:dyDescent="0.2">
      <c r="A40" t="s">
        <v>1299</v>
      </c>
      <c r="B40" t="s">
        <v>1300</v>
      </c>
      <c r="C40" t="s">
        <v>1338</v>
      </c>
      <c r="D40" t="s">
        <v>1339</v>
      </c>
      <c r="E40" t="s">
        <v>13</v>
      </c>
      <c r="F40" t="s">
        <v>1340</v>
      </c>
    </row>
    <row r="41" spans="1:6" x14ac:dyDescent="0.2">
      <c r="A41" t="s">
        <v>1299</v>
      </c>
      <c r="B41" t="s">
        <v>1300</v>
      </c>
      <c r="C41" t="s">
        <v>1341</v>
      </c>
      <c r="D41" t="s">
        <v>1342</v>
      </c>
      <c r="E41" t="s">
        <v>13</v>
      </c>
      <c r="F41" t="s">
        <v>1343</v>
      </c>
    </row>
    <row r="42" spans="1:6" x14ac:dyDescent="0.2">
      <c r="A42" t="s">
        <v>1299</v>
      </c>
      <c r="B42" t="s">
        <v>1300</v>
      </c>
      <c r="C42" t="s">
        <v>1344</v>
      </c>
      <c r="D42" t="s">
        <v>1345</v>
      </c>
      <c r="E42" t="s">
        <v>13</v>
      </c>
      <c r="F42" t="s">
        <v>1346</v>
      </c>
    </row>
    <row r="43" spans="1:6" x14ac:dyDescent="0.2">
      <c r="A43" t="s">
        <v>1299</v>
      </c>
      <c r="B43" t="s">
        <v>1300</v>
      </c>
      <c r="C43" t="s">
        <v>1347</v>
      </c>
      <c r="D43" t="s">
        <v>1348</v>
      </c>
      <c r="E43" t="s">
        <v>13</v>
      </c>
      <c r="F43" t="s">
        <v>1349</v>
      </c>
    </row>
    <row r="44" spans="1:6" x14ac:dyDescent="0.2">
      <c r="A44" t="s">
        <v>1299</v>
      </c>
      <c r="B44" t="s">
        <v>1300</v>
      </c>
      <c r="C44" t="s">
        <v>1350</v>
      </c>
      <c r="D44" t="s">
        <v>1351</v>
      </c>
      <c r="E44" t="s">
        <v>13</v>
      </c>
      <c r="F44" t="s">
        <v>1352</v>
      </c>
    </row>
    <row r="45" spans="1:6" x14ac:dyDescent="0.2">
      <c r="A45" t="s">
        <v>1299</v>
      </c>
      <c r="B45" t="s">
        <v>1300</v>
      </c>
      <c r="C45" t="s">
        <v>1353</v>
      </c>
      <c r="D45" t="s">
        <v>1354</v>
      </c>
      <c r="E45" t="s">
        <v>13</v>
      </c>
      <c r="F45" t="s">
        <v>1355</v>
      </c>
    </row>
    <row r="46" spans="1:6" x14ac:dyDescent="0.2">
      <c r="A46" t="s">
        <v>1299</v>
      </c>
      <c r="B46" t="s">
        <v>1300</v>
      </c>
      <c r="C46" t="s">
        <v>1356</v>
      </c>
      <c r="D46" t="s">
        <v>1357</v>
      </c>
      <c r="E46" t="s">
        <v>13</v>
      </c>
      <c r="F46" t="s">
        <v>1358</v>
      </c>
    </row>
    <row r="47" spans="1:6" x14ac:dyDescent="0.2">
      <c r="A47" t="s">
        <v>1299</v>
      </c>
      <c r="B47" t="s">
        <v>1300</v>
      </c>
      <c r="C47" t="s">
        <v>1359</v>
      </c>
      <c r="D47" t="s">
        <v>1360</v>
      </c>
      <c r="E47" t="s">
        <v>13</v>
      </c>
      <c r="F47" t="s">
        <v>1361</v>
      </c>
    </row>
    <row r="48" spans="1:6" x14ac:dyDescent="0.2">
      <c r="A48" t="s">
        <v>1299</v>
      </c>
      <c r="B48" t="s">
        <v>1300</v>
      </c>
      <c r="C48" t="s">
        <v>1362</v>
      </c>
      <c r="D48" t="s">
        <v>1363</v>
      </c>
      <c r="E48" t="s">
        <v>13</v>
      </c>
      <c r="F48" t="s">
        <v>1364</v>
      </c>
    </row>
    <row r="49" spans="1:6" x14ac:dyDescent="0.2">
      <c r="A49" t="s">
        <v>1365</v>
      </c>
      <c r="B49" t="s">
        <v>1366</v>
      </c>
      <c r="C49" t="s">
        <v>1367</v>
      </c>
      <c r="D49" t="s">
        <v>1368</v>
      </c>
      <c r="E49" t="s">
        <v>13</v>
      </c>
      <c r="F49" t="s">
        <v>1369</v>
      </c>
    </row>
    <row r="50" spans="1:6" x14ac:dyDescent="0.2">
      <c r="A50" t="s">
        <v>1365</v>
      </c>
      <c r="B50" t="s">
        <v>1366</v>
      </c>
      <c r="C50" t="s">
        <v>1370</v>
      </c>
      <c r="D50" t="s">
        <v>1371</v>
      </c>
      <c r="E50" t="s">
        <v>13</v>
      </c>
      <c r="F50" t="s">
        <v>1372</v>
      </c>
    </row>
    <row r="51" spans="1:6" x14ac:dyDescent="0.2">
      <c r="A51" t="s">
        <v>1365</v>
      </c>
      <c r="B51" t="s">
        <v>1366</v>
      </c>
      <c r="C51" t="s">
        <v>1373</v>
      </c>
      <c r="D51" t="s">
        <v>1374</v>
      </c>
      <c r="E51" t="s">
        <v>13</v>
      </c>
      <c r="F51" t="s">
        <v>1375</v>
      </c>
    </row>
    <row r="52" spans="1:6" x14ac:dyDescent="0.2">
      <c r="A52" t="s">
        <v>1365</v>
      </c>
      <c r="B52" t="s">
        <v>1366</v>
      </c>
      <c r="C52" t="s">
        <v>1376</v>
      </c>
      <c r="D52" t="s">
        <v>1377</v>
      </c>
      <c r="E52" t="s">
        <v>13</v>
      </c>
      <c r="F52" t="s">
        <v>1378</v>
      </c>
    </row>
    <row r="53" spans="1:6" x14ac:dyDescent="0.2">
      <c r="A53" t="s">
        <v>1365</v>
      </c>
      <c r="B53" t="s">
        <v>1366</v>
      </c>
      <c r="C53" t="s">
        <v>1379</v>
      </c>
      <c r="D53" t="s">
        <v>1380</v>
      </c>
      <c r="E53" t="s">
        <v>372</v>
      </c>
      <c r="F53" t="s">
        <v>1381</v>
      </c>
    </row>
    <row r="54" spans="1:6" x14ac:dyDescent="0.2">
      <c r="A54" t="s">
        <v>1365</v>
      </c>
      <c r="B54" t="s">
        <v>1366</v>
      </c>
      <c r="C54" t="s">
        <v>1382</v>
      </c>
      <c r="D54" t="s">
        <v>1383</v>
      </c>
      <c r="E54" t="s">
        <v>372</v>
      </c>
      <c r="F54" t="s">
        <v>1384</v>
      </c>
    </row>
    <row r="55" spans="1:6" x14ac:dyDescent="0.2">
      <c r="A55" t="s">
        <v>1365</v>
      </c>
      <c r="B55" t="s">
        <v>1366</v>
      </c>
      <c r="C55" t="s">
        <v>1385</v>
      </c>
      <c r="D55" t="s">
        <v>1386</v>
      </c>
      <c r="E55" t="s">
        <v>372</v>
      </c>
      <c r="F55" t="s">
        <v>1387</v>
      </c>
    </row>
    <row r="56" spans="1:6" x14ac:dyDescent="0.2">
      <c r="A56" t="s">
        <v>1365</v>
      </c>
      <c r="B56" t="s">
        <v>1366</v>
      </c>
      <c r="C56" t="s">
        <v>1388</v>
      </c>
      <c r="D56" t="s">
        <v>1389</v>
      </c>
      <c r="E56" t="s">
        <v>372</v>
      </c>
      <c r="F56" t="s">
        <v>1381</v>
      </c>
    </row>
    <row r="57" spans="1:6" x14ac:dyDescent="0.2">
      <c r="A57" t="s">
        <v>1365</v>
      </c>
      <c r="B57" t="s">
        <v>1366</v>
      </c>
      <c r="C57" t="s">
        <v>1390</v>
      </c>
      <c r="D57" t="s">
        <v>1391</v>
      </c>
      <c r="E57" t="s">
        <v>372</v>
      </c>
      <c r="F57" t="s">
        <v>1392</v>
      </c>
    </row>
    <row r="58" spans="1:6" x14ac:dyDescent="0.2">
      <c r="A58" t="s">
        <v>1365</v>
      </c>
      <c r="B58" t="s">
        <v>1366</v>
      </c>
      <c r="C58" t="s">
        <v>1393</v>
      </c>
      <c r="D58" t="s">
        <v>1394</v>
      </c>
      <c r="E58" t="s">
        <v>372</v>
      </c>
      <c r="F58" t="s">
        <v>1395</v>
      </c>
    </row>
    <row r="59" spans="1:6" x14ac:dyDescent="0.2">
      <c r="A59" t="s">
        <v>1365</v>
      </c>
      <c r="B59" t="s">
        <v>1366</v>
      </c>
      <c r="C59" t="s">
        <v>1396</v>
      </c>
      <c r="D59" t="s">
        <v>1397</v>
      </c>
      <c r="E59" t="s">
        <v>372</v>
      </c>
      <c r="F59" t="s">
        <v>1398</v>
      </c>
    </row>
    <row r="60" spans="1:6" x14ac:dyDescent="0.2">
      <c r="A60" t="s">
        <v>1365</v>
      </c>
      <c r="B60" t="s">
        <v>1366</v>
      </c>
      <c r="C60" t="s">
        <v>1399</v>
      </c>
      <c r="D60" t="s">
        <v>1400</v>
      </c>
      <c r="E60" t="s">
        <v>372</v>
      </c>
      <c r="F60" t="s">
        <v>1401</v>
      </c>
    </row>
    <row r="61" spans="1:6" x14ac:dyDescent="0.2">
      <c r="A61" t="s">
        <v>1365</v>
      </c>
      <c r="B61" t="s">
        <v>1366</v>
      </c>
      <c r="C61" t="s">
        <v>1402</v>
      </c>
      <c r="D61" t="s">
        <v>1403</v>
      </c>
      <c r="E61" t="s">
        <v>372</v>
      </c>
      <c r="F61" t="s">
        <v>1404</v>
      </c>
    </row>
    <row r="62" spans="1:6" x14ac:dyDescent="0.2">
      <c r="A62" t="s">
        <v>1365</v>
      </c>
      <c r="B62" t="s">
        <v>1366</v>
      </c>
      <c r="C62" t="s">
        <v>1405</v>
      </c>
      <c r="D62" t="s">
        <v>1406</v>
      </c>
      <c r="E62" t="s">
        <v>13</v>
      </c>
      <c r="F62" t="s">
        <v>1407</v>
      </c>
    </row>
    <row r="63" spans="1:6" x14ac:dyDescent="0.2">
      <c r="A63" t="s">
        <v>1365</v>
      </c>
      <c r="B63" t="s">
        <v>1366</v>
      </c>
      <c r="C63" t="s">
        <v>1408</v>
      </c>
      <c r="D63" t="s">
        <v>1409</v>
      </c>
      <c r="E63" t="s">
        <v>13</v>
      </c>
      <c r="F63" t="s">
        <v>1410</v>
      </c>
    </row>
    <row r="64" spans="1:6" x14ac:dyDescent="0.2">
      <c r="A64" t="s">
        <v>1365</v>
      </c>
      <c r="B64" t="s">
        <v>1366</v>
      </c>
      <c r="C64" t="s">
        <v>1411</v>
      </c>
      <c r="D64" t="s">
        <v>1412</v>
      </c>
      <c r="E64" t="s">
        <v>13</v>
      </c>
      <c r="F64" t="s">
        <v>1413</v>
      </c>
    </row>
    <row r="65" spans="1:6" x14ac:dyDescent="0.2">
      <c r="A65" t="s">
        <v>1365</v>
      </c>
      <c r="B65" t="s">
        <v>1366</v>
      </c>
      <c r="C65" t="s">
        <v>1414</v>
      </c>
      <c r="D65" t="s">
        <v>1415</v>
      </c>
      <c r="E65" t="s">
        <v>13</v>
      </c>
      <c r="F65" t="s">
        <v>1416</v>
      </c>
    </row>
    <row r="66" spans="1:6" x14ac:dyDescent="0.2">
      <c r="A66" t="s">
        <v>1365</v>
      </c>
      <c r="B66" t="s">
        <v>1366</v>
      </c>
      <c r="C66" t="s">
        <v>1417</v>
      </c>
      <c r="D66" t="s">
        <v>1418</v>
      </c>
      <c r="E66" t="s">
        <v>13</v>
      </c>
      <c r="F66" t="s">
        <v>1419</v>
      </c>
    </row>
    <row r="67" spans="1:6" x14ac:dyDescent="0.2">
      <c r="A67" t="s">
        <v>1365</v>
      </c>
      <c r="B67" t="s">
        <v>1366</v>
      </c>
      <c r="C67" t="s">
        <v>1420</v>
      </c>
      <c r="D67" t="s">
        <v>1421</v>
      </c>
      <c r="E67" t="s">
        <v>13</v>
      </c>
      <c r="F67" t="s">
        <v>1422</v>
      </c>
    </row>
    <row r="68" spans="1:6" x14ac:dyDescent="0.2">
      <c r="A68" t="s">
        <v>1365</v>
      </c>
      <c r="B68" t="s">
        <v>1366</v>
      </c>
      <c r="C68" t="s">
        <v>1423</v>
      </c>
      <c r="D68" t="s">
        <v>1424</v>
      </c>
      <c r="E68" t="s">
        <v>13</v>
      </c>
      <c r="F68" t="s">
        <v>1425</v>
      </c>
    </row>
    <row r="69" spans="1:6" x14ac:dyDescent="0.2">
      <c r="A69" t="s">
        <v>1365</v>
      </c>
      <c r="B69" t="s">
        <v>1366</v>
      </c>
      <c r="C69" t="s">
        <v>1426</v>
      </c>
      <c r="D69" t="s">
        <v>1427</v>
      </c>
      <c r="E69" t="s">
        <v>13</v>
      </c>
      <c r="F69" t="s">
        <v>1428</v>
      </c>
    </row>
    <row r="70" spans="1:6" x14ac:dyDescent="0.2">
      <c r="A70" t="s">
        <v>1365</v>
      </c>
      <c r="B70" t="s">
        <v>1366</v>
      </c>
      <c r="C70" t="s">
        <v>1429</v>
      </c>
      <c r="D70" t="s">
        <v>1430</v>
      </c>
      <c r="E70" t="s">
        <v>13</v>
      </c>
      <c r="F70" t="s">
        <v>1431</v>
      </c>
    </row>
    <row r="71" spans="1:6" x14ac:dyDescent="0.2">
      <c r="A71" t="s">
        <v>1365</v>
      </c>
      <c r="B71" t="s">
        <v>1366</v>
      </c>
      <c r="C71" t="s">
        <v>1432</v>
      </c>
      <c r="D71" t="s">
        <v>1433</v>
      </c>
      <c r="E71" t="s">
        <v>13</v>
      </c>
      <c r="F71" t="s">
        <v>1434</v>
      </c>
    </row>
    <row r="72" spans="1:6" x14ac:dyDescent="0.2">
      <c r="A72" t="s">
        <v>1365</v>
      </c>
      <c r="B72" t="s">
        <v>1366</v>
      </c>
      <c r="C72" t="s">
        <v>1435</v>
      </c>
      <c r="D72" t="s">
        <v>1436</v>
      </c>
      <c r="E72" t="s">
        <v>13</v>
      </c>
      <c r="F72" t="s">
        <v>1437</v>
      </c>
    </row>
    <row r="73" spans="1:6" x14ac:dyDescent="0.2">
      <c r="A73" t="s">
        <v>1365</v>
      </c>
      <c r="B73" t="s">
        <v>1366</v>
      </c>
      <c r="C73" t="s">
        <v>1438</v>
      </c>
      <c r="D73" t="s">
        <v>1439</v>
      </c>
      <c r="E73" t="s">
        <v>13</v>
      </c>
      <c r="F73" t="s">
        <v>1440</v>
      </c>
    </row>
    <row r="74" spans="1:6" x14ac:dyDescent="0.2">
      <c r="A74" t="s">
        <v>1365</v>
      </c>
      <c r="B74" t="s">
        <v>1366</v>
      </c>
      <c r="C74" t="s">
        <v>1441</v>
      </c>
      <c r="D74" t="s">
        <v>1442</v>
      </c>
      <c r="E74" t="s">
        <v>13</v>
      </c>
      <c r="F74" t="s">
        <v>1443</v>
      </c>
    </row>
    <row r="75" spans="1:6" x14ac:dyDescent="0.2">
      <c r="A75" t="s">
        <v>1365</v>
      </c>
      <c r="B75" t="s">
        <v>1366</v>
      </c>
      <c r="C75" t="s">
        <v>1444</v>
      </c>
      <c r="D75" t="s">
        <v>1445</v>
      </c>
      <c r="E75" t="s">
        <v>13</v>
      </c>
      <c r="F75" t="s">
        <v>1446</v>
      </c>
    </row>
    <row r="76" spans="1:6" x14ac:dyDescent="0.2">
      <c r="A76" t="s">
        <v>1365</v>
      </c>
      <c r="B76" t="s">
        <v>1366</v>
      </c>
      <c r="C76" t="s">
        <v>1447</v>
      </c>
      <c r="D76" t="s">
        <v>1448</v>
      </c>
      <c r="E76" t="s">
        <v>13</v>
      </c>
      <c r="F76" t="s">
        <v>1410</v>
      </c>
    </row>
    <row r="77" spans="1:6" x14ac:dyDescent="0.2">
      <c r="A77" t="s">
        <v>1365</v>
      </c>
      <c r="B77" t="s">
        <v>1366</v>
      </c>
      <c r="C77" t="s">
        <v>1449</v>
      </c>
      <c r="D77" t="s">
        <v>1450</v>
      </c>
      <c r="E77" t="s">
        <v>13</v>
      </c>
      <c r="F77" t="s">
        <v>1451</v>
      </c>
    </row>
    <row r="78" spans="1:6" x14ac:dyDescent="0.2">
      <c r="A78" t="s">
        <v>1365</v>
      </c>
      <c r="B78" t="s">
        <v>1366</v>
      </c>
      <c r="C78" t="s">
        <v>1452</v>
      </c>
      <c r="D78" t="s">
        <v>1453</v>
      </c>
      <c r="E78" t="s">
        <v>13</v>
      </c>
      <c r="F78" t="s">
        <v>1454</v>
      </c>
    </row>
    <row r="79" spans="1:6" x14ac:dyDescent="0.2">
      <c r="A79" t="s">
        <v>1365</v>
      </c>
      <c r="B79" t="s">
        <v>1366</v>
      </c>
      <c r="C79" t="s">
        <v>1455</v>
      </c>
      <c r="D79" t="s">
        <v>1456</v>
      </c>
      <c r="E79" t="s">
        <v>13</v>
      </c>
      <c r="F79" t="s">
        <v>1457</v>
      </c>
    </row>
    <row r="80" spans="1:6" x14ac:dyDescent="0.2">
      <c r="A80" t="s">
        <v>1365</v>
      </c>
      <c r="B80" t="s">
        <v>1366</v>
      </c>
      <c r="C80" t="s">
        <v>1458</v>
      </c>
      <c r="D80" t="s">
        <v>1459</v>
      </c>
      <c r="E80" t="s">
        <v>13</v>
      </c>
      <c r="F80" t="s">
        <v>1460</v>
      </c>
    </row>
    <row r="81" spans="1:6" x14ac:dyDescent="0.2">
      <c r="A81" t="s">
        <v>1365</v>
      </c>
      <c r="B81" t="s">
        <v>1366</v>
      </c>
      <c r="C81" t="s">
        <v>1461</v>
      </c>
      <c r="D81" t="s">
        <v>1462</v>
      </c>
      <c r="E81" t="s">
        <v>13</v>
      </c>
      <c r="F81" t="s">
        <v>1463</v>
      </c>
    </row>
    <row r="82" spans="1:6" x14ac:dyDescent="0.2">
      <c r="A82" t="s">
        <v>1365</v>
      </c>
      <c r="B82" t="s">
        <v>1366</v>
      </c>
      <c r="C82" t="s">
        <v>1464</v>
      </c>
      <c r="D82" t="s">
        <v>1465</v>
      </c>
      <c r="E82" t="s">
        <v>13</v>
      </c>
      <c r="F82" t="s">
        <v>1466</v>
      </c>
    </row>
    <row r="83" spans="1:6" x14ac:dyDescent="0.2">
      <c r="A83" t="s">
        <v>1365</v>
      </c>
      <c r="B83" t="s">
        <v>1366</v>
      </c>
      <c r="C83" t="s">
        <v>1467</v>
      </c>
      <c r="D83" t="s">
        <v>1468</v>
      </c>
      <c r="E83" t="s">
        <v>13</v>
      </c>
      <c r="F83" t="s">
        <v>1469</v>
      </c>
    </row>
    <row r="84" spans="1:6" x14ac:dyDescent="0.2">
      <c r="A84" t="s">
        <v>1365</v>
      </c>
      <c r="B84" t="s">
        <v>1366</v>
      </c>
      <c r="C84" t="s">
        <v>1470</v>
      </c>
      <c r="D84" t="s">
        <v>1471</v>
      </c>
      <c r="E84" t="s">
        <v>13</v>
      </c>
      <c r="F84" t="s">
        <v>1472</v>
      </c>
    </row>
    <row r="85" spans="1:6" x14ac:dyDescent="0.2">
      <c r="A85" t="s">
        <v>1365</v>
      </c>
      <c r="B85" t="s">
        <v>1366</v>
      </c>
      <c r="C85" t="s">
        <v>1473</v>
      </c>
      <c r="D85" t="s">
        <v>1474</v>
      </c>
      <c r="E85" t="s">
        <v>13</v>
      </c>
      <c r="F85" t="s">
        <v>1475</v>
      </c>
    </row>
    <row r="86" spans="1:6" x14ac:dyDescent="0.2">
      <c r="A86" t="s">
        <v>1365</v>
      </c>
      <c r="B86" t="s">
        <v>1366</v>
      </c>
      <c r="C86" t="s">
        <v>1476</v>
      </c>
      <c r="D86" t="s">
        <v>1477</v>
      </c>
      <c r="E86" t="s">
        <v>13</v>
      </c>
      <c r="F86" t="s">
        <v>1478</v>
      </c>
    </row>
    <row r="87" spans="1:6" x14ac:dyDescent="0.2">
      <c r="A87" t="s">
        <v>1365</v>
      </c>
      <c r="B87" t="s">
        <v>1366</v>
      </c>
      <c r="C87" t="s">
        <v>1479</v>
      </c>
      <c r="D87" t="s">
        <v>1480</v>
      </c>
      <c r="E87" t="s">
        <v>13</v>
      </c>
      <c r="F87" t="s">
        <v>1481</v>
      </c>
    </row>
    <row r="88" spans="1:6" x14ac:dyDescent="0.2">
      <c r="A88" t="s">
        <v>1365</v>
      </c>
      <c r="B88" t="s">
        <v>1366</v>
      </c>
      <c r="C88" t="s">
        <v>1482</v>
      </c>
      <c r="D88" t="s">
        <v>1483</v>
      </c>
      <c r="E88" t="s">
        <v>13</v>
      </c>
      <c r="F88" t="s">
        <v>1484</v>
      </c>
    </row>
    <row r="89" spans="1:6" x14ac:dyDescent="0.2">
      <c r="A89" t="s">
        <v>1365</v>
      </c>
      <c r="B89" t="s">
        <v>1366</v>
      </c>
      <c r="C89" t="s">
        <v>1485</v>
      </c>
      <c r="D89" t="s">
        <v>1486</v>
      </c>
      <c r="E89" t="s">
        <v>13</v>
      </c>
      <c r="F89" t="s">
        <v>1487</v>
      </c>
    </row>
    <row r="90" spans="1:6" x14ac:dyDescent="0.2">
      <c r="A90" t="s">
        <v>1365</v>
      </c>
      <c r="B90" t="s">
        <v>1366</v>
      </c>
      <c r="C90" t="s">
        <v>1488</v>
      </c>
      <c r="D90" t="s">
        <v>1489</v>
      </c>
      <c r="E90" t="s">
        <v>13</v>
      </c>
      <c r="F90" t="s">
        <v>1490</v>
      </c>
    </row>
    <row r="91" spans="1:6" x14ac:dyDescent="0.2">
      <c r="A91" t="s">
        <v>1365</v>
      </c>
      <c r="B91" t="s">
        <v>1366</v>
      </c>
      <c r="C91" t="s">
        <v>1491</v>
      </c>
      <c r="D91" t="s">
        <v>1492</v>
      </c>
      <c r="E91" t="s">
        <v>13</v>
      </c>
      <c r="F91" t="s">
        <v>1493</v>
      </c>
    </row>
    <row r="92" spans="1:6" x14ac:dyDescent="0.2">
      <c r="A92" t="s">
        <v>1365</v>
      </c>
      <c r="B92" t="s">
        <v>1366</v>
      </c>
      <c r="C92" t="s">
        <v>1494</v>
      </c>
      <c r="D92" t="s">
        <v>1495</v>
      </c>
      <c r="E92" t="s">
        <v>13</v>
      </c>
      <c r="F92" t="s">
        <v>1496</v>
      </c>
    </row>
    <row r="93" spans="1:6" x14ac:dyDescent="0.2">
      <c r="A93" t="s">
        <v>1365</v>
      </c>
      <c r="B93" t="s">
        <v>1366</v>
      </c>
      <c r="C93" t="s">
        <v>1497</v>
      </c>
      <c r="D93" t="s">
        <v>1498</v>
      </c>
      <c r="E93" t="s">
        <v>13</v>
      </c>
      <c r="F93" t="s">
        <v>1499</v>
      </c>
    </row>
    <row r="94" spans="1:6" x14ac:dyDescent="0.2">
      <c r="A94" t="s">
        <v>1365</v>
      </c>
      <c r="B94" t="s">
        <v>1366</v>
      </c>
      <c r="C94" t="s">
        <v>1500</v>
      </c>
      <c r="D94" t="s">
        <v>1501</v>
      </c>
      <c r="E94" t="s">
        <v>13</v>
      </c>
      <c r="F94" t="s">
        <v>1502</v>
      </c>
    </row>
    <row r="95" spans="1:6" x14ac:dyDescent="0.2">
      <c r="A95" t="s">
        <v>1365</v>
      </c>
      <c r="B95" t="s">
        <v>1366</v>
      </c>
      <c r="C95" t="s">
        <v>1503</v>
      </c>
      <c r="D95" t="s">
        <v>1504</v>
      </c>
      <c r="E95" t="s">
        <v>13</v>
      </c>
      <c r="F95" t="s">
        <v>1505</v>
      </c>
    </row>
    <row r="96" spans="1:6" x14ac:dyDescent="0.2">
      <c r="A96" t="s">
        <v>1365</v>
      </c>
      <c r="B96" t="s">
        <v>1366</v>
      </c>
      <c r="C96" t="s">
        <v>1506</v>
      </c>
      <c r="D96" t="s">
        <v>1507</v>
      </c>
      <c r="E96" t="s">
        <v>13</v>
      </c>
      <c r="F96" t="s">
        <v>1508</v>
      </c>
    </row>
    <row r="97" spans="1:6" x14ac:dyDescent="0.2">
      <c r="A97" t="s">
        <v>1365</v>
      </c>
      <c r="B97" t="s">
        <v>1366</v>
      </c>
      <c r="C97" t="s">
        <v>1509</v>
      </c>
      <c r="D97" t="s">
        <v>1510</v>
      </c>
      <c r="E97" t="s">
        <v>13</v>
      </c>
      <c r="F97" t="s">
        <v>1511</v>
      </c>
    </row>
    <row r="98" spans="1:6" x14ac:dyDescent="0.2">
      <c r="A98" t="s">
        <v>1365</v>
      </c>
      <c r="B98" t="s">
        <v>1366</v>
      </c>
      <c r="C98" t="s">
        <v>1512</v>
      </c>
      <c r="D98" t="s">
        <v>1513</v>
      </c>
      <c r="E98" t="s">
        <v>13</v>
      </c>
      <c r="F98" t="s">
        <v>1514</v>
      </c>
    </row>
    <row r="99" spans="1:6" x14ac:dyDescent="0.2">
      <c r="A99" t="s">
        <v>1365</v>
      </c>
      <c r="B99" t="s">
        <v>1366</v>
      </c>
      <c r="C99" t="s">
        <v>1515</v>
      </c>
      <c r="D99" t="s">
        <v>1516</v>
      </c>
      <c r="E99" t="s">
        <v>13</v>
      </c>
      <c r="F99" t="s">
        <v>1434</v>
      </c>
    </row>
    <row r="100" spans="1:6" x14ac:dyDescent="0.2">
      <c r="A100" t="s">
        <v>1365</v>
      </c>
      <c r="B100" t="s">
        <v>1366</v>
      </c>
      <c r="C100" t="s">
        <v>1517</v>
      </c>
      <c r="D100" t="s">
        <v>1518</v>
      </c>
      <c r="E100" t="s">
        <v>372</v>
      </c>
      <c r="F100" t="s">
        <v>1519</v>
      </c>
    </row>
    <row r="101" spans="1:6" x14ac:dyDescent="0.2">
      <c r="A101" t="s">
        <v>1365</v>
      </c>
      <c r="B101" t="s">
        <v>1366</v>
      </c>
      <c r="C101" t="s">
        <v>1520</v>
      </c>
      <c r="D101" t="s">
        <v>1521</v>
      </c>
      <c r="E101" t="s">
        <v>372</v>
      </c>
      <c r="F101" t="s">
        <v>1522</v>
      </c>
    </row>
    <row r="102" spans="1:6" x14ac:dyDescent="0.2">
      <c r="A102" t="s">
        <v>1365</v>
      </c>
      <c r="B102" t="s">
        <v>1366</v>
      </c>
      <c r="C102" t="s">
        <v>1523</v>
      </c>
      <c r="D102" t="s">
        <v>1524</v>
      </c>
      <c r="E102" t="s">
        <v>372</v>
      </c>
      <c r="F102" t="s">
        <v>1525</v>
      </c>
    </row>
    <row r="103" spans="1:6" x14ac:dyDescent="0.2">
      <c r="A103" t="s">
        <v>1365</v>
      </c>
      <c r="B103" t="s">
        <v>1366</v>
      </c>
      <c r="C103" t="s">
        <v>1526</v>
      </c>
      <c r="D103" t="s">
        <v>1527</v>
      </c>
      <c r="E103" t="s">
        <v>372</v>
      </c>
      <c r="F103" t="s">
        <v>1528</v>
      </c>
    </row>
    <row r="104" spans="1:6" x14ac:dyDescent="0.2">
      <c r="A104" t="s">
        <v>1365</v>
      </c>
      <c r="B104" t="s">
        <v>1366</v>
      </c>
      <c r="C104" t="s">
        <v>1529</v>
      </c>
      <c r="D104" t="s">
        <v>1530</v>
      </c>
      <c r="E104" t="s">
        <v>372</v>
      </c>
      <c r="F104" t="s">
        <v>1531</v>
      </c>
    </row>
    <row r="105" spans="1:6" x14ac:dyDescent="0.2">
      <c r="A105" t="s">
        <v>1365</v>
      </c>
      <c r="B105" t="s">
        <v>1366</v>
      </c>
      <c r="C105" t="s">
        <v>1532</v>
      </c>
      <c r="D105" t="s">
        <v>1533</v>
      </c>
      <c r="E105" t="s">
        <v>372</v>
      </c>
      <c r="F105" t="s">
        <v>1534</v>
      </c>
    </row>
    <row r="106" spans="1:6" x14ac:dyDescent="0.2">
      <c r="A106" t="s">
        <v>1365</v>
      </c>
      <c r="B106" t="s">
        <v>1366</v>
      </c>
      <c r="C106" t="s">
        <v>1535</v>
      </c>
      <c r="D106" t="s">
        <v>1536</v>
      </c>
      <c r="E106" t="s">
        <v>372</v>
      </c>
      <c r="F106" t="s">
        <v>1537</v>
      </c>
    </row>
    <row r="107" spans="1:6" x14ac:dyDescent="0.2">
      <c r="A107" t="s">
        <v>1365</v>
      </c>
      <c r="B107" t="s">
        <v>1366</v>
      </c>
      <c r="C107" t="s">
        <v>1538</v>
      </c>
      <c r="D107" t="s">
        <v>1539</v>
      </c>
      <c r="E107" t="s">
        <v>372</v>
      </c>
      <c r="F107" t="s">
        <v>1540</v>
      </c>
    </row>
    <row r="108" spans="1:6" x14ac:dyDescent="0.2">
      <c r="A108" t="s">
        <v>1365</v>
      </c>
      <c r="B108" t="s">
        <v>1366</v>
      </c>
      <c r="C108" t="s">
        <v>1541</v>
      </c>
      <c r="D108" t="s">
        <v>1542</v>
      </c>
      <c r="E108" t="s">
        <v>372</v>
      </c>
      <c r="F108" t="s">
        <v>1543</v>
      </c>
    </row>
    <row r="109" spans="1:6" x14ac:dyDescent="0.2">
      <c r="A109" t="s">
        <v>1365</v>
      </c>
      <c r="B109" t="s">
        <v>1366</v>
      </c>
      <c r="C109" t="s">
        <v>1544</v>
      </c>
      <c r="D109" t="s">
        <v>1545</v>
      </c>
      <c r="E109" t="s">
        <v>372</v>
      </c>
      <c r="F109" t="s">
        <v>1265</v>
      </c>
    </row>
    <row r="110" spans="1:6" x14ac:dyDescent="0.2">
      <c r="A110" t="s">
        <v>1365</v>
      </c>
      <c r="B110" t="s">
        <v>1366</v>
      </c>
      <c r="C110" t="s">
        <v>1546</v>
      </c>
      <c r="D110" t="s">
        <v>1547</v>
      </c>
      <c r="E110" t="s">
        <v>372</v>
      </c>
      <c r="F110" t="s">
        <v>1525</v>
      </c>
    </row>
    <row r="111" spans="1:6" x14ac:dyDescent="0.2">
      <c r="A111" t="s">
        <v>1365</v>
      </c>
      <c r="B111" t="s">
        <v>1366</v>
      </c>
      <c r="C111" t="s">
        <v>1548</v>
      </c>
      <c r="D111" t="s">
        <v>1549</v>
      </c>
      <c r="E111" t="s">
        <v>372</v>
      </c>
      <c r="F111" t="s">
        <v>1550</v>
      </c>
    </row>
    <row r="112" spans="1:6" x14ac:dyDescent="0.2">
      <c r="A112" t="s">
        <v>1365</v>
      </c>
      <c r="B112" t="s">
        <v>1366</v>
      </c>
      <c r="C112" t="s">
        <v>1551</v>
      </c>
      <c r="D112" t="s">
        <v>1552</v>
      </c>
      <c r="E112" t="s">
        <v>372</v>
      </c>
      <c r="F112" t="s">
        <v>1553</v>
      </c>
    </row>
    <row r="113" spans="1:6" x14ac:dyDescent="0.2">
      <c r="A113" t="s">
        <v>1365</v>
      </c>
      <c r="B113" t="s">
        <v>1366</v>
      </c>
      <c r="C113" t="s">
        <v>1554</v>
      </c>
      <c r="D113" t="s">
        <v>1555</v>
      </c>
      <c r="E113" t="s">
        <v>372</v>
      </c>
      <c r="F113" t="s">
        <v>1556</v>
      </c>
    </row>
    <row r="114" spans="1:6" x14ac:dyDescent="0.2">
      <c r="A114" t="s">
        <v>1365</v>
      </c>
      <c r="B114" t="s">
        <v>1366</v>
      </c>
      <c r="C114" t="s">
        <v>1557</v>
      </c>
      <c r="D114" t="s">
        <v>1558</v>
      </c>
      <c r="E114" t="s">
        <v>372</v>
      </c>
      <c r="F114" t="s">
        <v>1559</v>
      </c>
    </row>
    <row r="115" spans="1:6" x14ac:dyDescent="0.2">
      <c r="A115" t="s">
        <v>1365</v>
      </c>
      <c r="B115" t="s">
        <v>1366</v>
      </c>
      <c r="C115" t="s">
        <v>1560</v>
      </c>
      <c r="D115" t="s">
        <v>1561</v>
      </c>
      <c r="E115" t="s">
        <v>372</v>
      </c>
      <c r="F115" t="s">
        <v>1493</v>
      </c>
    </row>
    <row r="116" spans="1:6" x14ac:dyDescent="0.2">
      <c r="A116" t="s">
        <v>1365</v>
      </c>
      <c r="B116" t="s">
        <v>1366</v>
      </c>
      <c r="C116" t="s">
        <v>1562</v>
      </c>
      <c r="D116" t="s">
        <v>1563</v>
      </c>
      <c r="E116" t="s">
        <v>372</v>
      </c>
      <c r="F116" t="s">
        <v>1454</v>
      </c>
    </row>
    <row r="117" spans="1:6" x14ac:dyDescent="0.2">
      <c r="A117" t="s">
        <v>1365</v>
      </c>
      <c r="B117" t="s">
        <v>1366</v>
      </c>
      <c r="C117" t="s">
        <v>1564</v>
      </c>
      <c r="D117" t="s">
        <v>1565</v>
      </c>
      <c r="E117" t="s">
        <v>372</v>
      </c>
      <c r="F117" t="s">
        <v>1265</v>
      </c>
    </row>
    <row r="118" spans="1:6" x14ac:dyDescent="0.2">
      <c r="A118" t="s">
        <v>1365</v>
      </c>
      <c r="B118" t="s">
        <v>1366</v>
      </c>
      <c r="C118" t="s">
        <v>1566</v>
      </c>
      <c r="D118" t="s">
        <v>1567</v>
      </c>
      <c r="E118" t="s">
        <v>372</v>
      </c>
      <c r="F118" t="s">
        <v>1568</v>
      </c>
    </row>
    <row r="119" spans="1:6" x14ac:dyDescent="0.2">
      <c r="A119" t="s">
        <v>1365</v>
      </c>
      <c r="B119" t="s">
        <v>1366</v>
      </c>
      <c r="C119" t="s">
        <v>1569</v>
      </c>
      <c r="D119" t="s">
        <v>1570</v>
      </c>
      <c r="E119" t="s">
        <v>372</v>
      </c>
      <c r="F119" t="s">
        <v>1571</v>
      </c>
    </row>
    <row r="120" spans="1:6" x14ac:dyDescent="0.2">
      <c r="A120" t="s">
        <v>1365</v>
      </c>
      <c r="B120" t="s">
        <v>1366</v>
      </c>
      <c r="C120" t="s">
        <v>1572</v>
      </c>
      <c r="D120" t="s">
        <v>1573</v>
      </c>
      <c r="E120" t="s">
        <v>372</v>
      </c>
      <c r="F120" t="s">
        <v>1574</v>
      </c>
    </row>
    <row r="121" spans="1:6" x14ac:dyDescent="0.2">
      <c r="A121" t="s">
        <v>1365</v>
      </c>
      <c r="B121" t="s">
        <v>1366</v>
      </c>
      <c r="C121" t="s">
        <v>1575</v>
      </c>
      <c r="D121" t="s">
        <v>1576</v>
      </c>
      <c r="E121" t="s">
        <v>372</v>
      </c>
      <c r="F121" t="s">
        <v>1577</v>
      </c>
    </row>
    <row r="122" spans="1:6" x14ac:dyDescent="0.2">
      <c r="A122" t="s">
        <v>1365</v>
      </c>
      <c r="B122" t="s">
        <v>1366</v>
      </c>
      <c r="C122" t="s">
        <v>1578</v>
      </c>
      <c r="D122" t="s">
        <v>1579</v>
      </c>
      <c r="E122" t="s">
        <v>372</v>
      </c>
      <c r="F122" t="s">
        <v>1580</v>
      </c>
    </row>
    <row r="123" spans="1:6" x14ac:dyDescent="0.2">
      <c r="A123" t="s">
        <v>1365</v>
      </c>
      <c r="B123" t="s">
        <v>1366</v>
      </c>
      <c r="C123" t="s">
        <v>1581</v>
      </c>
      <c r="D123" t="s">
        <v>1582</v>
      </c>
      <c r="E123" t="s">
        <v>372</v>
      </c>
      <c r="F123" t="s">
        <v>1583</v>
      </c>
    </row>
    <row r="124" spans="1:6" x14ac:dyDescent="0.2">
      <c r="A124" t="s">
        <v>1365</v>
      </c>
      <c r="B124" t="s">
        <v>1366</v>
      </c>
      <c r="C124" t="s">
        <v>1584</v>
      </c>
      <c r="D124" t="s">
        <v>1585</v>
      </c>
      <c r="E124" t="s">
        <v>372</v>
      </c>
      <c r="F124" t="s">
        <v>1586</v>
      </c>
    </row>
    <row r="125" spans="1:6" x14ac:dyDescent="0.2">
      <c r="A125" t="s">
        <v>1365</v>
      </c>
      <c r="B125" t="s">
        <v>1366</v>
      </c>
      <c r="C125" t="s">
        <v>1587</v>
      </c>
      <c r="D125" t="s">
        <v>1588</v>
      </c>
      <c r="E125" t="s">
        <v>372</v>
      </c>
      <c r="F125" t="s">
        <v>1589</v>
      </c>
    </row>
    <row r="126" spans="1:6" x14ac:dyDescent="0.2">
      <c r="A126" t="s">
        <v>1365</v>
      </c>
      <c r="B126" t="s">
        <v>1366</v>
      </c>
      <c r="C126" t="s">
        <v>1590</v>
      </c>
      <c r="D126" t="s">
        <v>1591</v>
      </c>
      <c r="E126" t="s">
        <v>372</v>
      </c>
      <c r="F126" t="s">
        <v>1568</v>
      </c>
    </row>
    <row r="127" spans="1:6" x14ac:dyDescent="0.2">
      <c r="A127" t="s">
        <v>1365</v>
      </c>
      <c r="B127" t="s">
        <v>1366</v>
      </c>
      <c r="C127" t="s">
        <v>1592</v>
      </c>
      <c r="D127" t="s">
        <v>1593</v>
      </c>
      <c r="E127" t="s">
        <v>372</v>
      </c>
      <c r="F127" t="s">
        <v>1525</v>
      </c>
    </row>
    <row r="128" spans="1:6" x14ac:dyDescent="0.2">
      <c r="A128" t="s">
        <v>1365</v>
      </c>
      <c r="B128" t="s">
        <v>1366</v>
      </c>
      <c r="C128" t="s">
        <v>1594</v>
      </c>
      <c r="D128" t="s">
        <v>1595</v>
      </c>
      <c r="E128" t="s">
        <v>372</v>
      </c>
      <c r="F128" t="s">
        <v>1596</v>
      </c>
    </row>
    <row r="129" spans="1:6" x14ac:dyDescent="0.2">
      <c r="A129" t="s">
        <v>1365</v>
      </c>
      <c r="B129" t="s">
        <v>1366</v>
      </c>
      <c r="C129" t="s">
        <v>1597</v>
      </c>
      <c r="D129" t="s">
        <v>1598</v>
      </c>
      <c r="E129" t="s">
        <v>372</v>
      </c>
      <c r="F129" t="s">
        <v>1599</v>
      </c>
    </row>
    <row r="130" spans="1:6" x14ac:dyDescent="0.2">
      <c r="A130" t="s">
        <v>1365</v>
      </c>
      <c r="B130" t="s">
        <v>1366</v>
      </c>
      <c r="C130" t="s">
        <v>1600</v>
      </c>
      <c r="D130" t="s">
        <v>1601</v>
      </c>
      <c r="E130" t="s">
        <v>372</v>
      </c>
      <c r="F130" t="s">
        <v>1602</v>
      </c>
    </row>
    <row r="131" spans="1:6" x14ac:dyDescent="0.2">
      <c r="A131" t="s">
        <v>1365</v>
      </c>
      <c r="B131" t="s">
        <v>1366</v>
      </c>
      <c r="C131" t="s">
        <v>1603</v>
      </c>
      <c r="D131" t="s">
        <v>1604</v>
      </c>
      <c r="E131" t="s">
        <v>372</v>
      </c>
      <c r="F131" t="s">
        <v>1605</v>
      </c>
    </row>
    <row r="132" spans="1:6" x14ac:dyDescent="0.2">
      <c r="A132" t="s">
        <v>1365</v>
      </c>
      <c r="B132" t="s">
        <v>1366</v>
      </c>
      <c r="C132" t="s">
        <v>1606</v>
      </c>
      <c r="D132" t="s">
        <v>1607</v>
      </c>
      <c r="E132" t="s">
        <v>372</v>
      </c>
      <c r="F132" t="s">
        <v>1608</v>
      </c>
    </row>
    <row r="133" spans="1:6" x14ac:dyDescent="0.2">
      <c r="A133" t="s">
        <v>1365</v>
      </c>
      <c r="B133" t="s">
        <v>1366</v>
      </c>
      <c r="C133" t="s">
        <v>1609</v>
      </c>
      <c r="D133" t="s">
        <v>1610</v>
      </c>
      <c r="E133" t="s">
        <v>372</v>
      </c>
      <c r="F133" t="s">
        <v>1611</v>
      </c>
    </row>
    <row r="134" spans="1:6" x14ac:dyDescent="0.2">
      <c r="A134" t="s">
        <v>1365</v>
      </c>
      <c r="B134" t="s">
        <v>1366</v>
      </c>
      <c r="C134" t="s">
        <v>1612</v>
      </c>
      <c r="D134" t="s">
        <v>1613</v>
      </c>
      <c r="E134" t="s">
        <v>372</v>
      </c>
      <c r="F134" t="s">
        <v>1614</v>
      </c>
    </row>
    <row r="135" spans="1:6" x14ac:dyDescent="0.2">
      <c r="A135" t="s">
        <v>1365</v>
      </c>
      <c r="B135" t="s">
        <v>1366</v>
      </c>
      <c r="C135" t="s">
        <v>1615</v>
      </c>
      <c r="D135" t="s">
        <v>1616</v>
      </c>
      <c r="E135" t="s">
        <v>13</v>
      </c>
      <c r="F135" t="s">
        <v>1617</v>
      </c>
    </row>
    <row r="136" spans="1:6" x14ac:dyDescent="0.2">
      <c r="A136" t="s">
        <v>1365</v>
      </c>
      <c r="B136" t="s">
        <v>1366</v>
      </c>
      <c r="C136" t="s">
        <v>1618</v>
      </c>
      <c r="D136" t="s">
        <v>1619</v>
      </c>
      <c r="E136" t="s">
        <v>13</v>
      </c>
      <c r="F136" t="s">
        <v>1620</v>
      </c>
    </row>
    <row r="137" spans="1:6" x14ac:dyDescent="0.2">
      <c r="A137" t="s">
        <v>1365</v>
      </c>
      <c r="B137" t="s">
        <v>1366</v>
      </c>
      <c r="C137" t="s">
        <v>1621</v>
      </c>
      <c r="D137" t="s">
        <v>1622</v>
      </c>
      <c r="E137" t="s">
        <v>13</v>
      </c>
      <c r="F137" t="s">
        <v>1623</v>
      </c>
    </row>
    <row r="138" spans="1:6" x14ac:dyDescent="0.2">
      <c r="A138" t="s">
        <v>1365</v>
      </c>
      <c r="B138" t="s">
        <v>1366</v>
      </c>
      <c r="C138" t="s">
        <v>1624</v>
      </c>
      <c r="D138" t="s">
        <v>1625</v>
      </c>
      <c r="E138" t="s">
        <v>13</v>
      </c>
      <c r="F138" t="s">
        <v>1626</v>
      </c>
    </row>
    <row r="139" spans="1:6" x14ac:dyDescent="0.2">
      <c r="A139" t="s">
        <v>1365</v>
      </c>
      <c r="B139" t="s">
        <v>1366</v>
      </c>
      <c r="C139" t="s">
        <v>1627</v>
      </c>
      <c r="D139" t="s">
        <v>1628</v>
      </c>
      <c r="E139" t="s">
        <v>13</v>
      </c>
      <c r="F139" t="s">
        <v>1629</v>
      </c>
    </row>
    <row r="140" spans="1:6" x14ac:dyDescent="0.2">
      <c r="A140" t="s">
        <v>1365</v>
      </c>
      <c r="B140" t="s">
        <v>1366</v>
      </c>
      <c r="C140" t="s">
        <v>1630</v>
      </c>
      <c r="D140" t="s">
        <v>1631</v>
      </c>
      <c r="E140" t="s">
        <v>13</v>
      </c>
      <c r="F140" t="s">
        <v>1632</v>
      </c>
    </row>
    <row r="141" spans="1:6" x14ac:dyDescent="0.2">
      <c r="A141" t="s">
        <v>1365</v>
      </c>
      <c r="B141" t="s">
        <v>1366</v>
      </c>
      <c r="C141" t="s">
        <v>1633</v>
      </c>
      <c r="D141" t="s">
        <v>1634</v>
      </c>
      <c r="E141" t="s">
        <v>13</v>
      </c>
      <c r="F141" t="s">
        <v>1635</v>
      </c>
    </row>
    <row r="142" spans="1:6" x14ac:dyDescent="0.2">
      <c r="A142" t="s">
        <v>1365</v>
      </c>
      <c r="B142" t="s">
        <v>1366</v>
      </c>
      <c r="C142" t="s">
        <v>1636</v>
      </c>
      <c r="D142" t="s">
        <v>1637</v>
      </c>
      <c r="E142" t="s">
        <v>13</v>
      </c>
      <c r="F142" t="s">
        <v>1638</v>
      </c>
    </row>
    <row r="143" spans="1:6" x14ac:dyDescent="0.2">
      <c r="A143" t="s">
        <v>1639</v>
      </c>
      <c r="B143" t="s">
        <v>1640</v>
      </c>
      <c r="C143" t="s">
        <v>1641</v>
      </c>
      <c r="D143" t="s">
        <v>1642</v>
      </c>
      <c r="E143" t="s">
        <v>149</v>
      </c>
      <c r="F143" t="s">
        <v>1643</v>
      </c>
    </row>
    <row r="144" spans="1:6" x14ac:dyDescent="0.2">
      <c r="A144" t="s">
        <v>1639</v>
      </c>
      <c r="B144" t="s">
        <v>1640</v>
      </c>
      <c r="C144" t="s">
        <v>1644</v>
      </c>
      <c r="D144" t="s">
        <v>1645</v>
      </c>
      <c r="E144" t="s">
        <v>19</v>
      </c>
      <c r="F144" t="s">
        <v>1646</v>
      </c>
    </row>
    <row r="145" spans="1:6" x14ac:dyDescent="0.2">
      <c r="A145" t="s">
        <v>1639</v>
      </c>
      <c r="B145" t="s">
        <v>1640</v>
      </c>
      <c r="C145" t="s">
        <v>1647</v>
      </c>
      <c r="D145" t="s">
        <v>1648</v>
      </c>
      <c r="E145" t="s">
        <v>19</v>
      </c>
      <c r="F145" t="s">
        <v>1649</v>
      </c>
    </row>
    <row r="146" spans="1:6" x14ac:dyDescent="0.2">
      <c r="A146" t="s">
        <v>1650</v>
      </c>
      <c r="B146" t="s">
        <v>1651</v>
      </c>
      <c r="C146" t="s">
        <v>1652</v>
      </c>
      <c r="D146" t="s">
        <v>1653</v>
      </c>
      <c r="E146" t="s">
        <v>149</v>
      </c>
      <c r="F146" t="s">
        <v>1654</v>
      </c>
    </row>
    <row r="147" spans="1:6" x14ac:dyDescent="0.2">
      <c r="A147" t="s">
        <v>1650</v>
      </c>
      <c r="B147" t="s">
        <v>1651</v>
      </c>
      <c r="C147" t="s">
        <v>1655</v>
      </c>
      <c r="D147" t="s">
        <v>1656</v>
      </c>
      <c r="E147" t="s">
        <v>149</v>
      </c>
      <c r="F147" t="s">
        <v>1657</v>
      </c>
    </row>
    <row r="148" spans="1:6" x14ac:dyDescent="0.2">
      <c r="A148" t="s">
        <v>1658</v>
      </c>
      <c r="B148" t="s">
        <v>1659</v>
      </c>
      <c r="C148" t="s">
        <v>1660</v>
      </c>
      <c r="D148" t="s">
        <v>1661</v>
      </c>
      <c r="E148" t="s">
        <v>18</v>
      </c>
      <c r="F148" t="s">
        <v>1662</v>
      </c>
    </row>
    <row r="149" spans="1:6" x14ac:dyDescent="0.2">
      <c r="A149" t="s">
        <v>1658</v>
      </c>
      <c r="B149" t="s">
        <v>1659</v>
      </c>
      <c r="C149" t="s">
        <v>1663</v>
      </c>
      <c r="D149" t="s">
        <v>1664</v>
      </c>
      <c r="E149" t="s">
        <v>18</v>
      </c>
      <c r="F149" t="s">
        <v>1665</v>
      </c>
    </row>
    <row r="150" spans="1:6" x14ac:dyDescent="0.2">
      <c r="A150" t="s">
        <v>1658</v>
      </c>
      <c r="B150" t="s">
        <v>1659</v>
      </c>
      <c r="C150" t="s">
        <v>1666</v>
      </c>
      <c r="D150" t="s">
        <v>1667</v>
      </c>
      <c r="E150" t="s">
        <v>18</v>
      </c>
      <c r="F150" t="s">
        <v>1646</v>
      </c>
    </row>
    <row r="151" spans="1:6" x14ac:dyDescent="0.2">
      <c r="A151" t="s">
        <v>1658</v>
      </c>
      <c r="B151" t="s">
        <v>1659</v>
      </c>
      <c r="C151" t="s">
        <v>1668</v>
      </c>
      <c r="D151" t="s">
        <v>1669</v>
      </c>
      <c r="E151" t="s">
        <v>18</v>
      </c>
      <c r="F151" t="s">
        <v>1670</v>
      </c>
    </row>
    <row r="152" spans="1:6" x14ac:dyDescent="0.2">
      <c r="A152" t="s">
        <v>1658</v>
      </c>
      <c r="B152" t="s">
        <v>1659</v>
      </c>
      <c r="C152" t="s">
        <v>1671</v>
      </c>
      <c r="D152" t="s">
        <v>1672</v>
      </c>
      <c r="E152" t="s">
        <v>18</v>
      </c>
      <c r="F152" t="s">
        <v>1673</v>
      </c>
    </row>
    <row r="153" spans="1:6" x14ac:dyDescent="0.2">
      <c r="A153" t="s">
        <v>1658</v>
      </c>
      <c r="B153" t="s">
        <v>1659</v>
      </c>
      <c r="C153" t="s">
        <v>1674</v>
      </c>
      <c r="D153" t="s">
        <v>1675</v>
      </c>
      <c r="E153" t="s">
        <v>18</v>
      </c>
      <c r="F153" t="s">
        <v>1676</v>
      </c>
    </row>
    <row r="154" spans="1:6" x14ac:dyDescent="0.2">
      <c r="A154" t="s">
        <v>1658</v>
      </c>
      <c r="B154" t="s">
        <v>1659</v>
      </c>
      <c r="C154" t="s">
        <v>1677</v>
      </c>
      <c r="D154" t="s">
        <v>1678</v>
      </c>
      <c r="E154" t="s">
        <v>18</v>
      </c>
      <c r="F154" t="s">
        <v>1679</v>
      </c>
    </row>
    <row r="155" spans="1:6" x14ac:dyDescent="0.2">
      <c r="A155" t="s">
        <v>1658</v>
      </c>
      <c r="B155" t="s">
        <v>1659</v>
      </c>
      <c r="C155" t="s">
        <v>1680</v>
      </c>
      <c r="D155" t="s">
        <v>1681</v>
      </c>
      <c r="E155" t="s">
        <v>1682</v>
      </c>
      <c r="F155" t="s">
        <v>1683</v>
      </c>
    </row>
    <row r="156" spans="1:6" x14ac:dyDescent="0.2">
      <c r="A156" t="s">
        <v>1684</v>
      </c>
      <c r="B156" t="s">
        <v>1685</v>
      </c>
      <c r="C156" t="s">
        <v>1686</v>
      </c>
      <c r="D156" t="s">
        <v>1687</v>
      </c>
      <c r="E156" t="s">
        <v>18</v>
      </c>
      <c r="F156" t="s">
        <v>1688</v>
      </c>
    </row>
    <row r="157" spans="1:6" x14ac:dyDescent="0.2">
      <c r="A157" t="s">
        <v>1684</v>
      </c>
      <c r="B157" t="s">
        <v>1685</v>
      </c>
      <c r="C157" t="s">
        <v>1689</v>
      </c>
      <c r="D157" t="s">
        <v>1690</v>
      </c>
      <c r="E157" t="s">
        <v>18</v>
      </c>
      <c r="F157" t="s">
        <v>1691</v>
      </c>
    </row>
    <row r="158" spans="1:6" x14ac:dyDescent="0.2">
      <c r="A158" t="s">
        <v>1684</v>
      </c>
      <c r="B158" t="s">
        <v>1685</v>
      </c>
      <c r="C158" t="s">
        <v>1692</v>
      </c>
      <c r="D158" t="s">
        <v>1693</v>
      </c>
      <c r="E158" t="s">
        <v>18</v>
      </c>
      <c r="F158" t="s">
        <v>1694</v>
      </c>
    </row>
    <row r="159" spans="1:6" x14ac:dyDescent="0.2">
      <c r="A159" t="s">
        <v>1684</v>
      </c>
      <c r="B159" t="s">
        <v>1685</v>
      </c>
      <c r="C159" t="s">
        <v>1695</v>
      </c>
      <c r="D159" t="s">
        <v>1696</v>
      </c>
      <c r="E159" t="s">
        <v>18</v>
      </c>
      <c r="F159" t="s">
        <v>1697</v>
      </c>
    </row>
    <row r="160" spans="1:6" x14ac:dyDescent="0.2">
      <c r="A160" t="s">
        <v>1684</v>
      </c>
      <c r="B160" t="s">
        <v>1685</v>
      </c>
      <c r="C160" t="s">
        <v>1698</v>
      </c>
      <c r="D160" t="s">
        <v>1699</v>
      </c>
      <c r="E160" t="s">
        <v>18</v>
      </c>
      <c r="F160" t="s">
        <v>1700</v>
      </c>
    </row>
    <row r="161" spans="1:6" x14ac:dyDescent="0.2">
      <c r="A161" t="s">
        <v>1684</v>
      </c>
      <c r="B161" t="s">
        <v>1685</v>
      </c>
      <c r="C161" t="s">
        <v>1701</v>
      </c>
      <c r="D161" t="s">
        <v>1702</v>
      </c>
      <c r="E161" t="s">
        <v>18</v>
      </c>
      <c r="F161" t="s">
        <v>1703</v>
      </c>
    </row>
    <row r="162" spans="1:6" x14ac:dyDescent="0.2">
      <c r="A162" t="s">
        <v>1684</v>
      </c>
      <c r="B162" t="s">
        <v>1685</v>
      </c>
      <c r="C162" t="s">
        <v>1704</v>
      </c>
      <c r="D162" t="s">
        <v>1705</v>
      </c>
      <c r="E162" t="s">
        <v>18</v>
      </c>
      <c r="F162" t="s">
        <v>1706</v>
      </c>
    </row>
    <row r="163" spans="1:6" x14ac:dyDescent="0.2">
      <c r="A163" t="s">
        <v>1684</v>
      </c>
      <c r="B163" t="s">
        <v>1685</v>
      </c>
      <c r="C163" t="s">
        <v>1707</v>
      </c>
      <c r="D163" t="s">
        <v>1708</v>
      </c>
      <c r="E163" t="s">
        <v>18</v>
      </c>
      <c r="F163" t="s">
        <v>1709</v>
      </c>
    </row>
    <row r="164" spans="1:6" x14ac:dyDescent="0.2">
      <c r="A164" t="s">
        <v>1684</v>
      </c>
      <c r="B164" t="s">
        <v>1685</v>
      </c>
      <c r="C164" t="s">
        <v>1710</v>
      </c>
      <c r="D164" t="s">
        <v>1711</v>
      </c>
      <c r="E164" t="s">
        <v>18</v>
      </c>
      <c r="F164" t="s">
        <v>1712</v>
      </c>
    </row>
    <row r="165" spans="1:6" x14ac:dyDescent="0.2">
      <c r="A165" t="s">
        <v>1713</v>
      </c>
      <c r="B165" t="s">
        <v>1714</v>
      </c>
      <c r="C165" t="s">
        <v>1715</v>
      </c>
      <c r="D165" t="s">
        <v>1716</v>
      </c>
      <c r="E165" t="s">
        <v>16</v>
      </c>
      <c r="F165" t="s">
        <v>1717</v>
      </c>
    </row>
    <row r="166" spans="1:6" x14ac:dyDescent="0.2">
      <c r="A166" t="s">
        <v>1713</v>
      </c>
      <c r="B166" t="s">
        <v>1714</v>
      </c>
      <c r="C166" t="s">
        <v>1718</v>
      </c>
      <c r="D166" t="s">
        <v>1719</v>
      </c>
      <c r="E166" t="s">
        <v>16</v>
      </c>
      <c r="F166" t="s">
        <v>1720</v>
      </c>
    </row>
    <row r="167" spans="1:6" x14ac:dyDescent="0.2">
      <c r="A167" t="s">
        <v>1713</v>
      </c>
      <c r="B167" t="s">
        <v>1714</v>
      </c>
      <c r="C167" t="s">
        <v>1721</v>
      </c>
      <c r="D167" t="s">
        <v>1722</v>
      </c>
      <c r="E167" t="s">
        <v>16</v>
      </c>
      <c r="F167" t="s">
        <v>1723</v>
      </c>
    </row>
    <row r="168" spans="1:6" x14ac:dyDescent="0.2">
      <c r="A168" t="s">
        <v>1713</v>
      </c>
      <c r="B168" t="s">
        <v>1714</v>
      </c>
      <c r="C168" t="s">
        <v>1724</v>
      </c>
      <c r="D168" t="s">
        <v>1725</v>
      </c>
      <c r="E168" t="s">
        <v>16</v>
      </c>
      <c r="F168" t="s">
        <v>1726</v>
      </c>
    </row>
    <row r="169" spans="1:6" x14ac:dyDescent="0.2">
      <c r="A169" t="s">
        <v>1713</v>
      </c>
      <c r="B169" t="s">
        <v>1714</v>
      </c>
      <c r="C169" t="s">
        <v>1727</v>
      </c>
      <c r="D169" t="s">
        <v>1728</v>
      </c>
      <c r="E169" t="s">
        <v>16</v>
      </c>
      <c r="F169" t="s">
        <v>1726</v>
      </c>
    </row>
    <row r="170" spans="1:6" x14ac:dyDescent="0.2">
      <c r="A170" t="s">
        <v>1713</v>
      </c>
      <c r="B170" t="s">
        <v>1714</v>
      </c>
      <c r="C170" t="s">
        <v>1729</v>
      </c>
      <c r="D170" t="s">
        <v>1730</v>
      </c>
      <c r="E170" t="s">
        <v>16</v>
      </c>
      <c r="F170" t="s">
        <v>1731</v>
      </c>
    </row>
    <row r="171" spans="1:6" x14ac:dyDescent="0.2">
      <c r="A171" t="s">
        <v>1732</v>
      </c>
      <c r="B171" t="s">
        <v>1733</v>
      </c>
      <c r="C171" t="s">
        <v>1734</v>
      </c>
      <c r="D171" t="s">
        <v>1735</v>
      </c>
      <c r="E171" t="s">
        <v>369</v>
      </c>
      <c r="F171" t="s">
        <v>1736</v>
      </c>
    </row>
    <row r="172" spans="1:6" x14ac:dyDescent="0.2">
      <c r="A172" t="s">
        <v>1732</v>
      </c>
      <c r="B172" t="s">
        <v>1733</v>
      </c>
      <c r="C172" t="s">
        <v>1737</v>
      </c>
      <c r="D172" t="s">
        <v>1738</v>
      </c>
      <c r="E172" t="s">
        <v>369</v>
      </c>
      <c r="F172" t="s">
        <v>1739</v>
      </c>
    </row>
    <row r="173" spans="1:6" x14ac:dyDescent="0.2">
      <c r="A173" t="s">
        <v>1732</v>
      </c>
      <c r="B173" t="s">
        <v>1733</v>
      </c>
      <c r="C173" t="s">
        <v>1740</v>
      </c>
      <c r="D173" t="s">
        <v>1741</v>
      </c>
      <c r="E173" t="s">
        <v>369</v>
      </c>
      <c r="F173" t="s">
        <v>1742</v>
      </c>
    </row>
    <row r="174" spans="1:6" x14ac:dyDescent="0.2">
      <c r="A174" t="s">
        <v>1732</v>
      </c>
      <c r="B174" t="s">
        <v>1733</v>
      </c>
      <c r="C174" t="s">
        <v>1743</v>
      </c>
      <c r="D174" t="s">
        <v>1744</v>
      </c>
      <c r="E174" t="s">
        <v>1745</v>
      </c>
      <c r="F174" t="s">
        <v>1475</v>
      </c>
    </row>
    <row r="175" spans="1:6" x14ac:dyDescent="0.2">
      <c r="A175" t="s">
        <v>1732</v>
      </c>
      <c r="B175" t="s">
        <v>1733</v>
      </c>
      <c r="C175" t="s">
        <v>1746</v>
      </c>
      <c r="D175" t="s">
        <v>1747</v>
      </c>
      <c r="E175" t="s">
        <v>369</v>
      </c>
      <c r="F175" t="s">
        <v>1748</v>
      </c>
    </row>
    <row r="176" spans="1:6" x14ac:dyDescent="0.2">
      <c r="A176" t="s">
        <v>1732</v>
      </c>
      <c r="B176" t="s">
        <v>1733</v>
      </c>
      <c r="C176" t="s">
        <v>1749</v>
      </c>
      <c r="D176" t="s">
        <v>1750</v>
      </c>
      <c r="E176" t="s">
        <v>369</v>
      </c>
      <c r="F176" t="s">
        <v>1751</v>
      </c>
    </row>
    <row r="177" spans="1:6" x14ac:dyDescent="0.2">
      <c r="A177" t="s">
        <v>1732</v>
      </c>
      <c r="B177" t="s">
        <v>1733</v>
      </c>
      <c r="C177" t="s">
        <v>1752</v>
      </c>
      <c r="D177" t="s">
        <v>1753</v>
      </c>
      <c r="E177" t="s">
        <v>369</v>
      </c>
      <c r="F177" t="s">
        <v>1754</v>
      </c>
    </row>
    <row r="178" spans="1:6" x14ac:dyDescent="0.2">
      <c r="A178" t="s">
        <v>1732</v>
      </c>
      <c r="B178" t="s">
        <v>1733</v>
      </c>
      <c r="C178" t="s">
        <v>1755</v>
      </c>
      <c r="D178" t="s">
        <v>1756</v>
      </c>
      <c r="E178" t="s">
        <v>1745</v>
      </c>
      <c r="F178" t="s">
        <v>1757</v>
      </c>
    </row>
    <row r="179" spans="1:6" x14ac:dyDescent="0.2">
      <c r="A179" t="s">
        <v>1732</v>
      </c>
      <c r="B179" t="s">
        <v>1733</v>
      </c>
      <c r="C179" t="s">
        <v>1758</v>
      </c>
      <c r="D179" t="s">
        <v>1759</v>
      </c>
      <c r="E179" t="s">
        <v>369</v>
      </c>
      <c r="F179" t="s">
        <v>1760</v>
      </c>
    </row>
    <row r="180" spans="1:6" x14ac:dyDescent="0.2">
      <c r="A180" t="s">
        <v>1732</v>
      </c>
      <c r="B180" t="s">
        <v>1733</v>
      </c>
      <c r="C180" t="s">
        <v>1761</v>
      </c>
      <c r="D180" t="s">
        <v>1762</v>
      </c>
      <c r="E180" t="s">
        <v>1745</v>
      </c>
      <c r="F180" t="s">
        <v>1763</v>
      </c>
    </row>
    <row r="181" spans="1:6" x14ac:dyDescent="0.2">
      <c r="A181" t="s">
        <v>1732</v>
      </c>
      <c r="B181" t="s">
        <v>1733</v>
      </c>
      <c r="C181" t="s">
        <v>1764</v>
      </c>
      <c r="D181" t="s">
        <v>1765</v>
      </c>
      <c r="E181" t="s">
        <v>369</v>
      </c>
      <c r="F181" t="s">
        <v>1766</v>
      </c>
    </row>
    <row r="182" spans="1:6" x14ac:dyDescent="0.2">
      <c r="A182" t="s">
        <v>1732</v>
      </c>
      <c r="B182" t="s">
        <v>1733</v>
      </c>
      <c r="C182" t="s">
        <v>1767</v>
      </c>
      <c r="D182" t="s">
        <v>1768</v>
      </c>
      <c r="E182" t="s">
        <v>1745</v>
      </c>
      <c r="F182" t="s">
        <v>1769</v>
      </c>
    </row>
    <row r="183" spans="1:6" x14ac:dyDescent="0.2">
      <c r="A183" t="s">
        <v>1732</v>
      </c>
      <c r="B183" t="s">
        <v>1733</v>
      </c>
      <c r="C183" t="s">
        <v>1770</v>
      </c>
      <c r="D183" t="s">
        <v>1771</v>
      </c>
      <c r="E183" t="s">
        <v>1745</v>
      </c>
      <c r="F183" t="s">
        <v>1772</v>
      </c>
    </row>
    <row r="184" spans="1:6" x14ac:dyDescent="0.2">
      <c r="A184" t="s">
        <v>1732</v>
      </c>
      <c r="B184" t="s">
        <v>1733</v>
      </c>
      <c r="C184" t="s">
        <v>1773</v>
      </c>
      <c r="D184" t="s">
        <v>1774</v>
      </c>
      <c r="E184" t="s">
        <v>369</v>
      </c>
      <c r="F184" t="s">
        <v>1775</v>
      </c>
    </row>
    <row r="185" spans="1:6" x14ac:dyDescent="0.2">
      <c r="A185" t="s">
        <v>1732</v>
      </c>
      <c r="B185" t="s">
        <v>1733</v>
      </c>
      <c r="C185" t="s">
        <v>1776</v>
      </c>
      <c r="D185" t="s">
        <v>1777</v>
      </c>
      <c r="E185" t="s">
        <v>369</v>
      </c>
      <c r="F185" t="s">
        <v>1778</v>
      </c>
    </row>
    <row r="186" spans="1:6" x14ac:dyDescent="0.2">
      <c r="A186" t="s">
        <v>1732</v>
      </c>
      <c r="B186" t="s">
        <v>1733</v>
      </c>
      <c r="C186" t="s">
        <v>1779</v>
      </c>
      <c r="D186" t="s">
        <v>1780</v>
      </c>
      <c r="E186" t="s">
        <v>369</v>
      </c>
      <c r="F186" t="s">
        <v>1781</v>
      </c>
    </row>
    <row r="187" spans="1:6" x14ac:dyDescent="0.2">
      <c r="A187" t="s">
        <v>1732</v>
      </c>
      <c r="B187" t="s">
        <v>1733</v>
      </c>
      <c r="C187" t="s">
        <v>1782</v>
      </c>
      <c r="D187" t="s">
        <v>1783</v>
      </c>
      <c r="E187" t="s">
        <v>147</v>
      </c>
      <c r="F187" t="s">
        <v>1784</v>
      </c>
    </row>
    <row r="188" spans="1:6" x14ac:dyDescent="0.2">
      <c r="A188" t="s">
        <v>1785</v>
      </c>
      <c r="B188" t="s">
        <v>1786</v>
      </c>
      <c r="C188" t="s">
        <v>1787</v>
      </c>
      <c r="D188" t="s">
        <v>1788</v>
      </c>
      <c r="E188" t="s">
        <v>1789</v>
      </c>
      <c r="F188" t="s">
        <v>1790</v>
      </c>
    </row>
    <row r="189" spans="1:6" x14ac:dyDescent="0.2">
      <c r="A189" t="s">
        <v>1785</v>
      </c>
      <c r="B189" t="s">
        <v>1786</v>
      </c>
      <c r="C189" t="s">
        <v>1791</v>
      </c>
      <c r="D189" t="s">
        <v>1792</v>
      </c>
      <c r="E189" t="s">
        <v>1789</v>
      </c>
      <c r="F189" t="s">
        <v>1790</v>
      </c>
    </row>
    <row r="190" spans="1:6" x14ac:dyDescent="0.2">
      <c r="A190" t="s">
        <v>1793</v>
      </c>
      <c r="B190" t="s">
        <v>1794</v>
      </c>
      <c r="C190" t="s">
        <v>1795</v>
      </c>
      <c r="D190" t="s">
        <v>1796</v>
      </c>
      <c r="E190" t="s">
        <v>1797</v>
      </c>
      <c r="F190" t="s">
        <v>1798</v>
      </c>
    </row>
    <row r="191" spans="1:6" x14ac:dyDescent="0.2">
      <c r="A191" t="s">
        <v>1793</v>
      </c>
      <c r="B191" t="s">
        <v>1794</v>
      </c>
      <c r="C191" t="s">
        <v>1799</v>
      </c>
      <c r="D191" t="s">
        <v>1800</v>
      </c>
      <c r="E191" t="s">
        <v>1797</v>
      </c>
      <c r="F191" t="s">
        <v>1801</v>
      </c>
    </row>
    <row r="192" spans="1:6" x14ac:dyDescent="0.2">
      <c r="A192" t="s">
        <v>1793</v>
      </c>
      <c r="B192" t="s">
        <v>1794</v>
      </c>
      <c r="C192" t="s">
        <v>1802</v>
      </c>
      <c r="D192" t="s">
        <v>1803</v>
      </c>
      <c r="E192" t="s">
        <v>1797</v>
      </c>
      <c r="F192" t="s">
        <v>1804</v>
      </c>
    </row>
    <row r="193" spans="1:6" x14ac:dyDescent="0.2">
      <c r="A193" t="s">
        <v>1793</v>
      </c>
      <c r="B193" t="s">
        <v>1794</v>
      </c>
      <c r="C193" t="s">
        <v>1805</v>
      </c>
      <c r="D193" t="s">
        <v>1806</v>
      </c>
      <c r="E193" t="s">
        <v>1797</v>
      </c>
      <c r="F193" t="s">
        <v>1804</v>
      </c>
    </row>
    <row r="194" spans="1:6" x14ac:dyDescent="0.2">
      <c r="A194" t="s">
        <v>1793</v>
      </c>
      <c r="B194" t="s">
        <v>1794</v>
      </c>
      <c r="C194" t="s">
        <v>1807</v>
      </c>
      <c r="D194" t="s">
        <v>1808</v>
      </c>
      <c r="E194" t="s">
        <v>1797</v>
      </c>
      <c r="F194" t="s">
        <v>1809</v>
      </c>
    </row>
    <row r="195" spans="1:6" x14ac:dyDescent="0.2">
      <c r="A195" t="s">
        <v>1793</v>
      </c>
      <c r="B195" t="s">
        <v>1794</v>
      </c>
      <c r="C195" t="s">
        <v>1810</v>
      </c>
      <c r="D195" t="s">
        <v>1811</v>
      </c>
      <c r="E195" t="s">
        <v>1797</v>
      </c>
      <c r="F195" t="s">
        <v>1812</v>
      </c>
    </row>
    <row r="196" spans="1:6" x14ac:dyDescent="0.2">
      <c r="A196" t="s">
        <v>1793</v>
      </c>
      <c r="B196" t="s">
        <v>1794</v>
      </c>
      <c r="C196" t="s">
        <v>1813</v>
      </c>
      <c r="D196" t="s">
        <v>1814</v>
      </c>
      <c r="E196" t="s">
        <v>1797</v>
      </c>
      <c r="F196" t="s">
        <v>1815</v>
      </c>
    </row>
    <row r="197" spans="1:6" x14ac:dyDescent="0.2">
      <c r="A197" t="s">
        <v>1793</v>
      </c>
      <c r="B197" t="s">
        <v>1794</v>
      </c>
      <c r="C197" t="s">
        <v>1816</v>
      </c>
      <c r="D197" t="s">
        <v>1817</v>
      </c>
      <c r="E197" t="s">
        <v>1797</v>
      </c>
      <c r="F197" t="s">
        <v>1818</v>
      </c>
    </row>
    <row r="198" spans="1:6" x14ac:dyDescent="0.2">
      <c r="A198" t="s">
        <v>1793</v>
      </c>
      <c r="B198" t="s">
        <v>1794</v>
      </c>
      <c r="C198" t="s">
        <v>1819</v>
      </c>
      <c r="D198" t="s">
        <v>1820</v>
      </c>
      <c r="E198" t="s">
        <v>1797</v>
      </c>
      <c r="F198" t="s">
        <v>1821</v>
      </c>
    </row>
    <row r="199" spans="1:6" x14ac:dyDescent="0.2">
      <c r="A199" t="s">
        <v>1793</v>
      </c>
      <c r="B199" t="s">
        <v>1794</v>
      </c>
      <c r="C199" t="s">
        <v>1822</v>
      </c>
      <c r="D199" t="s">
        <v>1823</v>
      </c>
      <c r="E199" t="s">
        <v>1797</v>
      </c>
      <c r="F199" t="s">
        <v>1824</v>
      </c>
    </row>
    <row r="200" spans="1:6" x14ac:dyDescent="0.2">
      <c r="A200" t="s">
        <v>1793</v>
      </c>
      <c r="B200" t="s">
        <v>1794</v>
      </c>
      <c r="C200" t="s">
        <v>1825</v>
      </c>
      <c r="D200" t="s">
        <v>1826</v>
      </c>
      <c r="E200" t="s">
        <v>11</v>
      </c>
      <c r="F200" t="s">
        <v>1827</v>
      </c>
    </row>
    <row r="201" spans="1:6" x14ac:dyDescent="0.2">
      <c r="A201" t="s">
        <v>1793</v>
      </c>
      <c r="B201" t="s">
        <v>1794</v>
      </c>
      <c r="C201" t="s">
        <v>1828</v>
      </c>
      <c r="D201" t="s">
        <v>1829</v>
      </c>
      <c r="E201" t="s">
        <v>11</v>
      </c>
      <c r="F201" t="s">
        <v>1781</v>
      </c>
    </row>
    <row r="202" spans="1:6" x14ac:dyDescent="0.2">
      <c r="A202" t="s">
        <v>1793</v>
      </c>
      <c r="B202" t="s">
        <v>1794</v>
      </c>
      <c r="C202" t="s">
        <v>1830</v>
      </c>
      <c r="D202" t="s">
        <v>1831</v>
      </c>
      <c r="E202" t="s">
        <v>19</v>
      </c>
      <c r="F202" t="s">
        <v>1832</v>
      </c>
    </row>
    <row r="203" spans="1:6" x14ac:dyDescent="0.2">
      <c r="A203" t="s">
        <v>1793</v>
      </c>
      <c r="B203" t="s">
        <v>1794</v>
      </c>
      <c r="C203" t="s">
        <v>1833</v>
      </c>
      <c r="D203" t="s">
        <v>1834</v>
      </c>
      <c r="E203" t="s">
        <v>19</v>
      </c>
      <c r="F203" t="s">
        <v>1835</v>
      </c>
    </row>
    <row r="204" spans="1:6" x14ac:dyDescent="0.2">
      <c r="A204" t="s">
        <v>1793</v>
      </c>
      <c r="B204" t="s">
        <v>1794</v>
      </c>
      <c r="C204" t="s">
        <v>1836</v>
      </c>
      <c r="D204" t="s">
        <v>1837</v>
      </c>
      <c r="E204" t="s">
        <v>19</v>
      </c>
      <c r="F204" t="s">
        <v>1838</v>
      </c>
    </row>
    <row r="205" spans="1:6" x14ac:dyDescent="0.2">
      <c r="A205" t="s">
        <v>1793</v>
      </c>
      <c r="B205" t="s">
        <v>1794</v>
      </c>
      <c r="C205" t="s">
        <v>1839</v>
      </c>
      <c r="D205" t="s">
        <v>1840</v>
      </c>
      <c r="E205" t="s">
        <v>19</v>
      </c>
      <c r="F205" t="s">
        <v>1841</v>
      </c>
    </row>
    <row r="206" spans="1:6" x14ac:dyDescent="0.2">
      <c r="A206" t="s">
        <v>1793</v>
      </c>
      <c r="B206" t="s">
        <v>1794</v>
      </c>
      <c r="C206" t="s">
        <v>1842</v>
      </c>
      <c r="D206" t="s">
        <v>1843</v>
      </c>
      <c r="E206" t="s">
        <v>36</v>
      </c>
      <c r="F206" t="s">
        <v>1844</v>
      </c>
    </row>
    <row r="207" spans="1:6" x14ac:dyDescent="0.2">
      <c r="A207" t="s">
        <v>1793</v>
      </c>
      <c r="B207" t="s">
        <v>1794</v>
      </c>
      <c r="C207" t="s">
        <v>1845</v>
      </c>
      <c r="D207" t="s">
        <v>1846</v>
      </c>
      <c r="E207" t="s">
        <v>36</v>
      </c>
      <c r="F207" t="s">
        <v>1844</v>
      </c>
    </row>
    <row r="208" spans="1:6" x14ac:dyDescent="0.2">
      <c r="A208" t="s">
        <v>1793</v>
      </c>
      <c r="B208" t="s">
        <v>1794</v>
      </c>
      <c r="C208" t="s">
        <v>1847</v>
      </c>
      <c r="D208" t="s">
        <v>1848</v>
      </c>
      <c r="E208" t="s">
        <v>36</v>
      </c>
      <c r="F208" t="s">
        <v>1254</v>
      </c>
    </row>
    <row r="209" spans="1:6" x14ac:dyDescent="0.2">
      <c r="A209" t="s">
        <v>1793</v>
      </c>
      <c r="B209" t="s">
        <v>1794</v>
      </c>
      <c r="C209" t="s">
        <v>1849</v>
      </c>
      <c r="D209" t="s">
        <v>1850</v>
      </c>
      <c r="E209" t="s">
        <v>36</v>
      </c>
      <c r="F209" t="s">
        <v>1851</v>
      </c>
    </row>
    <row r="210" spans="1:6" x14ac:dyDescent="0.2">
      <c r="A210" t="s">
        <v>1793</v>
      </c>
      <c r="B210" t="s">
        <v>1794</v>
      </c>
      <c r="C210" t="s">
        <v>1852</v>
      </c>
      <c r="D210" t="s">
        <v>1853</v>
      </c>
      <c r="E210" t="s">
        <v>372</v>
      </c>
      <c r="F210" t="s">
        <v>1260</v>
      </c>
    </row>
    <row r="211" spans="1:6" x14ac:dyDescent="0.2">
      <c r="A211" t="s">
        <v>1793</v>
      </c>
      <c r="B211" t="s">
        <v>1794</v>
      </c>
      <c r="C211" t="s">
        <v>1854</v>
      </c>
      <c r="D211" t="s">
        <v>1855</v>
      </c>
      <c r="E211" t="s">
        <v>372</v>
      </c>
      <c r="F211" t="s">
        <v>1856</v>
      </c>
    </row>
    <row r="212" spans="1:6" x14ac:dyDescent="0.2">
      <c r="A212" t="s">
        <v>1793</v>
      </c>
      <c r="B212" t="s">
        <v>1794</v>
      </c>
      <c r="C212" t="s">
        <v>1857</v>
      </c>
      <c r="D212" t="s">
        <v>1858</v>
      </c>
      <c r="E212" t="s">
        <v>372</v>
      </c>
      <c r="F212" t="s">
        <v>1395</v>
      </c>
    </row>
    <row r="213" spans="1:6" x14ac:dyDescent="0.2">
      <c r="A213" t="s">
        <v>1793</v>
      </c>
      <c r="B213" t="s">
        <v>1794</v>
      </c>
      <c r="C213" t="s">
        <v>1859</v>
      </c>
      <c r="D213" t="s">
        <v>1860</v>
      </c>
      <c r="E213" t="s">
        <v>11</v>
      </c>
      <c r="F213" t="s">
        <v>1832</v>
      </c>
    </row>
    <row r="214" spans="1:6" x14ac:dyDescent="0.2">
      <c r="A214" t="s">
        <v>1793</v>
      </c>
      <c r="B214" t="s">
        <v>1794</v>
      </c>
      <c r="C214" t="s">
        <v>1861</v>
      </c>
      <c r="D214" t="s">
        <v>1862</v>
      </c>
      <c r="E214" t="s">
        <v>11</v>
      </c>
      <c r="F214" t="s">
        <v>1841</v>
      </c>
    </row>
    <row r="215" spans="1:6" x14ac:dyDescent="0.2">
      <c r="A215" t="s">
        <v>1793</v>
      </c>
      <c r="B215" t="s">
        <v>1794</v>
      </c>
      <c r="C215" t="s">
        <v>1863</v>
      </c>
      <c r="D215" t="s">
        <v>1864</v>
      </c>
      <c r="E215" t="s">
        <v>11</v>
      </c>
      <c r="F215" t="s">
        <v>1790</v>
      </c>
    </row>
    <row r="216" spans="1:6" x14ac:dyDescent="0.2">
      <c r="A216" t="s">
        <v>1793</v>
      </c>
      <c r="B216" t="s">
        <v>1794</v>
      </c>
      <c r="C216" t="s">
        <v>1865</v>
      </c>
      <c r="D216" t="s">
        <v>1866</v>
      </c>
      <c r="E216" t="s">
        <v>11</v>
      </c>
      <c r="F216" t="s">
        <v>1867</v>
      </c>
    </row>
    <row r="217" spans="1:6" x14ac:dyDescent="0.2">
      <c r="A217" t="s">
        <v>1793</v>
      </c>
      <c r="B217" t="s">
        <v>1794</v>
      </c>
      <c r="C217" t="s">
        <v>1868</v>
      </c>
      <c r="D217" t="s">
        <v>1869</v>
      </c>
      <c r="E217" t="s">
        <v>372</v>
      </c>
      <c r="F217" t="s">
        <v>1870</v>
      </c>
    </row>
    <row r="218" spans="1:6" x14ac:dyDescent="0.2">
      <c r="A218" t="s">
        <v>1871</v>
      </c>
      <c r="B218" t="s">
        <v>1872</v>
      </c>
      <c r="C218" t="s">
        <v>1873</v>
      </c>
      <c r="D218" t="s">
        <v>1874</v>
      </c>
      <c r="E218" t="s">
        <v>1303</v>
      </c>
      <c r="F218" t="s">
        <v>1875</v>
      </c>
    </row>
    <row r="219" spans="1:6" x14ac:dyDescent="0.2">
      <c r="A219" t="s">
        <v>1871</v>
      </c>
      <c r="B219" t="s">
        <v>1872</v>
      </c>
      <c r="C219" t="s">
        <v>1876</v>
      </c>
      <c r="D219" t="s">
        <v>1877</v>
      </c>
      <c r="E219" t="s">
        <v>1303</v>
      </c>
      <c r="F219" t="s">
        <v>1878</v>
      </c>
    </row>
    <row r="220" spans="1:6" x14ac:dyDescent="0.2">
      <c r="A220" t="s">
        <v>1871</v>
      </c>
      <c r="B220" t="s">
        <v>1872</v>
      </c>
      <c r="C220" t="s">
        <v>1879</v>
      </c>
      <c r="D220" t="s">
        <v>1880</v>
      </c>
      <c r="E220" t="s">
        <v>147</v>
      </c>
      <c r="F220" t="s">
        <v>1881</v>
      </c>
    </row>
    <row r="221" spans="1:6" x14ac:dyDescent="0.2">
      <c r="A221" t="s">
        <v>1871</v>
      </c>
      <c r="B221" t="s">
        <v>1872</v>
      </c>
      <c r="C221" t="s">
        <v>1882</v>
      </c>
      <c r="D221" t="s">
        <v>1883</v>
      </c>
      <c r="E221" t="s">
        <v>147</v>
      </c>
      <c r="F221" t="s">
        <v>1884</v>
      </c>
    </row>
    <row r="222" spans="1:6" x14ac:dyDescent="0.2">
      <c r="A222" t="s">
        <v>1871</v>
      </c>
      <c r="B222" t="s">
        <v>1872</v>
      </c>
      <c r="C222" t="s">
        <v>1885</v>
      </c>
      <c r="D222" t="s">
        <v>1886</v>
      </c>
      <c r="E222" t="s">
        <v>147</v>
      </c>
      <c r="F222" t="s">
        <v>1887</v>
      </c>
    </row>
    <row r="223" spans="1:6" x14ac:dyDescent="0.2">
      <c r="A223" t="s">
        <v>1871</v>
      </c>
      <c r="B223" t="s">
        <v>1872</v>
      </c>
      <c r="C223" t="s">
        <v>1888</v>
      </c>
      <c r="D223" t="s">
        <v>1889</v>
      </c>
      <c r="E223" t="s">
        <v>147</v>
      </c>
      <c r="F223" t="s">
        <v>1890</v>
      </c>
    </row>
    <row r="224" spans="1:6" x14ac:dyDescent="0.2">
      <c r="A224" t="s">
        <v>1871</v>
      </c>
      <c r="B224" t="s">
        <v>1872</v>
      </c>
      <c r="C224" t="s">
        <v>1891</v>
      </c>
      <c r="D224" t="s">
        <v>1892</v>
      </c>
      <c r="E224" t="s">
        <v>147</v>
      </c>
      <c r="F224" t="s">
        <v>1893</v>
      </c>
    </row>
    <row r="225" spans="1:6" x14ac:dyDescent="0.2">
      <c r="A225" t="s">
        <v>1894</v>
      </c>
      <c r="B225" t="s">
        <v>1895</v>
      </c>
      <c r="C225" t="s">
        <v>1896</v>
      </c>
      <c r="D225" t="s">
        <v>311</v>
      </c>
      <c r="E225" t="s">
        <v>24</v>
      </c>
      <c r="F225" t="s">
        <v>1897</v>
      </c>
    </row>
    <row r="226" spans="1:6" x14ac:dyDescent="0.2">
      <c r="A226" t="s">
        <v>1894</v>
      </c>
      <c r="B226" t="s">
        <v>1895</v>
      </c>
      <c r="C226" t="s">
        <v>1898</v>
      </c>
      <c r="D226" t="s">
        <v>312</v>
      </c>
      <c r="E226" t="s">
        <v>24</v>
      </c>
      <c r="F226" t="s">
        <v>1798</v>
      </c>
    </row>
    <row r="227" spans="1:6" x14ac:dyDescent="0.2">
      <c r="A227" t="s">
        <v>1894</v>
      </c>
      <c r="B227" t="s">
        <v>1895</v>
      </c>
      <c r="C227" t="s">
        <v>1899</v>
      </c>
      <c r="D227" t="s">
        <v>1900</v>
      </c>
      <c r="E227" t="s">
        <v>24</v>
      </c>
      <c r="F227" t="s">
        <v>1901</v>
      </c>
    </row>
    <row r="228" spans="1:6" x14ac:dyDescent="0.2">
      <c r="A228" t="s">
        <v>1894</v>
      </c>
      <c r="B228" t="s">
        <v>1895</v>
      </c>
      <c r="C228" t="s">
        <v>1902</v>
      </c>
      <c r="D228" t="s">
        <v>1903</v>
      </c>
      <c r="E228" t="s">
        <v>24</v>
      </c>
      <c r="F228" t="s">
        <v>1901</v>
      </c>
    </row>
    <row r="229" spans="1:6" x14ac:dyDescent="0.2">
      <c r="A229" t="s">
        <v>1904</v>
      </c>
      <c r="B229" t="s">
        <v>1905</v>
      </c>
      <c r="C229" t="s">
        <v>1906</v>
      </c>
      <c r="D229" t="s">
        <v>1907</v>
      </c>
      <c r="E229" t="s">
        <v>24</v>
      </c>
      <c r="F229" t="s">
        <v>1908</v>
      </c>
    </row>
    <row r="230" spans="1:6" x14ac:dyDescent="0.2">
      <c r="A230" t="s">
        <v>1904</v>
      </c>
      <c r="B230" t="s">
        <v>1905</v>
      </c>
      <c r="C230" t="s">
        <v>1909</v>
      </c>
      <c r="D230" t="s">
        <v>1910</v>
      </c>
      <c r="E230" t="s">
        <v>24</v>
      </c>
      <c r="F230" t="s">
        <v>1901</v>
      </c>
    </row>
    <row r="231" spans="1:6" x14ac:dyDescent="0.2">
      <c r="A231" t="s">
        <v>1904</v>
      </c>
      <c r="B231" t="s">
        <v>1905</v>
      </c>
      <c r="C231" t="s">
        <v>1911</v>
      </c>
      <c r="D231" t="s">
        <v>1912</v>
      </c>
      <c r="E231" t="s">
        <v>1303</v>
      </c>
      <c r="F231" t="s">
        <v>1913</v>
      </c>
    </row>
    <row r="232" spans="1:6" x14ac:dyDescent="0.2">
      <c r="A232" t="s">
        <v>1904</v>
      </c>
      <c r="B232" t="s">
        <v>1905</v>
      </c>
      <c r="C232" t="s">
        <v>1914</v>
      </c>
      <c r="D232" t="s">
        <v>1915</v>
      </c>
      <c r="E232" t="s">
        <v>24</v>
      </c>
      <c r="F232" t="s">
        <v>1916</v>
      </c>
    </row>
    <row r="233" spans="1:6" x14ac:dyDescent="0.2">
      <c r="A233" t="s">
        <v>1917</v>
      </c>
      <c r="B233" t="s">
        <v>1918</v>
      </c>
      <c r="C233" t="s">
        <v>1919</v>
      </c>
      <c r="D233" t="s">
        <v>1920</v>
      </c>
      <c r="E233" t="s">
        <v>372</v>
      </c>
      <c r="F233" t="s">
        <v>1921</v>
      </c>
    </row>
    <row r="234" spans="1:6" x14ac:dyDescent="0.2">
      <c r="A234" t="s">
        <v>1917</v>
      </c>
      <c r="B234" t="s">
        <v>1918</v>
      </c>
      <c r="C234" t="s">
        <v>1922</v>
      </c>
      <c r="D234" t="s">
        <v>1923</v>
      </c>
      <c r="E234" t="s">
        <v>372</v>
      </c>
      <c r="F234" t="s">
        <v>1924</v>
      </c>
    </row>
    <row r="235" spans="1:6" x14ac:dyDescent="0.2">
      <c r="A235" t="s">
        <v>1917</v>
      </c>
      <c r="B235" t="s">
        <v>1918</v>
      </c>
      <c r="C235" t="s">
        <v>1925</v>
      </c>
      <c r="D235" t="s">
        <v>1926</v>
      </c>
      <c r="E235" t="s">
        <v>372</v>
      </c>
      <c r="F235" t="s">
        <v>1927</v>
      </c>
    </row>
    <row r="236" spans="1:6" x14ac:dyDescent="0.2">
      <c r="A236" t="s">
        <v>1917</v>
      </c>
      <c r="B236" t="s">
        <v>1918</v>
      </c>
      <c r="C236" t="s">
        <v>1928</v>
      </c>
      <c r="D236" t="s">
        <v>1929</v>
      </c>
      <c r="E236" t="s">
        <v>372</v>
      </c>
      <c r="F236" t="s">
        <v>1930</v>
      </c>
    </row>
    <row r="237" spans="1:6" x14ac:dyDescent="0.2">
      <c r="A237" t="s">
        <v>1931</v>
      </c>
      <c r="B237" t="s">
        <v>1932</v>
      </c>
      <c r="C237" t="s">
        <v>1933</v>
      </c>
      <c r="D237" t="s">
        <v>1934</v>
      </c>
      <c r="E237" t="s">
        <v>372</v>
      </c>
      <c r="F237" t="s">
        <v>1935</v>
      </c>
    </row>
    <row r="238" spans="1:6" x14ac:dyDescent="0.2">
      <c r="A238" t="s">
        <v>1931</v>
      </c>
      <c r="B238" t="s">
        <v>1932</v>
      </c>
      <c r="C238" t="s">
        <v>1936</v>
      </c>
      <c r="D238" t="s">
        <v>1937</v>
      </c>
      <c r="E238" t="s">
        <v>372</v>
      </c>
      <c r="F238" t="s">
        <v>1938</v>
      </c>
    </row>
    <row r="239" spans="1:6" x14ac:dyDescent="0.2">
      <c r="A239" t="s">
        <v>1939</v>
      </c>
      <c r="B239" t="s">
        <v>1940</v>
      </c>
      <c r="C239" t="s">
        <v>1941</v>
      </c>
      <c r="D239" t="s">
        <v>1942</v>
      </c>
      <c r="E239" t="s">
        <v>149</v>
      </c>
      <c r="F239" t="s">
        <v>1943</v>
      </c>
    </row>
    <row r="240" spans="1:6" x14ac:dyDescent="0.2">
      <c r="A240" t="s">
        <v>1939</v>
      </c>
      <c r="B240" t="s">
        <v>1940</v>
      </c>
      <c r="C240" t="s">
        <v>1944</v>
      </c>
      <c r="D240" t="s">
        <v>1945</v>
      </c>
      <c r="E240" t="s">
        <v>149</v>
      </c>
      <c r="F240" t="s">
        <v>1946</v>
      </c>
    </row>
    <row r="241" spans="1:6" x14ac:dyDescent="0.2">
      <c r="A241" t="s">
        <v>1939</v>
      </c>
      <c r="B241" t="s">
        <v>1940</v>
      </c>
      <c r="C241" t="s">
        <v>1947</v>
      </c>
      <c r="D241" t="s">
        <v>1948</v>
      </c>
      <c r="E241" t="s">
        <v>149</v>
      </c>
      <c r="F241" t="s">
        <v>1949</v>
      </c>
    </row>
    <row r="242" spans="1:6" x14ac:dyDescent="0.2">
      <c r="A242" t="s">
        <v>1939</v>
      </c>
      <c r="B242" t="s">
        <v>1940</v>
      </c>
      <c r="C242" t="s">
        <v>1950</v>
      </c>
      <c r="D242" t="s">
        <v>1951</v>
      </c>
      <c r="E242" t="s">
        <v>149</v>
      </c>
      <c r="F242" t="s">
        <v>1952</v>
      </c>
    </row>
    <row r="243" spans="1:6" x14ac:dyDescent="0.2">
      <c r="A243" t="s">
        <v>1953</v>
      </c>
      <c r="B243" t="s">
        <v>1954</v>
      </c>
      <c r="C243" t="s">
        <v>1955</v>
      </c>
      <c r="D243" t="s">
        <v>1956</v>
      </c>
      <c r="E243" t="s">
        <v>1957</v>
      </c>
      <c r="F243" t="s">
        <v>1958</v>
      </c>
    </row>
    <row r="244" spans="1:6" x14ac:dyDescent="0.2">
      <c r="A244" t="s">
        <v>1953</v>
      </c>
      <c r="B244" t="s">
        <v>1954</v>
      </c>
      <c r="C244" t="s">
        <v>1959</v>
      </c>
      <c r="D244" t="s">
        <v>1960</v>
      </c>
      <c r="E244" t="s">
        <v>1957</v>
      </c>
      <c r="F244" t="s">
        <v>1961</v>
      </c>
    </row>
    <row r="245" spans="1:6" x14ac:dyDescent="0.2">
      <c r="A245" t="s">
        <v>1953</v>
      </c>
      <c r="B245" t="s">
        <v>1954</v>
      </c>
      <c r="C245" t="s">
        <v>1962</v>
      </c>
      <c r="D245" t="s">
        <v>1963</v>
      </c>
      <c r="E245" t="s">
        <v>1957</v>
      </c>
      <c r="F245" t="s">
        <v>1964</v>
      </c>
    </row>
    <row r="246" spans="1:6" x14ac:dyDescent="0.2">
      <c r="A246" t="s">
        <v>1953</v>
      </c>
      <c r="B246" t="s">
        <v>1954</v>
      </c>
      <c r="C246" t="s">
        <v>1965</v>
      </c>
      <c r="D246" t="s">
        <v>1966</v>
      </c>
      <c r="E246" t="s">
        <v>1957</v>
      </c>
      <c r="F246" t="s">
        <v>1967</v>
      </c>
    </row>
    <row r="247" spans="1:6" x14ac:dyDescent="0.2">
      <c r="A247" t="s">
        <v>1953</v>
      </c>
      <c r="B247" t="s">
        <v>1954</v>
      </c>
      <c r="C247" t="s">
        <v>1968</v>
      </c>
      <c r="D247" t="s">
        <v>1969</v>
      </c>
      <c r="E247" t="s">
        <v>1957</v>
      </c>
      <c r="F247" t="s">
        <v>1970</v>
      </c>
    </row>
    <row r="248" spans="1:6" x14ac:dyDescent="0.2">
      <c r="A248" t="s">
        <v>1953</v>
      </c>
      <c r="B248" t="s">
        <v>1954</v>
      </c>
      <c r="C248" t="s">
        <v>1971</v>
      </c>
      <c r="D248" t="s">
        <v>1972</v>
      </c>
      <c r="E248" t="s">
        <v>1957</v>
      </c>
      <c r="F248" t="s">
        <v>1973</v>
      </c>
    </row>
    <row r="249" spans="1:6" x14ac:dyDescent="0.2">
      <c r="A249" t="s">
        <v>1953</v>
      </c>
      <c r="B249" t="s">
        <v>1954</v>
      </c>
      <c r="C249" t="s">
        <v>1974</v>
      </c>
      <c r="D249" t="s">
        <v>1975</v>
      </c>
      <c r="E249" t="s">
        <v>1957</v>
      </c>
      <c r="F249" t="s">
        <v>1976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F4655"/>
  <sheetViews>
    <sheetView topLeftCell="C64" workbookViewId="0">
      <selection activeCell="E85" sqref="E85"/>
    </sheetView>
  </sheetViews>
  <sheetFormatPr defaultRowHeight="12.75" x14ac:dyDescent="0.2"/>
  <cols>
    <col min="2" max="2" width="16.7109375" customWidth="1"/>
    <col min="3" max="3" width="12.140625" bestFit="1" customWidth="1"/>
    <col min="4" max="4" width="140.42578125" bestFit="1" customWidth="1"/>
  </cols>
  <sheetData>
    <row r="1" spans="1:6" x14ac:dyDescent="0.2">
      <c r="A1" t="s">
        <v>1225</v>
      </c>
    </row>
    <row r="2" spans="1:6" x14ac:dyDescent="0.2">
      <c r="A2" t="s">
        <v>2002</v>
      </c>
    </row>
    <row r="3" spans="1:6" x14ac:dyDescent="0.2">
      <c r="A3" t="s">
        <v>2003</v>
      </c>
    </row>
    <row r="4" spans="1:6" x14ac:dyDescent="0.2">
      <c r="A4" t="s">
        <v>5353</v>
      </c>
    </row>
    <row r="5" spans="1:6" x14ac:dyDescent="0.2">
      <c r="A5" t="s">
        <v>1229</v>
      </c>
      <c r="B5" t="s">
        <v>1230</v>
      </c>
      <c r="C5" t="s">
        <v>1231</v>
      </c>
      <c r="D5" t="s">
        <v>1</v>
      </c>
      <c r="E5" t="s">
        <v>3</v>
      </c>
      <c r="F5" t="s">
        <v>5354</v>
      </c>
    </row>
    <row r="6" spans="1:6" x14ac:dyDescent="0.2">
      <c r="A6">
        <v>1</v>
      </c>
      <c r="B6" t="s">
        <v>1234</v>
      </c>
      <c r="C6">
        <v>101010107200000</v>
      </c>
      <c r="D6" t="s">
        <v>5355</v>
      </c>
      <c r="E6" t="s">
        <v>24</v>
      </c>
      <c r="F6" s="996">
        <v>2543.4</v>
      </c>
    </row>
    <row r="7" spans="1:6" x14ac:dyDescent="0.2">
      <c r="A7">
        <v>1</v>
      </c>
      <c r="B7" t="s">
        <v>1234</v>
      </c>
      <c r="C7">
        <v>101010108100000</v>
      </c>
      <c r="D7" t="s">
        <v>5356</v>
      </c>
      <c r="E7" t="s">
        <v>24</v>
      </c>
      <c r="F7" s="996">
        <v>2449.4</v>
      </c>
    </row>
    <row r="8" spans="1:6" x14ac:dyDescent="0.2">
      <c r="A8">
        <v>1</v>
      </c>
      <c r="B8" t="s">
        <v>1234</v>
      </c>
      <c r="C8">
        <v>101010108200000</v>
      </c>
      <c r="D8" t="s">
        <v>5357</v>
      </c>
      <c r="E8" t="s">
        <v>24</v>
      </c>
      <c r="F8" s="996">
        <v>2434.1999999999998</v>
      </c>
    </row>
    <row r="9" spans="1:6" x14ac:dyDescent="0.2">
      <c r="A9">
        <v>1</v>
      </c>
      <c r="B9" t="s">
        <v>1234</v>
      </c>
      <c r="C9">
        <v>101010108300000</v>
      </c>
      <c r="D9" t="s">
        <v>5358</v>
      </c>
      <c r="E9" t="s">
        <v>24</v>
      </c>
      <c r="F9" s="996">
        <v>2470.6</v>
      </c>
    </row>
    <row r="10" spans="1:6" x14ac:dyDescent="0.2">
      <c r="A10">
        <v>1</v>
      </c>
      <c r="B10" t="s">
        <v>1234</v>
      </c>
      <c r="C10">
        <v>101010108400000</v>
      </c>
      <c r="D10" t="s">
        <v>5359</v>
      </c>
      <c r="E10" t="s">
        <v>24</v>
      </c>
      <c r="F10" s="996">
        <v>2507</v>
      </c>
    </row>
    <row r="11" spans="1:6" x14ac:dyDescent="0.2">
      <c r="A11">
        <v>1</v>
      </c>
      <c r="B11" t="s">
        <v>1234</v>
      </c>
      <c r="C11">
        <v>101010108500000</v>
      </c>
      <c r="D11" t="s">
        <v>5360</v>
      </c>
      <c r="E11" t="s">
        <v>24</v>
      </c>
      <c r="F11" s="996">
        <v>2579.8000000000002</v>
      </c>
    </row>
    <row r="12" spans="1:6" x14ac:dyDescent="0.2">
      <c r="A12">
        <v>1</v>
      </c>
      <c r="B12" t="s">
        <v>1234</v>
      </c>
      <c r="C12">
        <v>101010108600000</v>
      </c>
      <c r="D12" t="s">
        <v>5361</v>
      </c>
      <c r="E12" t="s">
        <v>24</v>
      </c>
      <c r="F12" s="996">
        <v>2625.3</v>
      </c>
    </row>
    <row r="13" spans="1:6" x14ac:dyDescent="0.2">
      <c r="A13">
        <v>1</v>
      </c>
      <c r="B13" t="s">
        <v>1234</v>
      </c>
      <c r="C13">
        <v>101010108700000</v>
      </c>
      <c r="D13" t="s">
        <v>5362</v>
      </c>
      <c r="E13" t="s">
        <v>24</v>
      </c>
      <c r="F13" s="996">
        <v>2679.9</v>
      </c>
    </row>
    <row r="14" spans="1:6" x14ac:dyDescent="0.2">
      <c r="A14">
        <v>1</v>
      </c>
      <c r="B14" t="s">
        <v>1234</v>
      </c>
      <c r="C14">
        <v>101010108800000</v>
      </c>
      <c r="D14" t="s">
        <v>5363</v>
      </c>
      <c r="E14" t="s">
        <v>24</v>
      </c>
      <c r="F14" s="996">
        <v>2743.6</v>
      </c>
    </row>
    <row r="15" spans="1:6" x14ac:dyDescent="0.2">
      <c r="A15">
        <v>1</v>
      </c>
      <c r="B15" t="s">
        <v>1234</v>
      </c>
      <c r="C15">
        <v>102010100300000</v>
      </c>
      <c r="D15" t="s">
        <v>5364</v>
      </c>
      <c r="E15" t="s">
        <v>24</v>
      </c>
      <c r="F15" s="996">
        <v>2460</v>
      </c>
    </row>
    <row r="16" spans="1:6" x14ac:dyDescent="0.2">
      <c r="A16">
        <v>2</v>
      </c>
      <c r="B16" t="s">
        <v>1251</v>
      </c>
      <c r="C16">
        <v>201020101800000</v>
      </c>
      <c r="D16" t="s">
        <v>5365</v>
      </c>
      <c r="E16" t="s">
        <v>16</v>
      </c>
      <c r="F16">
        <v>200.84</v>
      </c>
    </row>
    <row r="17" spans="1:6" x14ac:dyDescent="0.2">
      <c r="A17">
        <v>2</v>
      </c>
      <c r="B17" t="s">
        <v>1251</v>
      </c>
      <c r="C17">
        <v>201020101900000</v>
      </c>
      <c r="D17" t="s">
        <v>5366</v>
      </c>
      <c r="E17" t="s">
        <v>16</v>
      </c>
      <c r="F17">
        <v>218</v>
      </c>
    </row>
    <row r="18" spans="1:6" x14ac:dyDescent="0.2">
      <c r="A18">
        <v>2</v>
      </c>
      <c r="B18" t="s">
        <v>1251</v>
      </c>
      <c r="C18">
        <v>201020102000000</v>
      </c>
      <c r="D18" t="s">
        <v>5367</v>
      </c>
      <c r="E18" t="s">
        <v>16</v>
      </c>
      <c r="F18">
        <v>270</v>
      </c>
    </row>
    <row r="19" spans="1:6" x14ac:dyDescent="0.2">
      <c r="A19">
        <v>2</v>
      </c>
      <c r="B19" t="s">
        <v>1251</v>
      </c>
      <c r="C19">
        <v>201020102100000</v>
      </c>
      <c r="D19" t="s">
        <v>5368</v>
      </c>
      <c r="E19" t="s">
        <v>16</v>
      </c>
      <c r="F19">
        <v>320</v>
      </c>
    </row>
    <row r="20" spans="1:6" x14ac:dyDescent="0.2">
      <c r="A20">
        <v>2</v>
      </c>
      <c r="B20" t="s">
        <v>1251</v>
      </c>
      <c r="C20">
        <v>201020102200000</v>
      </c>
      <c r="D20" t="s">
        <v>5369</v>
      </c>
      <c r="E20" t="s">
        <v>16</v>
      </c>
      <c r="F20">
        <v>370</v>
      </c>
    </row>
    <row r="21" spans="1:6" x14ac:dyDescent="0.2">
      <c r="A21">
        <v>2</v>
      </c>
      <c r="B21" t="s">
        <v>1251</v>
      </c>
      <c r="C21">
        <v>201020102300000</v>
      </c>
      <c r="D21" t="s">
        <v>5370</v>
      </c>
      <c r="E21" t="s">
        <v>16</v>
      </c>
      <c r="F21">
        <v>426</v>
      </c>
    </row>
    <row r="22" spans="1:6" x14ac:dyDescent="0.2">
      <c r="A22">
        <v>2</v>
      </c>
      <c r="B22" t="s">
        <v>1251</v>
      </c>
      <c r="C22">
        <v>201020104700000</v>
      </c>
      <c r="D22" t="s">
        <v>5371</v>
      </c>
      <c r="E22" t="s">
        <v>16</v>
      </c>
      <c r="F22">
        <v>210</v>
      </c>
    </row>
    <row r="23" spans="1:6" x14ac:dyDescent="0.2">
      <c r="A23">
        <v>2</v>
      </c>
      <c r="B23" t="s">
        <v>1251</v>
      </c>
      <c r="C23">
        <v>201020104800000</v>
      </c>
      <c r="D23" t="s">
        <v>5372</v>
      </c>
      <c r="E23" t="s">
        <v>16</v>
      </c>
      <c r="F23">
        <v>280</v>
      </c>
    </row>
    <row r="24" spans="1:6" x14ac:dyDescent="0.2">
      <c r="A24">
        <v>2</v>
      </c>
      <c r="B24" t="s">
        <v>1251</v>
      </c>
      <c r="C24">
        <v>201020104900000</v>
      </c>
      <c r="D24" t="s">
        <v>5373</v>
      </c>
      <c r="E24" t="s">
        <v>16</v>
      </c>
      <c r="F24">
        <v>350</v>
      </c>
    </row>
    <row r="25" spans="1:6" x14ac:dyDescent="0.2">
      <c r="A25">
        <v>2</v>
      </c>
      <c r="B25" t="s">
        <v>1251</v>
      </c>
      <c r="C25">
        <v>201020105000000</v>
      </c>
      <c r="D25" t="s">
        <v>5374</v>
      </c>
      <c r="E25" t="s">
        <v>16</v>
      </c>
      <c r="F25">
        <v>420</v>
      </c>
    </row>
    <row r="26" spans="1:6" x14ac:dyDescent="0.2">
      <c r="A26">
        <v>2</v>
      </c>
      <c r="B26" t="s">
        <v>1251</v>
      </c>
      <c r="C26">
        <v>201020105100000</v>
      </c>
      <c r="D26" t="s">
        <v>5375</v>
      </c>
      <c r="E26" t="s">
        <v>16</v>
      </c>
      <c r="F26">
        <v>490</v>
      </c>
    </row>
    <row r="27" spans="1:6" x14ac:dyDescent="0.2">
      <c r="A27">
        <v>2</v>
      </c>
      <c r="B27" t="s">
        <v>1251</v>
      </c>
      <c r="C27">
        <v>201020105200000</v>
      </c>
      <c r="D27" t="s">
        <v>5376</v>
      </c>
      <c r="E27" t="s">
        <v>16</v>
      </c>
      <c r="F27">
        <v>560</v>
      </c>
    </row>
    <row r="28" spans="1:6" x14ac:dyDescent="0.2">
      <c r="A28">
        <v>2</v>
      </c>
      <c r="B28" t="s">
        <v>1251</v>
      </c>
      <c r="C28">
        <v>201020105300000</v>
      </c>
      <c r="D28" t="s">
        <v>5377</v>
      </c>
      <c r="E28" t="s">
        <v>16</v>
      </c>
      <c r="F28">
        <v>272.48</v>
      </c>
    </row>
    <row r="29" spans="1:6" x14ac:dyDescent="0.2">
      <c r="A29">
        <v>2</v>
      </c>
      <c r="B29" t="s">
        <v>1251</v>
      </c>
      <c r="C29">
        <v>201020105400000</v>
      </c>
      <c r="D29" t="s">
        <v>5378</v>
      </c>
      <c r="E29" t="s">
        <v>16</v>
      </c>
      <c r="F29">
        <v>348.38</v>
      </c>
    </row>
    <row r="30" spans="1:6" x14ac:dyDescent="0.2">
      <c r="A30">
        <v>2</v>
      </c>
      <c r="B30" t="s">
        <v>1251</v>
      </c>
      <c r="C30">
        <v>201020105500000</v>
      </c>
      <c r="D30" t="s">
        <v>5379</v>
      </c>
      <c r="E30" t="s">
        <v>16</v>
      </c>
      <c r="F30">
        <v>410.66</v>
      </c>
    </row>
    <row r="31" spans="1:6" x14ac:dyDescent="0.2">
      <c r="A31">
        <v>2</v>
      </c>
      <c r="B31" t="s">
        <v>1251</v>
      </c>
      <c r="C31">
        <v>201020105600000</v>
      </c>
      <c r="D31" t="s">
        <v>5380</v>
      </c>
      <c r="E31" t="s">
        <v>16</v>
      </c>
      <c r="F31">
        <v>490.46</v>
      </c>
    </row>
    <row r="32" spans="1:6" x14ac:dyDescent="0.2">
      <c r="A32">
        <v>2</v>
      </c>
      <c r="B32" t="s">
        <v>1251</v>
      </c>
      <c r="C32">
        <v>201020105700000</v>
      </c>
      <c r="D32" t="s">
        <v>5381</v>
      </c>
      <c r="E32" t="s">
        <v>16</v>
      </c>
      <c r="F32">
        <v>550.79</v>
      </c>
    </row>
    <row r="33" spans="1:6" x14ac:dyDescent="0.2">
      <c r="A33">
        <v>2</v>
      </c>
      <c r="B33" t="s">
        <v>1251</v>
      </c>
      <c r="C33">
        <v>201020105800000</v>
      </c>
      <c r="D33" t="s">
        <v>5382</v>
      </c>
      <c r="E33" t="s">
        <v>16</v>
      </c>
      <c r="F33">
        <v>186.92</v>
      </c>
    </row>
    <row r="34" spans="1:6" x14ac:dyDescent="0.2">
      <c r="A34">
        <v>2</v>
      </c>
      <c r="B34" t="s">
        <v>1251</v>
      </c>
      <c r="C34">
        <v>201020105900000</v>
      </c>
      <c r="D34" t="s">
        <v>5383</v>
      </c>
      <c r="E34" t="s">
        <v>16</v>
      </c>
      <c r="F34">
        <v>191.98</v>
      </c>
    </row>
    <row r="35" spans="1:6" x14ac:dyDescent="0.2">
      <c r="A35">
        <v>2</v>
      </c>
      <c r="B35" t="s">
        <v>1251</v>
      </c>
      <c r="C35">
        <v>201020106000000</v>
      </c>
      <c r="D35" t="s">
        <v>5384</v>
      </c>
      <c r="E35" t="s">
        <v>16</v>
      </c>
      <c r="F35">
        <v>309.58</v>
      </c>
    </row>
    <row r="36" spans="1:6" x14ac:dyDescent="0.2">
      <c r="A36">
        <v>2</v>
      </c>
      <c r="B36" t="s">
        <v>1251</v>
      </c>
      <c r="C36">
        <v>201020106100000</v>
      </c>
      <c r="D36" t="s">
        <v>5385</v>
      </c>
      <c r="E36" t="s">
        <v>16</v>
      </c>
      <c r="F36">
        <v>669.79</v>
      </c>
    </row>
    <row r="37" spans="1:6" x14ac:dyDescent="0.2">
      <c r="A37">
        <v>2</v>
      </c>
      <c r="B37" t="s">
        <v>1251</v>
      </c>
      <c r="C37">
        <v>201020106200000</v>
      </c>
      <c r="D37" t="s">
        <v>5386</v>
      </c>
      <c r="E37" t="s">
        <v>16</v>
      </c>
      <c r="F37">
        <v>210</v>
      </c>
    </row>
    <row r="38" spans="1:6" x14ac:dyDescent="0.2">
      <c r="A38">
        <v>2</v>
      </c>
      <c r="B38" t="s">
        <v>1251</v>
      </c>
      <c r="C38">
        <v>201020106300000</v>
      </c>
      <c r="D38" t="s">
        <v>5387</v>
      </c>
      <c r="E38" t="s">
        <v>16</v>
      </c>
      <c r="F38">
        <v>220</v>
      </c>
    </row>
    <row r="39" spans="1:6" x14ac:dyDescent="0.2">
      <c r="A39">
        <v>2</v>
      </c>
      <c r="B39" t="s">
        <v>1251</v>
      </c>
      <c r="C39">
        <v>201020107100000</v>
      </c>
      <c r="D39" t="s">
        <v>5388</v>
      </c>
      <c r="E39" t="s">
        <v>16</v>
      </c>
      <c r="F39">
        <v>200</v>
      </c>
    </row>
    <row r="40" spans="1:6" x14ac:dyDescent="0.2">
      <c r="A40">
        <v>2</v>
      </c>
      <c r="B40" t="s">
        <v>1251</v>
      </c>
      <c r="C40">
        <v>201020107200000</v>
      </c>
      <c r="D40" t="s">
        <v>5389</v>
      </c>
      <c r="E40" t="s">
        <v>16</v>
      </c>
      <c r="F40">
        <v>292</v>
      </c>
    </row>
    <row r="41" spans="1:6" x14ac:dyDescent="0.2">
      <c r="A41">
        <v>2</v>
      </c>
      <c r="B41" t="s">
        <v>1251</v>
      </c>
      <c r="C41">
        <v>201020107300000</v>
      </c>
      <c r="D41" t="s">
        <v>5390</v>
      </c>
      <c r="E41" t="s">
        <v>16</v>
      </c>
      <c r="F41">
        <v>366</v>
      </c>
    </row>
    <row r="42" spans="1:6" x14ac:dyDescent="0.2">
      <c r="A42">
        <v>2</v>
      </c>
      <c r="B42" t="s">
        <v>1251</v>
      </c>
      <c r="C42">
        <v>201020107400000</v>
      </c>
      <c r="D42" t="s">
        <v>5391</v>
      </c>
      <c r="E42" t="s">
        <v>16</v>
      </c>
      <c r="F42">
        <v>440</v>
      </c>
    </row>
    <row r="43" spans="1:6" x14ac:dyDescent="0.2">
      <c r="A43">
        <v>2</v>
      </c>
      <c r="B43" t="s">
        <v>1251</v>
      </c>
      <c r="C43">
        <v>201020107500000</v>
      </c>
      <c r="D43" t="s">
        <v>5392</v>
      </c>
      <c r="E43" t="s">
        <v>16</v>
      </c>
      <c r="F43">
        <v>512</v>
      </c>
    </row>
    <row r="44" spans="1:6" x14ac:dyDescent="0.2">
      <c r="A44">
        <v>2</v>
      </c>
      <c r="B44" t="s">
        <v>1251</v>
      </c>
      <c r="C44">
        <v>201020107600000</v>
      </c>
      <c r="D44" t="s">
        <v>5393</v>
      </c>
      <c r="E44" t="s">
        <v>16</v>
      </c>
      <c r="F44">
        <v>585</v>
      </c>
    </row>
    <row r="45" spans="1:6" x14ac:dyDescent="0.2">
      <c r="A45">
        <v>2</v>
      </c>
      <c r="B45" t="s">
        <v>1251</v>
      </c>
      <c r="C45">
        <v>203010200100000</v>
      </c>
      <c r="D45" t="s">
        <v>5394</v>
      </c>
      <c r="E45" t="s">
        <v>1074</v>
      </c>
      <c r="F45">
        <v>10</v>
      </c>
    </row>
    <row r="46" spans="1:6" x14ac:dyDescent="0.2">
      <c r="A46">
        <v>2</v>
      </c>
      <c r="B46" t="s">
        <v>1251</v>
      </c>
      <c r="C46">
        <v>203010200200000</v>
      </c>
      <c r="D46" t="s">
        <v>5395</v>
      </c>
      <c r="E46" t="s">
        <v>1074</v>
      </c>
      <c r="F46">
        <v>12</v>
      </c>
    </row>
    <row r="47" spans="1:6" x14ac:dyDescent="0.2">
      <c r="A47">
        <v>2</v>
      </c>
      <c r="B47" t="s">
        <v>1251</v>
      </c>
      <c r="C47">
        <v>203010200300000</v>
      </c>
      <c r="D47" t="s">
        <v>5396</v>
      </c>
      <c r="E47" t="s">
        <v>1074</v>
      </c>
      <c r="F47">
        <v>12</v>
      </c>
    </row>
    <row r="48" spans="1:6" x14ac:dyDescent="0.2">
      <c r="A48">
        <v>2</v>
      </c>
      <c r="B48" t="s">
        <v>1251</v>
      </c>
      <c r="C48">
        <v>203010200400000</v>
      </c>
      <c r="D48" t="s">
        <v>5397</v>
      </c>
      <c r="E48" t="s">
        <v>1074</v>
      </c>
      <c r="F48">
        <v>21</v>
      </c>
    </row>
    <row r="49" spans="1:6" x14ac:dyDescent="0.2">
      <c r="A49">
        <v>2</v>
      </c>
      <c r="B49" t="s">
        <v>1251</v>
      </c>
      <c r="C49">
        <v>203010200500000</v>
      </c>
      <c r="D49" t="s">
        <v>5398</v>
      </c>
      <c r="E49" t="s">
        <v>1074</v>
      </c>
      <c r="F49">
        <v>24</v>
      </c>
    </row>
    <row r="50" spans="1:6" x14ac:dyDescent="0.2">
      <c r="A50">
        <v>2</v>
      </c>
      <c r="B50" t="s">
        <v>1251</v>
      </c>
      <c r="C50">
        <v>203010200600000</v>
      </c>
      <c r="D50" t="s">
        <v>5399</v>
      </c>
      <c r="E50" t="s">
        <v>1074</v>
      </c>
      <c r="F50">
        <v>16</v>
      </c>
    </row>
    <row r="51" spans="1:6" x14ac:dyDescent="0.2">
      <c r="A51">
        <v>2</v>
      </c>
      <c r="B51" t="s">
        <v>1251</v>
      </c>
      <c r="C51">
        <v>203010200700000</v>
      </c>
      <c r="D51" t="s">
        <v>5400</v>
      </c>
      <c r="E51" t="s">
        <v>1074</v>
      </c>
      <c r="F51">
        <v>19</v>
      </c>
    </row>
    <row r="52" spans="1:6" x14ac:dyDescent="0.2">
      <c r="A52">
        <v>2</v>
      </c>
      <c r="B52" t="s">
        <v>1251</v>
      </c>
      <c r="C52">
        <v>203010200800000</v>
      </c>
      <c r="D52" t="s">
        <v>5401</v>
      </c>
      <c r="E52" t="s">
        <v>1074</v>
      </c>
      <c r="F52">
        <v>19</v>
      </c>
    </row>
    <row r="53" spans="1:6" x14ac:dyDescent="0.2">
      <c r="A53">
        <v>2</v>
      </c>
      <c r="B53" t="s">
        <v>1251</v>
      </c>
      <c r="C53">
        <v>203010200900000</v>
      </c>
      <c r="D53" t="s">
        <v>5402</v>
      </c>
      <c r="E53" t="s">
        <v>1074</v>
      </c>
      <c r="F53">
        <v>17</v>
      </c>
    </row>
    <row r="54" spans="1:6" x14ac:dyDescent="0.2">
      <c r="A54">
        <v>2</v>
      </c>
      <c r="B54" t="s">
        <v>1251</v>
      </c>
      <c r="C54">
        <v>203010201000000</v>
      </c>
      <c r="D54" t="s">
        <v>5403</v>
      </c>
      <c r="E54" t="s">
        <v>1074</v>
      </c>
      <c r="F54">
        <v>18</v>
      </c>
    </row>
    <row r="55" spans="1:6" x14ac:dyDescent="0.2">
      <c r="A55">
        <v>2</v>
      </c>
      <c r="B55" t="s">
        <v>1251</v>
      </c>
      <c r="C55">
        <v>203010201100000</v>
      </c>
      <c r="D55" t="s">
        <v>5404</v>
      </c>
      <c r="E55" t="s">
        <v>1074</v>
      </c>
      <c r="F55">
        <v>19</v>
      </c>
    </row>
    <row r="56" spans="1:6" x14ac:dyDescent="0.2">
      <c r="A56">
        <v>2</v>
      </c>
      <c r="B56" t="s">
        <v>1251</v>
      </c>
      <c r="C56">
        <v>203010201200000</v>
      </c>
      <c r="D56" t="s">
        <v>5405</v>
      </c>
      <c r="E56" t="s">
        <v>1074</v>
      </c>
      <c r="F56">
        <v>20</v>
      </c>
    </row>
    <row r="57" spans="1:6" x14ac:dyDescent="0.2">
      <c r="A57">
        <v>2</v>
      </c>
      <c r="B57" t="s">
        <v>1251</v>
      </c>
      <c r="C57">
        <v>203010201300000</v>
      </c>
      <c r="D57" t="s">
        <v>5406</v>
      </c>
      <c r="E57" t="s">
        <v>1074</v>
      </c>
      <c r="F57">
        <v>20</v>
      </c>
    </row>
    <row r="58" spans="1:6" x14ac:dyDescent="0.2">
      <c r="A58">
        <v>2</v>
      </c>
      <c r="B58" t="s">
        <v>1251</v>
      </c>
      <c r="C58">
        <v>203010201400000</v>
      </c>
      <c r="D58" t="s">
        <v>5407</v>
      </c>
      <c r="E58" t="s">
        <v>1074</v>
      </c>
      <c r="F58">
        <v>20</v>
      </c>
    </row>
    <row r="59" spans="1:6" x14ac:dyDescent="0.2">
      <c r="A59">
        <v>2</v>
      </c>
      <c r="B59" t="s">
        <v>1251</v>
      </c>
      <c r="C59">
        <v>203010201500000</v>
      </c>
      <c r="D59" t="s">
        <v>5408</v>
      </c>
      <c r="E59" t="s">
        <v>1074</v>
      </c>
      <c r="F59">
        <v>36</v>
      </c>
    </row>
    <row r="60" spans="1:6" x14ac:dyDescent="0.2">
      <c r="A60">
        <v>2</v>
      </c>
      <c r="B60" t="s">
        <v>1251</v>
      </c>
      <c r="C60">
        <v>203010201600000</v>
      </c>
      <c r="D60" t="s">
        <v>5409</v>
      </c>
      <c r="E60" t="s">
        <v>1074</v>
      </c>
      <c r="F60">
        <v>4.83</v>
      </c>
    </row>
    <row r="61" spans="1:6" x14ac:dyDescent="0.2">
      <c r="A61">
        <v>2</v>
      </c>
      <c r="B61" t="s">
        <v>1251</v>
      </c>
      <c r="C61">
        <v>203010201700000</v>
      </c>
      <c r="D61" t="s">
        <v>5410</v>
      </c>
      <c r="E61" t="s">
        <v>1074</v>
      </c>
      <c r="F61">
        <v>5.5</v>
      </c>
    </row>
    <row r="62" spans="1:6" x14ac:dyDescent="0.2">
      <c r="A62">
        <v>2</v>
      </c>
      <c r="B62" t="s">
        <v>1251</v>
      </c>
      <c r="C62">
        <v>203010201800000</v>
      </c>
      <c r="D62" t="s">
        <v>5411</v>
      </c>
      <c r="E62" t="s">
        <v>1074</v>
      </c>
      <c r="F62">
        <v>5.5</v>
      </c>
    </row>
    <row r="63" spans="1:6" x14ac:dyDescent="0.2">
      <c r="A63">
        <v>2</v>
      </c>
      <c r="B63" t="s">
        <v>1251</v>
      </c>
      <c r="C63">
        <v>203010201900000</v>
      </c>
      <c r="D63" t="s">
        <v>5412</v>
      </c>
      <c r="E63" t="s">
        <v>1074</v>
      </c>
      <c r="F63">
        <v>5.5</v>
      </c>
    </row>
    <row r="64" spans="1:6" x14ac:dyDescent="0.2">
      <c r="A64">
        <v>2</v>
      </c>
      <c r="B64" t="s">
        <v>1251</v>
      </c>
      <c r="C64">
        <v>203010202000000</v>
      </c>
      <c r="D64" t="s">
        <v>5413</v>
      </c>
      <c r="E64" t="s">
        <v>1074</v>
      </c>
      <c r="F64">
        <v>9.16</v>
      </c>
    </row>
    <row r="65" spans="1:6" x14ac:dyDescent="0.2">
      <c r="A65">
        <v>2</v>
      </c>
      <c r="B65" t="s">
        <v>1251</v>
      </c>
      <c r="C65">
        <v>203010202100000</v>
      </c>
      <c r="D65" t="s">
        <v>5414</v>
      </c>
      <c r="E65" t="s">
        <v>1074</v>
      </c>
      <c r="F65">
        <v>12</v>
      </c>
    </row>
    <row r="66" spans="1:6" x14ac:dyDescent="0.2">
      <c r="A66">
        <v>2</v>
      </c>
      <c r="B66" t="s">
        <v>1251</v>
      </c>
      <c r="C66">
        <v>203010202200000</v>
      </c>
      <c r="D66" t="s">
        <v>5415</v>
      </c>
      <c r="E66" t="s">
        <v>1074</v>
      </c>
      <c r="F66">
        <v>13</v>
      </c>
    </row>
    <row r="67" spans="1:6" x14ac:dyDescent="0.2">
      <c r="A67">
        <v>2</v>
      </c>
      <c r="B67" t="s">
        <v>1251</v>
      </c>
      <c r="C67">
        <v>203010202300000</v>
      </c>
      <c r="D67" t="s">
        <v>5416</v>
      </c>
      <c r="E67" t="s">
        <v>1074</v>
      </c>
      <c r="F67">
        <v>13</v>
      </c>
    </row>
    <row r="68" spans="1:6" x14ac:dyDescent="0.2">
      <c r="A68">
        <v>2</v>
      </c>
      <c r="B68" t="s">
        <v>1251</v>
      </c>
      <c r="C68">
        <v>203010202400000</v>
      </c>
      <c r="D68" t="s">
        <v>5417</v>
      </c>
      <c r="E68" t="s">
        <v>1074</v>
      </c>
      <c r="F68">
        <v>13</v>
      </c>
    </row>
    <row r="69" spans="1:6" x14ac:dyDescent="0.2">
      <c r="A69">
        <v>2</v>
      </c>
      <c r="B69" t="s">
        <v>1251</v>
      </c>
      <c r="C69">
        <v>203010202500000</v>
      </c>
      <c r="D69" t="s">
        <v>5418</v>
      </c>
      <c r="E69" t="s">
        <v>1074</v>
      </c>
      <c r="F69">
        <v>21</v>
      </c>
    </row>
    <row r="70" spans="1:6" x14ac:dyDescent="0.2">
      <c r="A70">
        <v>2</v>
      </c>
      <c r="B70" t="s">
        <v>1251</v>
      </c>
      <c r="C70">
        <v>203010202600000</v>
      </c>
      <c r="D70" t="s">
        <v>5419</v>
      </c>
      <c r="E70" t="s">
        <v>1074</v>
      </c>
      <c r="F70">
        <v>10</v>
      </c>
    </row>
    <row r="71" spans="1:6" x14ac:dyDescent="0.2">
      <c r="A71">
        <v>2</v>
      </c>
      <c r="B71" t="s">
        <v>1251</v>
      </c>
      <c r="C71">
        <v>203010202700000</v>
      </c>
      <c r="D71" t="s">
        <v>5420</v>
      </c>
      <c r="E71" t="s">
        <v>1074</v>
      </c>
      <c r="F71">
        <v>11</v>
      </c>
    </row>
    <row r="72" spans="1:6" x14ac:dyDescent="0.2">
      <c r="A72">
        <v>2</v>
      </c>
      <c r="B72" t="s">
        <v>1251</v>
      </c>
      <c r="C72">
        <v>203010202800000</v>
      </c>
      <c r="D72" t="s">
        <v>5421</v>
      </c>
      <c r="E72" t="s">
        <v>1074</v>
      </c>
      <c r="F72">
        <v>11</v>
      </c>
    </row>
    <row r="73" spans="1:6" x14ac:dyDescent="0.2">
      <c r="A73">
        <v>2</v>
      </c>
      <c r="B73" t="s">
        <v>1251</v>
      </c>
      <c r="C73">
        <v>203010202900000</v>
      </c>
      <c r="D73" t="s">
        <v>5422</v>
      </c>
      <c r="E73" t="s">
        <v>1074</v>
      </c>
      <c r="F73">
        <v>11</v>
      </c>
    </row>
    <row r="74" spans="1:6" x14ac:dyDescent="0.2">
      <c r="A74">
        <v>2</v>
      </c>
      <c r="B74" t="s">
        <v>1251</v>
      </c>
      <c r="C74">
        <v>203010203000000</v>
      </c>
      <c r="D74" t="s">
        <v>5423</v>
      </c>
      <c r="E74" t="s">
        <v>1074</v>
      </c>
      <c r="F74">
        <v>18</v>
      </c>
    </row>
    <row r="75" spans="1:6" x14ac:dyDescent="0.2">
      <c r="A75">
        <v>2</v>
      </c>
      <c r="B75" t="s">
        <v>1251</v>
      </c>
      <c r="C75">
        <v>203010203100000</v>
      </c>
      <c r="D75" t="s">
        <v>5424</v>
      </c>
      <c r="E75" t="s">
        <v>1074</v>
      </c>
      <c r="F75">
        <v>12</v>
      </c>
    </row>
    <row r="76" spans="1:6" x14ac:dyDescent="0.2">
      <c r="A76">
        <v>2</v>
      </c>
      <c r="B76" t="s">
        <v>1251</v>
      </c>
      <c r="C76">
        <v>203010203200000</v>
      </c>
      <c r="D76" t="s">
        <v>5425</v>
      </c>
      <c r="E76" t="s">
        <v>1074</v>
      </c>
      <c r="F76">
        <v>13</v>
      </c>
    </row>
    <row r="77" spans="1:6" x14ac:dyDescent="0.2">
      <c r="A77">
        <v>2</v>
      </c>
      <c r="B77" t="s">
        <v>1251</v>
      </c>
      <c r="C77">
        <v>203010203300000</v>
      </c>
      <c r="D77" t="s">
        <v>5426</v>
      </c>
      <c r="E77" t="s">
        <v>1074</v>
      </c>
      <c r="F77">
        <v>13</v>
      </c>
    </row>
    <row r="78" spans="1:6" x14ac:dyDescent="0.2">
      <c r="A78">
        <v>2</v>
      </c>
      <c r="B78" t="s">
        <v>1251</v>
      </c>
      <c r="C78">
        <v>203010203400000</v>
      </c>
      <c r="D78" t="s">
        <v>5427</v>
      </c>
      <c r="E78" t="s">
        <v>1074</v>
      </c>
      <c r="F78">
        <v>13</v>
      </c>
    </row>
    <row r="79" spans="1:6" x14ac:dyDescent="0.2">
      <c r="A79">
        <v>2</v>
      </c>
      <c r="B79" t="s">
        <v>1251</v>
      </c>
      <c r="C79">
        <v>203010203500000</v>
      </c>
      <c r="D79" t="s">
        <v>5428</v>
      </c>
      <c r="E79" t="s">
        <v>1074</v>
      </c>
      <c r="F79">
        <v>17</v>
      </c>
    </row>
    <row r="80" spans="1:6" x14ac:dyDescent="0.2">
      <c r="A80">
        <v>2</v>
      </c>
      <c r="B80" t="s">
        <v>1251</v>
      </c>
      <c r="C80">
        <v>203010203600000</v>
      </c>
      <c r="D80" t="s">
        <v>5429</v>
      </c>
      <c r="E80" t="s">
        <v>1074</v>
      </c>
      <c r="F80">
        <v>50</v>
      </c>
    </row>
    <row r="81" spans="1:6" x14ac:dyDescent="0.2">
      <c r="A81">
        <v>2</v>
      </c>
      <c r="B81" t="s">
        <v>1251</v>
      </c>
      <c r="C81">
        <v>203010203700000</v>
      </c>
      <c r="D81" t="s">
        <v>5430</v>
      </c>
      <c r="E81" t="s">
        <v>1074</v>
      </c>
      <c r="F81">
        <v>55</v>
      </c>
    </row>
    <row r="82" spans="1:6" x14ac:dyDescent="0.2">
      <c r="A82">
        <v>2</v>
      </c>
      <c r="B82" t="s">
        <v>1251</v>
      </c>
      <c r="C82">
        <v>203010203800000</v>
      </c>
      <c r="D82" t="s">
        <v>5431</v>
      </c>
      <c r="E82" t="s">
        <v>1074</v>
      </c>
      <c r="F82">
        <v>55</v>
      </c>
    </row>
    <row r="83" spans="1:6" x14ac:dyDescent="0.2">
      <c r="A83">
        <v>2</v>
      </c>
      <c r="B83" t="s">
        <v>1251</v>
      </c>
      <c r="C83">
        <v>203010203900000</v>
      </c>
      <c r="D83" t="s">
        <v>5432</v>
      </c>
      <c r="E83" t="s">
        <v>1074</v>
      </c>
      <c r="F83">
        <v>55</v>
      </c>
    </row>
    <row r="84" spans="1:6" x14ac:dyDescent="0.2">
      <c r="A84">
        <v>2</v>
      </c>
      <c r="B84" t="s">
        <v>1251</v>
      </c>
      <c r="C84">
        <v>203010204000000</v>
      </c>
      <c r="D84" t="s">
        <v>5433</v>
      </c>
      <c r="E84" t="s">
        <v>1074</v>
      </c>
      <c r="F84">
        <v>80</v>
      </c>
    </row>
    <row r="85" spans="1:6" x14ac:dyDescent="0.2">
      <c r="A85">
        <v>2</v>
      </c>
      <c r="B85" t="s">
        <v>1251</v>
      </c>
      <c r="C85">
        <v>204010100500000</v>
      </c>
      <c r="D85" t="s">
        <v>5434</v>
      </c>
      <c r="E85" t="s">
        <v>13</v>
      </c>
      <c r="F85">
        <v>100</v>
      </c>
    </row>
    <row r="86" spans="1:6" x14ac:dyDescent="0.2">
      <c r="A86">
        <v>2</v>
      </c>
      <c r="B86" t="s">
        <v>1251</v>
      </c>
      <c r="C86">
        <v>205010101300000</v>
      </c>
      <c r="D86" t="s">
        <v>5435</v>
      </c>
      <c r="E86" t="s">
        <v>5436</v>
      </c>
      <c r="F86">
        <v>168.22</v>
      </c>
    </row>
    <row r="87" spans="1:6" x14ac:dyDescent="0.2">
      <c r="A87">
        <v>2</v>
      </c>
      <c r="B87" t="s">
        <v>1251</v>
      </c>
      <c r="C87">
        <v>208010100400000</v>
      </c>
      <c r="D87" t="s">
        <v>5437</v>
      </c>
      <c r="E87" t="s">
        <v>1074</v>
      </c>
      <c r="F87">
        <v>17</v>
      </c>
    </row>
    <row r="88" spans="1:6" x14ac:dyDescent="0.2">
      <c r="A88">
        <v>2</v>
      </c>
      <c r="B88" t="s">
        <v>1251</v>
      </c>
      <c r="C88">
        <v>209020100600000</v>
      </c>
      <c r="D88" t="s">
        <v>5438</v>
      </c>
      <c r="E88" t="s">
        <v>1074</v>
      </c>
      <c r="F88">
        <v>41.12</v>
      </c>
    </row>
    <row r="89" spans="1:6" x14ac:dyDescent="0.2">
      <c r="A89">
        <v>2</v>
      </c>
      <c r="B89" t="s">
        <v>1251</v>
      </c>
      <c r="C89">
        <v>209020100700000</v>
      </c>
      <c r="D89" t="s">
        <v>5439</v>
      </c>
      <c r="E89" t="s">
        <v>1074</v>
      </c>
      <c r="F89">
        <v>46.73</v>
      </c>
    </row>
    <row r="90" spans="1:6" x14ac:dyDescent="0.2">
      <c r="A90">
        <v>2</v>
      </c>
      <c r="B90" t="s">
        <v>1251</v>
      </c>
      <c r="C90">
        <v>210010100500000</v>
      </c>
      <c r="D90" t="s">
        <v>5440</v>
      </c>
      <c r="E90" t="s">
        <v>1074</v>
      </c>
      <c r="F90">
        <v>12</v>
      </c>
    </row>
    <row r="91" spans="1:6" x14ac:dyDescent="0.2">
      <c r="A91">
        <v>3</v>
      </c>
      <c r="B91" t="s">
        <v>1267</v>
      </c>
      <c r="C91">
        <v>301010100100000</v>
      </c>
      <c r="D91" t="s">
        <v>5441</v>
      </c>
      <c r="E91" t="s">
        <v>13</v>
      </c>
      <c r="F91">
        <v>187.37</v>
      </c>
    </row>
    <row r="92" spans="1:6" x14ac:dyDescent="0.2">
      <c r="A92">
        <v>3</v>
      </c>
      <c r="B92" t="s">
        <v>1267</v>
      </c>
      <c r="C92">
        <v>301010100200000</v>
      </c>
      <c r="D92" t="s">
        <v>5442</v>
      </c>
      <c r="E92" t="s">
        <v>13</v>
      </c>
      <c r="F92">
        <v>281.56</v>
      </c>
    </row>
    <row r="93" spans="1:6" x14ac:dyDescent="0.2">
      <c r="A93">
        <v>3</v>
      </c>
      <c r="B93" t="s">
        <v>1267</v>
      </c>
      <c r="C93">
        <v>301010100300000</v>
      </c>
      <c r="D93" t="s">
        <v>5443</v>
      </c>
      <c r="E93" t="s">
        <v>13</v>
      </c>
      <c r="F93">
        <v>372.95</v>
      </c>
    </row>
    <row r="94" spans="1:6" x14ac:dyDescent="0.2">
      <c r="A94">
        <v>3</v>
      </c>
      <c r="B94" t="s">
        <v>1267</v>
      </c>
      <c r="C94">
        <v>301010100400000</v>
      </c>
      <c r="D94" t="s">
        <v>5444</v>
      </c>
      <c r="E94" t="s">
        <v>13</v>
      </c>
      <c r="F94">
        <v>464.7</v>
      </c>
    </row>
    <row r="95" spans="1:6" x14ac:dyDescent="0.2">
      <c r="A95">
        <v>3</v>
      </c>
      <c r="B95" t="s">
        <v>1267</v>
      </c>
      <c r="C95">
        <v>301010100500000</v>
      </c>
      <c r="D95" t="s">
        <v>5445</v>
      </c>
      <c r="E95" t="s">
        <v>13</v>
      </c>
      <c r="F95">
        <v>542.35</v>
      </c>
    </row>
    <row r="96" spans="1:6" x14ac:dyDescent="0.2">
      <c r="A96">
        <v>3</v>
      </c>
      <c r="B96" t="s">
        <v>1267</v>
      </c>
      <c r="C96">
        <v>303010100100000</v>
      </c>
      <c r="D96" t="s">
        <v>5446</v>
      </c>
      <c r="E96" t="s">
        <v>13</v>
      </c>
      <c r="F96" s="996">
        <v>1609.65</v>
      </c>
    </row>
    <row r="97" spans="1:6" x14ac:dyDescent="0.2">
      <c r="A97">
        <v>3</v>
      </c>
      <c r="B97" t="s">
        <v>1267</v>
      </c>
      <c r="C97">
        <v>303010100200000</v>
      </c>
      <c r="D97" t="s">
        <v>5447</v>
      </c>
      <c r="E97" t="s">
        <v>13</v>
      </c>
      <c r="F97" s="996">
        <v>1775.55</v>
      </c>
    </row>
    <row r="98" spans="1:6" x14ac:dyDescent="0.2">
      <c r="A98">
        <v>3</v>
      </c>
      <c r="B98" t="s">
        <v>1267</v>
      </c>
      <c r="C98">
        <v>303010100300000</v>
      </c>
      <c r="D98" t="s">
        <v>5448</v>
      </c>
      <c r="E98" t="s">
        <v>13</v>
      </c>
      <c r="F98" s="996">
        <v>2084.25</v>
      </c>
    </row>
    <row r="99" spans="1:6" x14ac:dyDescent="0.2">
      <c r="A99">
        <v>3</v>
      </c>
      <c r="B99" t="s">
        <v>1267</v>
      </c>
      <c r="C99">
        <v>303010100400000</v>
      </c>
      <c r="D99" t="s">
        <v>5449</v>
      </c>
      <c r="E99" t="s">
        <v>13</v>
      </c>
      <c r="F99" s="996">
        <v>2430.75</v>
      </c>
    </row>
    <row r="100" spans="1:6" x14ac:dyDescent="0.2">
      <c r="A100">
        <v>3</v>
      </c>
      <c r="B100" t="s">
        <v>1267</v>
      </c>
      <c r="C100">
        <v>303010100500000</v>
      </c>
      <c r="D100" t="s">
        <v>5450</v>
      </c>
      <c r="E100" t="s">
        <v>13</v>
      </c>
      <c r="F100" s="996">
        <v>2915.85</v>
      </c>
    </row>
    <row r="101" spans="1:6" x14ac:dyDescent="0.2">
      <c r="A101">
        <v>3</v>
      </c>
      <c r="B101" t="s">
        <v>1267</v>
      </c>
      <c r="C101">
        <v>303010100600000</v>
      </c>
      <c r="D101" t="s">
        <v>5451</v>
      </c>
      <c r="E101" t="s">
        <v>13</v>
      </c>
      <c r="F101" s="996">
        <v>2988.3</v>
      </c>
    </row>
    <row r="102" spans="1:6" x14ac:dyDescent="0.2">
      <c r="A102">
        <v>3</v>
      </c>
      <c r="B102" t="s">
        <v>1267</v>
      </c>
      <c r="C102">
        <v>303010100700000</v>
      </c>
      <c r="D102" t="s">
        <v>5452</v>
      </c>
      <c r="E102" t="s">
        <v>13</v>
      </c>
      <c r="F102" s="996">
        <v>4784.8500000000004</v>
      </c>
    </row>
    <row r="103" spans="1:6" x14ac:dyDescent="0.2">
      <c r="A103">
        <v>3</v>
      </c>
      <c r="B103" t="s">
        <v>1267</v>
      </c>
      <c r="C103">
        <v>303010100800000</v>
      </c>
      <c r="D103" t="s">
        <v>5453</v>
      </c>
      <c r="E103" t="s">
        <v>13</v>
      </c>
      <c r="F103" s="996">
        <v>8831.5499999999993</v>
      </c>
    </row>
    <row r="104" spans="1:6" x14ac:dyDescent="0.2">
      <c r="A104">
        <v>3</v>
      </c>
      <c r="B104" t="s">
        <v>1267</v>
      </c>
      <c r="C104">
        <v>303010100900000</v>
      </c>
      <c r="D104" t="s">
        <v>5454</v>
      </c>
      <c r="E104" t="s">
        <v>13</v>
      </c>
      <c r="F104" s="996">
        <v>10638.6</v>
      </c>
    </row>
    <row r="105" spans="1:6" x14ac:dyDescent="0.2">
      <c r="A105">
        <v>3</v>
      </c>
      <c r="B105" t="s">
        <v>1267</v>
      </c>
      <c r="C105">
        <v>303010101000000</v>
      </c>
      <c r="D105" t="s">
        <v>5455</v>
      </c>
      <c r="E105" t="s">
        <v>13</v>
      </c>
      <c r="F105" s="996">
        <v>14539.35</v>
      </c>
    </row>
    <row r="106" spans="1:6" x14ac:dyDescent="0.2">
      <c r="A106">
        <v>3</v>
      </c>
      <c r="B106" t="s">
        <v>1267</v>
      </c>
      <c r="C106">
        <v>303010101100000</v>
      </c>
      <c r="D106" t="s">
        <v>5456</v>
      </c>
      <c r="E106" t="s">
        <v>13</v>
      </c>
      <c r="F106" s="996">
        <v>16038.75</v>
      </c>
    </row>
    <row r="107" spans="1:6" x14ac:dyDescent="0.2">
      <c r="A107">
        <v>3</v>
      </c>
      <c r="B107" t="s">
        <v>1267</v>
      </c>
      <c r="C107">
        <v>303010101200000</v>
      </c>
      <c r="D107" t="s">
        <v>5457</v>
      </c>
      <c r="E107" t="s">
        <v>13</v>
      </c>
      <c r="F107" s="996">
        <v>18914.7</v>
      </c>
    </row>
    <row r="108" spans="1:6" x14ac:dyDescent="0.2">
      <c r="A108">
        <v>3</v>
      </c>
      <c r="B108" t="s">
        <v>1267</v>
      </c>
      <c r="C108">
        <v>303010101300000</v>
      </c>
      <c r="D108" t="s">
        <v>5458</v>
      </c>
      <c r="E108" t="s">
        <v>13</v>
      </c>
      <c r="F108" s="996">
        <v>21623.7</v>
      </c>
    </row>
    <row r="109" spans="1:6" x14ac:dyDescent="0.2">
      <c r="A109">
        <v>3</v>
      </c>
      <c r="B109" t="s">
        <v>1267</v>
      </c>
      <c r="C109">
        <v>303010200100000</v>
      </c>
      <c r="D109" t="s">
        <v>5459</v>
      </c>
      <c r="E109" t="s">
        <v>13</v>
      </c>
      <c r="F109" s="996">
        <v>3211.95</v>
      </c>
    </row>
    <row r="110" spans="1:6" x14ac:dyDescent="0.2">
      <c r="A110">
        <v>3</v>
      </c>
      <c r="B110" t="s">
        <v>1267</v>
      </c>
      <c r="C110">
        <v>303010200200000</v>
      </c>
      <c r="D110" t="s">
        <v>5460</v>
      </c>
      <c r="E110" t="s">
        <v>13</v>
      </c>
      <c r="F110" s="996">
        <v>5792.85</v>
      </c>
    </row>
    <row r="111" spans="1:6" x14ac:dyDescent="0.2">
      <c r="A111">
        <v>3</v>
      </c>
      <c r="B111" t="s">
        <v>1267</v>
      </c>
      <c r="C111">
        <v>303010300100000</v>
      </c>
      <c r="D111" t="s">
        <v>5461</v>
      </c>
      <c r="E111" t="s">
        <v>1116</v>
      </c>
      <c r="F111">
        <v>120</v>
      </c>
    </row>
    <row r="112" spans="1:6" x14ac:dyDescent="0.2">
      <c r="A112">
        <v>3</v>
      </c>
      <c r="B112" t="s">
        <v>1267</v>
      </c>
      <c r="C112">
        <v>303010300200000</v>
      </c>
      <c r="D112" t="s">
        <v>5462</v>
      </c>
      <c r="E112" t="s">
        <v>1116</v>
      </c>
      <c r="F112">
        <v>180</v>
      </c>
    </row>
    <row r="113" spans="1:6" x14ac:dyDescent="0.2">
      <c r="A113">
        <v>3</v>
      </c>
      <c r="B113" t="s">
        <v>1267</v>
      </c>
      <c r="C113">
        <v>303010300300000</v>
      </c>
      <c r="D113" t="s">
        <v>5463</v>
      </c>
      <c r="E113" t="s">
        <v>1116</v>
      </c>
      <c r="F113">
        <v>200</v>
      </c>
    </row>
    <row r="114" spans="1:6" x14ac:dyDescent="0.2">
      <c r="A114">
        <v>3</v>
      </c>
      <c r="B114" t="s">
        <v>1267</v>
      </c>
      <c r="C114">
        <v>303010300400000</v>
      </c>
      <c r="D114" t="s">
        <v>5464</v>
      </c>
      <c r="E114" t="s">
        <v>1116</v>
      </c>
      <c r="F114">
        <v>265</v>
      </c>
    </row>
    <row r="115" spans="1:6" x14ac:dyDescent="0.2">
      <c r="A115">
        <v>3</v>
      </c>
      <c r="B115" t="s">
        <v>1267</v>
      </c>
      <c r="C115">
        <v>303010300500000</v>
      </c>
      <c r="D115" t="s">
        <v>5465</v>
      </c>
      <c r="E115" t="s">
        <v>1116</v>
      </c>
      <c r="F115">
        <v>330</v>
      </c>
    </row>
    <row r="116" spans="1:6" x14ac:dyDescent="0.2">
      <c r="A116">
        <v>3</v>
      </c>
      <c r="B116" t="s">
        <v>1267</v>
      </c>
      <c r="C116">
        <v>303010300600000</v>
      </c>
      <c r="D116" t="s">
        <v>5466</v>
      </c>
      <c r="E116" t="s">
        <v>1116</v>
      </c>
      <c r="F116">
        <v>460</v>
      </c>
    </row>
    <row r="117" spans="1:6" x14ac:dyDescent="0.2">
      <c r="A117">
        <v>3</v>
      </c>
      <c r="B117" t="s">
        <v>1267</v>
      </c>
      <c r="C117">
        <v>303010300700000</v>
      </c>
      <c r="D117" t="s">
        <v>5467</v>
      </c>
      <c r="E117" t="s">
        <v>1116</v>
      </c>
      <c r="F117">
        <v>600</v>
      </c>
    </row>
    <row r="118" spans="1:6" x14ac:dyDescent="0.2">
      <c r="A118">
        <v>3</v>
      </c>
      <c r="B118" t="s">
        <v>1267</v>
      </c>
      <c r="C118">
        <v>303010300800000</v>
      </c>
      <c r="D118" t="s">
        <v>5468</v>
      </c>
      <c r="E118" t="s">
        <v>1116</v>
      </c>
      <c r="F118">
        <v>750</v>
      </c>
    </row>
    <row r="119" spans="1:6" x14ac:dyDescent="0.2">
      <c r="A119">
        <v>3</v>
      </c>
      <c r="B119" t="s">
        <v>1267</v>
      </c>
      <c r="C119">
        <v>303010300900000</v>
      </c>
      <c r="D119" t="s">
        <v>5469</v>
      </c>
      <c r="E119" t="s">
        <v>1116</v>
      </c>
      <c r="F119" s="996">
        <v>1150</v>
      </c>
    </row>
    <row r="120" spans="1:6" x14ac:dyDescent="0.2">
      <c r="A120">
        <v>3</v>
      </c>
      <c r="B120" t="s">
        <v>1267</v>
      </c>
      <c r="C120">
        <v>303020100400000</v>
      </c>
      <c r="D120" t="s">
        <v>5470</v>
      </c>
      <c r="E120" t="s">
        <v>13</v>
      </c>
      <c r="F120" s="996">
        <v>5914.65</v>
      </c>
    </row>
    <row r="121" spans="1:6" x14ac:dyDescent="0.2">
      <c r="A121">
        <v>3</v>
      </c>
      <c r="B121" t="s">
        <v>1267</v>
      </c>
      <c r="C121">
        <v>303020100500000</v>
      </c>
      <c r="D121" t="s">
        <v>5471</v>
      </c>
      <c r="E121" t="s">
        <v>13</v>
      </c>
      <c r="F121" s="996">
        <v>7883.4</v>
      </c>
    </row>
    <row r="122" spans="1:6" x14ac:dyDescent="0.2">
      <c r="A122">
        <v>3</v>
      </c>
      <c r="B122" t="s">
        <v>1267</v>
      </c>
      <c r="C122">
        <v>303020100600000</v>
      </c>
      <c r="D122" t="s">
        <v>5472</v>
      </c>
      <c r="E122" t="s">
        <v>13</v>
      </c>
      <c r="F122" s="996">
        <v>10505.25</v>
      </c>
    </row>
    <row r="123" spans="1:6" x14ac:dyDescent="0.2">
      <c r="A123">
        <v>3</v>
      </c>
      <c r="B123" t="s">
        <v>1267</v>
      </c>
      <c r="C123">
        <v>303020100700000</v>
      </c>
      <c r="D123" t="s">
        <v>5473</v>
      </c>
      <c r="E123" t="s">
        <v>13</v>
      </c>
      <c r="F123" s="996">
        <v>12166.35</v>
      </c>
    </row>
    <row r="124" spans="1:6" x14ac:dyDescent="0.2">
      <c r="A124">
        <v>3</v>
      </c>
      <c r="B124" t="s">
        <v>1267</v>
      </c>
      <c r="C124">
        <v>303020100800000</v>
      </c>
      <c r="D124" t="s">
        <v>5474</v>
      </c>
      <c r="E124" t="s">
        <v>13</v>
      </c>
      <c r="F124" s="996">
        <v>14735.7</v>
      </c>
    </row>
    <row r="125" spans="1:6" x14ac:dyDescent="0.2">
      <c r="A125">
        <v>3</v>
      </c>
      <c r="B125" t="s">
        <v>1267</v>
      </c>
      <c r="C125">
        <v>303020200200000</v>
      </c>
      <c r="D125" t="s">
        <v>5475</v>
      </c>
      <c r="E125" t="s">
        <v>13</v>
      </c>
      <c r="F125" s="996">
        <v>3252.9</v>
      </c>
    </row>
    <row r="126" spans="1:6" x14ac:dyDescent="0.2">
      <c r="A126">
        <v>3</v>
      </c>
      <c r="B126" t="s">
        <v>1267</v>
      </c>
      <c r="C126">
        <v>303020200300000</v>
      </c>
      <c r="D126" t="s">
        <v>5476</v>
      </c>
      <c r="E126" t="s">
        <v>13</v>
      </c>
      <c r="F126" s="996">
        <v>4746</v>
      </c>
    </row>
    <row r="127" spans="1:6" x14ac:dyDescent="0.2">
      <c r="A127">
        <v>3</v>
      </c>
      <c r="B127" t="s">
        <v>1267</v>
      </c>
      <c r="C127">
        <v>303020200400000</v>
      </c>
      <c r="D127" t="s">
        <v>5477</v>
      </c>
      <c r="E127" t="s">
        <v>13</v>
      </c>
      <c r="F127" s="996">
        <v>4873.05</v>
      </c>
    </row>
    <row r="128" spans="1:6" x14ac:dyDescent="0.2">
      <c r="A128">
        <v>3</v>
      </c>
      <c r="B128" t="s">
        <v>1267</v>
      </c>
      <c r="C128">
        <v>303020300100000</v>
      </c>
      <c r="D128" t="s">
        <v>5478</v>
      </c>
      <c r="E128" t="s">
        <v>1116</v>
      </c>
      <c r="F128">
        <v>178</v>
      </c>
    </row>
    <row r="129" spans="1:6" x14ac:dyDescent="0.2">
      <c r="A129">
        <v>3</v>
      </c>
      <c r="B129" t="s">
        <v>1267</v>
      </c>
      <c r="C129">
        <v>303020300200000</v>
      </c>
      <c r="D129" t="s">
        <v>5479</v>
      </c>
      <c r="E129" t="s">
        <v>1116</v>
      </c>
      <c r="F129">
        <v>215</v>
      </c>
    </row>
    <row r="130" spans="1:6" x14ac:dyDescent="0.2">
      <c r="A130">
        <v>3</v>
      </c>
      <c r="B130" t="s">
        <v>1267</v>
      </c>
      <c r="C130">
        <v>303020300300000</v>
      </c>
      <c r="D130" t="s">
        <v>5480</v>
      </c>
      <c r="E130" t="s">
        <v>1116</v>
      </c>
      <c r="F130">
        <v>267</v>
      </c>
    </row>
    <row r="131" spans="1:6" x14ac:dyDescent="0.2">
      <c r="A131">
        <v>3</v>
      </c>
      <c r="B131" t="s">
        <v>1267</v>
      </c>
      <c r="C131">
        <v>303020300400000</v>
      </c>
      <c r="D131" t="s">
        <v>5481</v>
      </c>
      <c r="E131" t="s">
        <v>1116</v>
      </c>
      <c r="F131">
        <v>370</v>
      </c>
    </row>
    <row r="132" spans="1:6" x14ac:dyDescent="0.2">
      <c r="A132">
        <v>3</v>
      </c>
      <c r="B132" t="s">
        <v>1267</v>
      </c>
      <c r="C132">
        <v>303020300500000</v>
      </c>
      <c r="D132" t="s">
        <v>5482</v>
      </c>
      <c r="E132" t="s">
        <v>1116</v>
      </c>
      <c r="F132">
        <v>490</v>
      </c>
    </row>
    <row r="133" spans="1:6" x14ac:dyDescent="0.2">
      <c r="A133">
        <v>3</v>
      </c>
      <c r="B133" t="s">
        <v>1267</v>
      </c>
      <c r="C133">
        <v>303020300600000</v>
      </c>
      <c r="D133" t="s">
        <v>5483</v>
      </c>
      <c r="E133" t="s">
        <v>1116</v>
      </c>
      <c r="F133">
        <v>625</v>
      </c>
    </row>
    <row r="134" spans="1:6" x14ac:dyDescent="0.2">
      <c r="A134">
        <v>3</v>
      </c>
      <c r="B134" t="s">
        <v>1267</v>
      </c>
      <c r="C134">
        <v>303030200100000</v>
      </c>
      <c r="D134" t="s">
        <v>5484</v>
      </c>
      <c r="E134" t="s">
        <v>13</v>
      </c>
      <c r="F134" s="996">
        <v>6031.2</v>
      </c>
    </row>
    <row r="135" spans="1:6" x14ac:dyDescent="0.2">
      <c r="A135">
        <v>3</v>
      </c>
      <c r="B135" t="s">
        <v>1267</v>
      </c>
      <c r="C135">
        <v>303030200200000</v>
      </c>
      <c r="D135" t="s">
        <v>5485</v>
      </c>
      <c r="E135" t="s">
        <v>13</v>
      </c>
      <c r="F135" s="996">
        <v>8172.15</v>
      </c>
    </row>
    <row r="136" spans="1:6" x14ac:dyDescent="0.2">
      <c r="A136">
        <v>3</v>
      </c>
      <c r="B136" t="s">
        <v>1267</v>
      </c>
      <c r="C136">
        <v>303030200300000</v>
      </c>
      <c r="D136" t="s">
        <v>5486</v>
      </c>
      <c r="E136" t="s">
        <v>13</v>
      </c>
      <c r="F136" s="996">
        <v>10001.25</v>
      </c>
    </row>
    <row r="137" spans="1:6" x14ac:dyDescent="0.2">
      <c r="A137">
        <v>3</v>
      </c>
      <c r="B137" t="s">
        <v>1267</v>
      </c>
      <c r="C137">
        <v>303030200400000</v>
      </c>
      <c r="D137" t="s">
        <v>5487</v>
      </c>
      <c r="E137" t="s">
        <v>13</v>
      </c>
      <c r="F137" s="996">
        <v>13150.2</v>
      </c>
    </row>
    <row r="138" spans="1:6" x14ac:dyDescent="0.2">
      <c r="A138">
        <v>3</v>
      </c>
      <c r="B138" t="s">
        <v>1267</v>
      </c>
      <c r="C138">
        <v>303030200500000</v>
      </c>
      <c r="D138" t="s">
        <v>2004</v>
      </c>
      <c r="E138" t="s">
        <v>13</v>
      </c>
      <c r="F138" s="996">
        <v>13242.6</v>
      </c>
    </row>
    <row r="139" spans="1:6" x14ac:dyDescent="0.2">
      <c r="A139">
        <v>3</v>
      </c>
      <c r="B139" t="s">
        <v>1267</v>
      </c>
      <c r="C139">
        <v>303030200600000</v>
      </c>
      <c r="D139" t="s">
        <v>2005</v>
      </c>
      <c r="E139" t="s">
        <v>13</v>
      </c>
      <c r="F139" s="996">
        <v>19447.05</v>
      </c>
    </row>
    <row r="140" spans="1:6" x14ac:dyDescent="0.2">
      <c r="A140">
        <v>3</v>
      </c>
      <c r="B140" t="s">
        <v>1267</v>
      </c>
      <c r="C140">
        <v>303030200700000</v>
      </c>
      <c r="D140" t="s">
        <v>2006</v>
      </c>
      <c r="E140" t="s">
        <v>13</v>
      </c>
      <c r="F140" s="996">
        <v>26231.1</v>
      </c>
    </row>
    <row r="141" spans="1:6" x14ac:dyDescent="0.2">
      <c r="A141">
        <v>3</v>
      </c>
      <c r="B141" t="s">
        <v>1267</v>
      </c>
      <c r="C141">
        <v>303030200800000</v>
      </c>
      <c r="D141" t="s">
        <v>2007</v>
      </c>
      <c r="E141" t="s">
        <v>13</v>
      </c>
      <c r="F141" s="996">
        <v>42437.85</v>
      </c>
    </row>
    <row r="142" spans="1:6" x14ac:dyDescent="0.2">
      <c r="A142">
        <v>3</v>
      </c>
      <c r="B142" t="s">
        <v>1267</v>
      </c>
      <c r="C142">
        <v>304020100800000</v>
      </c>
      <c r="D142" t="s">
        <v>5488</v>
      </c>
      <c r="E142" t="s">
        <v>13</v>
      </c>
      <c r="F142">
        <v>120</v>
      </c>
    </row>
    <row r="143" spans="1:6" x14ac:dyDescent="0.2">
      <c r="A143">
        <v>3</v>
      </c>
      <c r="B143" t="s">
        <v>1267</v>
      </c>
      <c r="C143">
        <v>304020100900000</v>
      </c>
      <c r="D143" t="s">
        <v>5489</v>
      </c>
      <c r="E143" t="s">
        <v>13</v>
      </c>
      <c r="F143">
        <v>180</v>
      </c>
    </row>
    <row r="144" spans="1:6" x14ac:dyDescent="0.2">
      <c r="A144">
        <v>3</v>
      </c>
      <c r="B144" t="s">
        <v>1267</v>
      </c>
      <c r="C144">
        <v>304020101000000</v>
      </c>
      <c r="D144" t="s">
        <v>5490</v>
      </c>
      <c r="E144" t="s">
        <v>13</v>
      </c>
      <c r="F144">
        <v>265</v>
      </c>
    </row>
    <row r="145" spans="1:6" x14ac:dyDescent="0.2">
      <c r="A145">
        <v>3</v>
      </c>
      <c r="B145" t="s">
        <v>1267</v>
      </c>
      <c r="C145">
        <v>304020101100000</v>
      </c>
      <c r="D145" t="s">
        <v>5491</v>
      </c>
      <c r="E145" t="s">
        <v>13</v>
      </c>
      <c r="F145">
        <v>350</v>
      </c>
    </row>
    <row r="146" spans="1:6" x14ac:dyDescent="0.2">
      <c r="A146">
        <v>3</v>
      </c>
      <c r="B146" t="s">
        <v>1267</v>
      </c>
      <c r="C146">
        <v>307010100500000</v>
      </c>
      <c r="D146" t="s">
        <v>5492</v>
      </c>
      <c r="E146" t="s">
        <v>16</v>
      </c>
      <c r="F146">
        <v>431.48</v>
      </c>
    </row>
    <row r="147" spans="1:6" x14ac:dyDescent="0.2">
      <c r="A147">
        <v>3</v>
      </c>
      <c r="B147" t="s">
        <v>1267</v>
      </c>
      <c r="C147">
        <v>307010100600000</v>
      </c>
      <c r="D147" t="s">
        <v>5493</v>
      </c>
      <c r="E147" t="s">
        <v>16</v>
      </c>
      <c r="F147">
        <v>443.35</v>
      </c>
    </row>
    <row r="148" spans="1:6" x14ac:dyDescent="0.2">
      <c r="A148">
        <v>3</v>
      </c>
      <c r="B148" t="s">
        <v>1267</v>
      </c>
      <c r="C148">
        <v>307010100700000</v>
      </c>
      <c r="D148" t="s">
        <v>5494</v>
      </c>
      <c r="E148" t="s">
        <v>16</v>
      </c>
      <c r="F148">
        <v>490.85</v>
      </c>
    </row>
    <row r="149" spans="1:6" x14ac:dyDescent="0.2">
      <c r="A149">
        <v>3</v>
      </c>
      <c r="B149" t="s">
        <v>1267</v>
      </c>
      <c r="C149">
        <v>307010100800000</v>
      </c>
      <c r="D149" t="s">
        <v>5495</v>
      </c>
      <c r="E149" t="s">
        <v>16</v>
      </c>
      <c r="F149">
        <v>498.77</v>
      </c>
    </row>
    <row r="150" spans="1:6" x14ac:dyDescent="0.2">
      <c r="A150">
        <v>3</v>
      </c>
      <c r="B150" t="s">
        <v>1267</v>
      </c>
      <c r="C150">
        <v>307010100900000</v>
      </c>
      <c r="D150" t="s">
        <v>5496</v>
      </c>
      <c r="E150" t="s">
        <v>16</v>
      </c>
      <c r="F150">
        <v>573.98</v>
      </c>
    </row>
    <row r="151" spans="1:6" x14ac:dyDescent="0.2">
      <c r="A151">
        <v>3</v>
      </c>
      <c r="B151" t="s">
        <v>1267</v>
      </c>
      <c r="C151">
        <v>307010101000000</v>
      </c>
      <c r="D151" t="s">
        <v>5497</v>
      </c>
      <c r="E151" t="s">
        <v>16</v>
      </c>
      <c r="F151">
        <v>581.9</v>
      </c>
    </row>
    <row r="152" spans="1:6" x14ac:dyDescent="0.2">
      <c r="A152">
        <v>3</v>
      </c>
      <c r="B152" t="s">
        <v>1267</v>
      </c>
      <c r="C152">
        <v>308010101500000</v>
      </c>
      <c r="D152" t="s">
        <v>5498</v>
      </c>
      <c r="E152" t="s">
        <v>13</v>
      </c>
      <c r="F152">
        <v>250.75</v>
      </c>
    </row>
    <row r="153" spans="1:6" x14ac:dyDescent="0.2">
      <c r="A153">
        <v>3</v>
      </c>
      <c r="B153" t="s">
        <v>1267</v>
      </c>
      <c r="C153">
        <v>308010101600000</v>
      </c>
      <c r="D153" t="s">
        <v>5499</v>
      </c>
      <c r="E153" t="s">
        <v>13</v>
      </c>
      <c r="F153">
        <v>255</v>
      </c>
    </row>
    <row r="154" spans="1:6" x14ac:dyDescent="0.2">
      <c r="A154">
        <v>3</v>
      </c>
      <c r="B154" t="s">
        <v>1267</v>
      </c>
      <c r="C154">
        <v>308010101700000</v>
      </c>
      <c r="D154" t="s">
        <v>5500</v>
      </c>
      <c r="E154" t="s">
        <v>13</v>
      </c>
      <c r="F154">
        <v>297.5</v>
      </c>
    </row>
    <row r="155" spans="1:6" x14ac:dyDescent="0.2">
      <c r="A155">
        <v>3</v>
      </c>
      <c r="B155" t="s">
        <v>1267</v>
      </c>
      <c r="C155">
        <v>308010101800000</v>
      </c>
      <c r="D155" t="s">
        <v>5501</v>
      </c>
      <c r="E155" t="s">
        <v>13</v>
      </c>
      <c r="F155">
        <v>332.5</v>
      </c>
    </row>
    <row r="156" spans="1:6" x14ac:dyDescent="0.2">
      <c r="A156">
        <v>3</v>
      </c>
      <c r="B156" t="s">
        <v>1267</v>
      </c>
      <c r="C156">
        <v>308010101900000</v>
      </c>
      <c r="D156" t="s">
        <v>5502</v>
      </c>
      <c r="E156" t="s">
        <v>13</v>
      </c>
      <c r="F156">
        <v>375.25</v>
      </c>
    </row>
    <row r="157" spans="1:6" x14ac:dyDescent="0.2">
      <c r="A157">
        <v>3</v>
      </c>
      <c r="B157" t="s">
        <v>1267</v>
      </c>
      <c r="C157">
        <v>308010102000000</v>
      </c>
      <c r="D157" t="s">
        <v>5503</v>
      </c>
      <c r="E157" t="s">
        <v>13</v>
      </c>
      <c r="F157">
        <v>380</v>
      </c>
    </row>
    <row r="158" spans="1:6" x14ac:dyDescent="0.2">
      <c r="A158">
        <v>3</v>
      </c>
      <c r="B158" t="s">
        <v>1267</v>
      </c>
      <c r="C158">
        <v>308010102100000</v>
      </c>
      <c r="D158" t="s">
        <v>5504</v>
      </c>
      <c r="E158" t="s">
        <v>13</v>
      </c>
      <c r="F158">
        <v>270</v>
      </c>
    </row>
    <row r="159" spans="1:6" x14ac:dyDescent="0.2">
      <c r="A159">
        <v>3</v>
      </c>
      <c r="B159" t="s">
        <v>1267</v>
      </c>
      <c r="C159">
        <v>308010102200000</v>
      </c>
      <c r="D159" t="s">
        <v>5505</v>
      </c>
      <c r="E159" t="s">
        <v>13</v>
      </c>
      <c r="F159">
        <v>315</v>
      </c>
    </row>
    <row r="160" spans="1:6" x14ac:dyDescent="0.2">
      <c r="A160">
        <v>3</v>
      </c>
      <c r="B160" t="s">
        <v>1267</v>
      </c>
      <c r="C160">
        <v>308010102300000</v>
      </c>
      <c r="D160" t="s">
        <v>5506</v>
      </c>
      <c r="E160" t="s">
        <v>13</v>
      </c>
      <c r="F160">
        <v>355.5</v>
      </c>
    </row>
    <row r="161" spans="1:6" x14ac:dyDescent="0.2">
      <c r="A161">
        <v>3</v>
      </c>
      <c r="B161" t="s">
        <v>1267</v>
      </c>
      <c r="C161">
        <v>308010102400000</v>
      </c>
      <c r="D161" t="s">
        <v>5507</v>
      </c>
      <c r="E161" t="s">
        <v>13</v>
      </c>
      <c r="F161">
        <v>360</v>
      </c>
    </row>
    <row r="162" spans="1:6" x14ac:dyDescent="0.2">
      <c r="A162">
        <v>3</v>
      </c>
      <c r="B162" t="s">
        <v>1267</v>
      </c>
      <c r="C162">
        <v>308010102500000</v>
      </c>
      <c r="D162" t="s">
        <v>5508</v>
      </c>
      <c r="E162" t="s">
        <v>13</v>
      </c>
      <c r="F162">
        <v>414.75</v>
      </c>
    </row>
    <row r="163" spans="1:6" x14ac:dyDescent="0.2">
      <c r="A163">
        <v>3</v>
      </c>
      <c r="B163" t="s">
        <v>1267</v>
      </c>
      <c r="C163">
        <v>308010102600000</v>
      </c>
      <c r="D163" t="s">
        <v>5509</v>
      </c>
      <c r="E163" t="s">
        <v>13</v>
      </c>
      <c r="F163">
        <v>420</v>
      </c>
    </row>
    <row r="164" spans="1:6" x14ac:dyDescent="0.2">
      <c r="A164">
        <v>3</v>
      </c>
      <c r="B164" t="s">
        <v>1267</v>
      </c>
      <c r="C164">
        <v>308010102700000</v>
      </c>
      <c r="D164" t="s">
        <v>5510</v>
      </c>
      <c r="E164" t="s">
        <v>13</v>
      </c>
      <c r="F164">
        <v>472.5</v>
      </c>
    </row>
    <row r="165" spans="1:6" x14ac:dyDescent="0.2">
      <c r="A165">
        <v>3</v>
      </c>
      <c r="B165" t="s">
        <v>1267</v>
      </c>
      <c r="C165">
        <v>308010102800000</v>
      </c>
      <c r="D165" t="s">
        <v>5511</v>
      </c>
      <c r="E165" t="s">
        <v>13</v>
      </c>
      <c r="F165">
        <v>525</v>
      </c>
    </row>
    <row r="166" spans="1:6" x14ac:dyDescent="0.2">
      <c r="A166">
        <v>4</v>
      </c>
      <c r="B166" t="s">
        <v>1300</v>
      </c>
      <c r="C166">
        <v>401010100100000</v>
      </c>
      <c r="D166" t="s">
        <v>1302</v>
      </c>
      <c r="E166" t="s">
        <v>1303</v>
      </c>
      <c r="F166" s="996">
        <v>19950</v>
      </c>
    </row>
    <row r="167" spans="1:6" x14ac:dyDescent="0.2">
      <c r="A167">
        <v>4</v>
      </c>
      <c r="B167" t="s">
        <v>1300</v>
      </c>
      <c r="C167">
        <v>401010100200000</v>
      </c>
      <c r="D167" t="s">
        <v>1306</v>
      </c>
      <c r="E167" t="s">
        <v>1303</v>
      </c>
      <c r="F167" s="996">
        <v>19200</v>
      </c>
    </row>
    <row r="168" spans="1:6" x14ac:dyDescent="0.2">
      <c r="A168">
        <v>4</v>
      </c>
      <c r="B168" t="s">
        <v>1300</v>
      </c>
      <c r="C168">
        <v>401010100300000</v>
      </c>
      <c r="D168" t="s">
        <v>1309</v>
      </c>
      <c r="E168" t="s">
        <v>1303</v>
      </c>
      <c r="F168" s="996">
        <v>18850</v>
      </c>
    </row>
    <row r="169" spans="1:6" x14ac:dyDescent="0.2">
      <c r="A169">
        <v>4</v>
      </c>
      <c r="B169" t="s">
        <v>1300</v>
      </c>
      <c r="C169">
        <v>401010100400000</v>
      </c>
      <c r="D169" t="s">
        <v>1312</v>
      </c>
      <c r="E169" t="s">
        <v>1303</v>
      </c>
      <c r="F169" s="996">
        <v>18650</v>
      </c>
    </row>
    <row r="170" spans="1:6" x14ac:dyDescent="0.2">
      <c r="A170">
        <v>4</v>
      </c>
      <c r="B170" t="s">
        <v>1300</v>
      </c>
      <c r="C170">
        <v>401010100500000</v>
      </c>
      <c r="D170" t="s">
        <v>1315</v>
      </c>
      <c r="E170" t="s">
        <v>1303</v>
      </c>
      <c r="F170" s="996">
        <v>18750</v>
      </c>
    </row>
    <row r="171" spans="1:6" x14ac:dyDescent="0.2">
      <c r="A171">
        <v>4</v>
      </c>
      <c r="B171" t="s">
        <v>1300</v>
      </c>
      <c r="C171">
        <v>401010100600000</v>
      </c>
      <c r="D171" t="s">
        <v>1318</v>
      </c>
      <c r="E171" t="s">
        <v>1303</v>
      </c>
      <c r="F171" s="996">
        <v>18750</v>
      </c>
    </row>
    <row r="172" spans="1:6" x14ac:dyDescent="0.2">
      <c r="A172">
        <v>4</v>
      </c>
      <c r="B172" t="s">
        <v>1300</v>
      </c>
      <c r="C172">
        <v>401020200200000</v>
      </c>
      <c r="D172" t="s">
        <v>1321</v>
      </c>
      <c r="E172" t="s">
        <v>1303</v>
      </c>
      <c r="F172" s="996">
        <v>19300</v>
      </c>
    </row>
    <row r="173" spans="1:6" x14ac:dyDescent="0.2">
      <c r="A173">
        <v>4</v>
      </c>
      <c r="B173" t="s">
        <v>1300</v>
      </c>
      <c r="C173">
        <v>401020200300000</v>
      </c>
      <c r="D173" t="s">
        <v>1324</v>
      </c>
      <c r="E173" t="s">
        <v>1303</v>
      </c>
      <c r="F173" s="996">
        <v>19100</v>
      </c>
    </row>
    <row r="174" spans="1:6" x14ac:dyDescent="0.2">
      <c r="A174">
        <v>4</v>
      </c>
      <c r="B174" t="s">
        <v>1300</v>
      </c>
      <c r="C174">
        <v>401020200400000</v>
      </c>
      <c r="D174" t="s">
        <v>1327</v>
      </c>
      <c r="E174" t="s">
        <v>1303</v>
      </c>
      <c r="F174" s="996">
        <v>19100</v>
      </c>
    </row>
    <row r="175" spans="1:6" x14ac:dyDescent="0.2">
      <c r="A175">
        <v>4</v>
      </c>
      <c r="B175" t="s">
        <v>1300</v>
      </c>
      <c r="C175">
        <v>401020200500000</v>
      </c>
      <c r="D175" t="s">
        <v>1330</v>
      </c>
      <c r="E175" t="s">
        <v>1303</v>
      </c>
      <c r="F175" s="996">
        <v>19100</v>
      </c>
    </row>
    <row r="176" spans="1:6" x14ac:dyDescent="0.2">
      <c r="A176">
        <v>4</v>
      </c>
      <c r="B176" t="s">
        <v>1300</v>
      </c>
      <c r="C176">
        <v>401020200600000</v>
      </c>
      <c r="D176" t="s">
        <v>5512</v>
      </c>
      <c r="E176" t="s">
        <v>1303</v>
      </c>
      <c r="F176" s="996">
        <v>19200</v>
      </c>
    </row>
    <row r="177" spans="1:6" x14ac:dyDescent="0.2">
      <c r="A177">
        <v>4</v>
      </c>
      <c r="B177" t="s">
        <v>1300</v>
      </c>
      <c r="C177">
        <v>401020200700000</v>
      </c>
      <c r="D177" t="s">
        <v>5513</v>
      </c>
      <c r="E177" t="s">
        <v>1303</v>
      </c>
      <c r="F177" s="996">
        <v>19200</v>
      </c>
    </row>
    <row r="178" spans="1:6" x14ac:dyDescent="0.2">
      <c r="A178">
        <v>4</v>
      </c>
      <c r="B178" t="s">
        <v>1300</v>
      </c>
      <c r="C178">
        <v>401020202300000</v>
      </c>
      <c r="D178" t="s">
        <v>5514</v>
      </c>
      <c r="E178" t="s">
        <v>1303</v>
      </c>
      <c r="F178" s="996">
        <v>18700</v>
      </c>
    </row>
    <row r="179" spans="1:6" x14ac:dyDescent="0.2">
      <c r="A179">
        <v>4</v>
      </c>
      <c r="B179" t="s">
        <v>1300</v>
      </c>
      <c r="C179">
        <v>401020202400000</v>
      </c>
      <c r="D179" t="s">
        <v>5515</v>
      </c>
      <c r="E179" t="s">
        <v>1303</v>
      </c>
      <c r="F179" s="996">
        <v>18500</v>
      </c>
    </row>
    <row r="180" spans="1:6" x14ac:dyDescent="0.2">
      <c r="A180">
        <v>4</v>
      </c>
      <c r="B180" t="s">
        <v>1300</v>
      </c>
      <c r="C180">
        <v>401020202500000</v>
      </c>
      <c r="D180" t="s">
        <v>5516</v>
      </c>
      <c r="E180" t="s">
        <v>1303</v>
      </c>
      <c r="F180" s="996">
        <v>18500</v>
      </c>
    </row>
    <row r="181" spans="1:6" x14ac:dyDescent="0.2">
      <c r="A181">
        <v>4</v>
      </c>
      <c r="B181" t="s">
        <v>1300</v>
      </c>
      <c r="C181">
        <v>401020202600000</v>
      </c>
      <c r="D181" t="s">
        <v>5517</v>
      </c>
      <c r="E181" t="s">
        <v>1303</v>
      </c>
      <c r="F181" s="996">
        <v>18500</v>
      </c>
    </row>
    <row r="182" spans="1:6" x14ac:dyDescent="0.2">
      <c r="A182">
        <v>4</v>
      </c>
      <c r="B182" t="s">
        <v>1300</v>
      </c>
      <c r="C182">
        <v>401020202700000</v>
      </c>
      <c r="D182" t="s">
        <v>5518</v>
      </c>
      <c r="E182" t="s">
        <v>1303</v>
      </c>
      <c r="F182" s="996">
        <v>18500</v>
      </c>
    </row>
    <row r="183" spans="1:6" x14ac:dyDescent="0.2">
      <c r="A183">
        <v>4</v>
      </c>
      <c r="B183" t="s">
        <v>1300</v>
      </c>
      <c r="C183">
        <v>401020202800000</v>
      </c>
      <c r="D183" t="s">
        <v>5519</v>
      </c>
      <c r="E183" t="s">
        <v>1303</v>
      </c>
      <c r="F183" s="996">
        <v>18500</v>
      </c>
    </row>
    <row r="184" spans="1:6" x14ac:dyDescent="0.2">
      <c r="A184">
        <v>4</v>
      </c>
      <c r="B184" t="s">
        <v>1300</v>
      </c>
      <c r="C184">
        <v>401020301600000</v>
      </c>
      <c r="D184" t="s">
        <v>5520</v>
      </c>
      <c r="E184" t="s">
        <v>1303</v>
      </c>
      <c r="F184" s="996">
        <v>19450</v>
      </c>
    </row>
    <row r="185" spans="1:6" x14ac:dyDescent="0.2">
      <c r="A185">
        <v>4</v>
      </c>
      <c r="B185" t="s">
        <v>1300</v>
      </c>
      <c r="C185">
        <v>401020301700000</v>
      </c>
      <c r="D185" t="s">
        <v>5521</v>
      </c>
      <c r="E185" t="s">
        <v>1303</v>
      </c>
      <c r="F185" s="996">
        <v>19050</v>
      </c>
    </row>
    <row r="186" spans="1:6" x14ac:dyDescent="0.2">
      <c r="A186">
        <v>4</v>
      </c>
      <c r="B186" t="s">
        <v>1300</v>
      </c>
      <c r="C186">
        <v>401020301800000</v>
      </c>
      <c r="D186" t="s">
        <v>5522</v>
      </c>
      <c r="E186" t="s">
        <v>1303</v>
      </c>
      <c r="F186" s="996">
        <v>18850</v>
      </c>
    </row>
    <row r="187" spans="1:6" x14ac:dyDescent="0.2">
      <c r="A187">
        <v>4</v>
      </c>
      <c r="B187" t="s">
        <v>1300</v>
      </c>
      <c r="C187">
        <v>401020301900000</v>
      </c>
      <c r="D187" t="s">
        <v>5523</v>
      </c>
      <c r="E187" t="s">
        <v>1303</v>
      </c>
      <c r="F187" s="996">
        <v>18850</v>
      </c>
    </row>
    <row r="188" spans="1:6" x14ac:dyDescent="0.2">
      <c r="A188">
        <v>4</v>
      </c>
      <c r="B188" t="s">
        <v>1300</v>
      </c>
      <c r="C188">
        <v>401020302000000</v>
      </c>
      <c r="D188" t="s">
        <v>5524</v>
      </c>
      <c r="E188" t="s">
        <v>1303</v>
      </c>
      <c r="F188" s="996">
        <v>18850</v>
      </c>
    </row>
    <row r="189" spans="1:6" x14ac:dyDescent="0.2">
      <c r="A189">
        <v>4</v>
      </c>
      <c r="B189" t="s">
        <v>1300</v>
      </c>
      <c r="C189">
        <v>401020302100000</v>
      </c>
      <c r="D189" t="s">
        <v>5525</v>
      </c>
      <c r="E189" t="s">
        <v>1303</v>
      </c>
      <c r="F189" s="996">
        <v>18850</v>
      </c>
    </row>
    <row r="190" spans="1:6" x14ac:dyDescent="0.2">
      <c r="A190">
        <v>4</v>
      </c>
      <c r="B190" t="s">
        <v>1300</v>
      </c>
      <c r="C190">
        <v>401020302200000</v>
      </c>
      <c r="D190" t="s">
        <v>5526</v>
      </c>
      <c r="E190" t="s">
        <v>1303</v>
      </c>
      <c r="F190" s="996">
        <v>18850</v>
      </c>
    </row>
    <row r="191" spans="1:6" x14ac:dyDescent="0.2">
      <c r="A191">
        <v>4</v>
      </c>
      <c r="B191" t="s">
        <v>1300</v>
      </c>
      <c r="C191">
        <v>401030100400000</v>
      </c>
      <c r="D191" t="s">
        <v>5527</v>
      </c>
      <c r="E191" t="s">
        <v>149</v>
      </c>
      <c r="F191">
        <v>55.61</v>
      </c>
    </row>
    <row r="192" spans="1:6" x14ac:dyDescent="0.2">
      <c r="A192">
        <v>4</v>
      </c>
      <c r="B192" t="s">
        <v>1300</v>
      </c>
      <c r="C192">
        <v>402010100200000</v>
      </c>
      <c r="D192" t="s">
        <v>1336</v>
      </c>
      <c r="E192" t="s">
        <v>13</v>
      </c>
      <c r="F192">
        <v>315.58</v>
      </c>
    </row>
    <row r="193" spans="1:6" x14ac:dyDescent="0.2">
      <c r="A193">
        <v>4</v>
      </c>
      <c r="B193" t="s">
        <v>1300</v>
      </c>
      <c r="C193">
        <v>402010100300000</v>
      </c>
      <c r="D193" t="s">
        <v>1339</v>
      </c>
      <c r="E193" t="s">
        <v>13</v>
      </c>
      <c r="F193">
        <v>408.01</v>
      </c>
    </row>
    <row r="194" spans="1:6" x14ac:dyDescent="0.2">
      <c r="A194">
        <v>4</v>
      </c>
      <c r="B194" t="s">
        <v>1300</v>
      </c>
      <c r="C194">
        <v>402010100400000</v>
      </c>
      <c r="D194" t="s">
        <v>1342</v>
      </c>
      <c r="E194" t="s">
        <v>13</v>
      </c>
      <c r="F194">
        <v>604.5</v>
      </c>
    </row>
    <row r="195" spans="1:6" x14ac:dyDescent="0.2">
      <c r="A195">
        <v>4</v>
      </c>
      <c r="B195" t="s">
        <v>1300</v>
      </c>
      <c r="C195">
        <v>402010100500000</v>
      </c>
      <c r="D195" t="s">
        <v>1345</v>
      </c>
      <c r="E195" t="s">
        <v>13</v>
      </c>
      <c r="F195">
        <v>782.75</v>
      </c>
    </row>
    <row r="196" spans="1:6" x14ac:dyDescent="0.2">
      <c r="A196">
        <v>4</v>
      </c>
      <c r="B196" t="s">
        <v>1300</v>
      </c>
      <c r="C196">
        <v>402010100600000</v>
      </c>
      <c r="D196" t="s">
        <v>1348</v>
      </c>
      <c r="E196" t="s">
        <v>13</v>
      </c>
      <c r="F196">
        <v>910.07</v>
      </c>
    </row>
    <row r="197" spans="1:6" x14ac:dyDescent="0.2">
      <c r="A197">
        <v>4</v>
      </c>
      <c r="B197" t="s">
        <v>1300</v>
      </c>
      <c r="C197">
        <v>402010101000000</v>
      </c>
      <c r="D197" t="s">
        <v>5528</v>
      </c>
      <c r="E197" t="s">
        <v>13</v>
      </c>
      <c r="F197" s="996">
        <v>1766.2</v>
      </c>
    </row>
    <row r="198" spans="1:6" x14ac:dyDescent="0.2">
      <c r="A198">
        <v>4</v>
      </c>
      <c r="B198" t="s">
        <v>1300</v>
      </c>
      <c r="C198">
        <v>402020100100000</v>
      </c>
      <c r="D198" t="s">
        <v>2008</v>
      </c>
      <c r="E198" t="s">
        <v>13</v>
      </c>
      <c r="F198">
        <v>954.29</v>
      </c>
    </row>
    <row r="199" spans="1:6" x14ac:dyDescent="0.2">
      <c r="A199">
        <v>4</v>
      </c>
      <c r="B199" t="s">
        <v>1300</v>
      </c>
      <c r="C199">
        <v>402020100200000</v>
      </c>
      <c r="D199" t="s">
        <v>2009</v>
      </c>
      <c r="E199" t="s">
        <v>13</v>
      </c>
      <c r="F199" s="996">
        <v>1286.49</v>
      </c>
    </row>
    <row r="200" spans="1:6" x14ac:dyDescent="0.2">
      <c r="A200">
        <v>4</v>
      </c>
      <c r="B200" t="s">
        <v>1300</v>
      </c>
      <c r="C200">
        <v>402040100400000</v>
      </c>
      <c r="D200" t="s">
        <v>2010</v>
      </c>
      <c r="E200" t="s">
        <v>13</v>
      </c>
      <c r="F200">
        <v>560</v>
      </c>
    </row>
    <row r="201" spans="1:6" x14ac:dyDescent="0.2">
      <c r="A201">
        <v>4</v>
      </c>
      <c r="B201" t="s">
        <v>1300</v>
      </c>
      <c r="C201">
        <v>402040100800000</v>
      </c>
      <c r="D201" t="s">
        <v>2011</v>
      </c>
      <c r="E201" t="s">
        <v>13</v>
      </c>
      <c r="F201">
        <v>730</v>
      </c>
    </row>
    <row r="202" spans="1:6" x14ac:dyDescent="0.2">
      <c r="A202">
        <v>4</v>
      </c>
      <c r="B202" t="s">
        <v>1300</v>
      </c>
      <c r="C202">
        <v>402040200100000</v>
      </c>
      <c r="D202" t="s">
        <v>1351</v>
      </c>
      <c r="E202" t="s">
        <v>13</v>
      </c>
      <c r="F202">
        <v>392.96</v>
      </c>
    </row>
    <row r="203" spans="1:6" x14ac:dyDescent="0.2">
      <c r="A203">
        <v>4</v>
      </c>
      <c r="B203" t="s">
        <v>1300</v>
      </c>
      <c r="C203">
        <v>402040200300000</v>
      </c>
      <c r="D203" t="s">
        <v>1354</v>
      </c>
      <c r="E203" t="s">
        <v>13</v>
      </c>
      <c r="F203">
        <v>476.98</v>
      </c>
    </row>
    <row r="204" spans="1:6" x14ac:dyDescent="0.2">
      <c r="A204">
        <v>4</v>
      </c>
      <c r="B204" t="s">
        <v>1300</v>
      </c>
      <c r="C204">
        <v>402040200400000</v>
      </c>
      <c r="D204" t="s">
        <v>1357</v>
      </c>
      <c r="E204" t="s">
        <v>13</v>
      </c>
      <c r="F204">
        <v>640.23</v>
      </c>
    </row>
    <row r="205" spans="1:6" x14ac:dyDescent="0.2">
      <c r="A205">
        <v>4</v>
      </c>
      <c r="B205" t="s">
        <v>1300</v>
      </c>
      <c r="C205">
        <v>402040200600000</v>
      </c>
      <c r="D205" t="s">
        <v>1363</v>
      </c>
      <c r="E205" t="s">
        <v>13</v>
      </c>
      <c r="F205">
        <v>718.1</v>
      </c>
    </row>
    <row r="206" spans="1:6" x14ac:dyDescent="0.2">
      <c r="A206">
        <v>4</v>
      </c>
      <c r="B206" t="s">
        <v>1300</v>
      </c>
      <c r="C206">
        <v>402040200800000</v>
      </c>
      <c r="D206" t="s">
        <v>5529</v>
      </c>
      <c r="E206" t="s">
        <v>13</v>
      </c>
      <c r="F206">
        <v>781.5</v>
      </c>
    </row>
    <row r="207" spans="1:6" x14ac:dyDescent="0.2">
      <c r="A207">
        <v>4</v>
      </c>
      <c r="B207" t="s">
        <v>1300</v>
      </c>
      <c r="C207">
        <v>402050100100000</v>
      </c>
      <c r="D207" t="s">
        <v>2012</v>
      </c>
      <c r="E207" t="s">
        <v>13</v>
      </c>
      <c r="F207" s="996">
        <v>3244.5</v>
      </c>
    </row>
    <row r="208" spans="1:6" x14ac:dyDescent="0.2">
      <c r="A208">
        <v>4</v>
      </c>
      <c r="B208" t="s">
        <v>1300</v>
      </c>
      <c r="C208">
        <v>402050100300000</v>
      </c>
      <c r="D208" t="s">
        <v>2013</v>
      </c>
      <c r="E208" t="s">
        <v>13</v>
      </c>
      <c r="F208" s="996">
        <v>4914</v>
      </c>
    </row>
    <row r="209" spans="1:6" x14ac:dyDescent="0.2">
      <c r="A209">
        <v>4</v>
      </c>
      <c r="B209" t="s">
        <v>1300</v>
      </c>
      <c r="C209">
        <v>402050100500000</v>
      </c>
      <c r="D209" t="s">
        <v>2014</v>
      </c>
      <c r="E209" t="s">
        <v>13</v>
      </c>
      <c r="F209" s="996">
        <v>7245</v>
      </c>
    </row>
    <row r="210" spans="1:6" x14ac:dyDescent="0.2">
      <c r="A210">
        <v>4</v>
      </c>
      <c r="B210" t="s">
        <v>1300</v>
      </c>
      <c r="C210">
        <v>402050100700000</v>
      </c>
      <c r="D210" t="s">
        <v>2015</v>
      </c>
      <c r="E210" t="s">
        <v>13</v>
      </c>
      <c r="F210" s="996">
        <v>9135</v>
      </c>
    </row>
    <row r="211" spans="1:6" x14ac:dyDescent="0.2">
      <c r="A211">
        <v>4</v>
      </c>
      <c r="B211" t="s">
        <v>1300</v>
      </c>
      <c r="C211">
        <v>402050100800000</v>
      </c>
      <c r="D211" t="s">
        <v>2016</v>
      </c>
      <c r="E211" t="s">
        <v>13</v>
      </c>
      <c r="F211" s="996">
        <v>14521.5</v>
      </c>
    </row>
    <row r="212" spans="1:6" x14ac:dyDescent="0.2">
      <c r="A212">
        <v>4</v>
      </c>
      <c r="B212" t="s">
        <v>1300</v>
      </c>
      <c r="C212">
        <v>402050101000000</v>
      </c>
      <c r="D212" t="s">
        <v>2017</v>
      </c>
      <c r="E212" t="s">
        <v>13</v>
      </c>
      <c r="F212" s="996">
        <v>13824</v>
      </c>
    </row>
    <row r="213" spans="1:6" x14ac:dyDescent="0.2">
      <c r="A213">
        <v>4</v>
      </c>
      <c r="B213" t="s">
        <v>1300</v>
      </c>
      <c r="C213">
        <v>402050101300000</v>
      </c>
      <c r="D213" t="s">
        <v>2018</v>
      </c>
      <c r="E213" t="s">
        <v>13</v>
      </c>
      <c r="F213" s="996">
        <v>25536</v>
      </c>
    </row>
    <row r="214" spans="1:6" x14ac:dyDescent="0.2">
      <c r="A214">
        <v>4</v>
      </c>
      <c r="B214" t="s">
        <v>1300</v>
      </c>
      <c r="C214">
        <v>402050101400000</v>
      </c>
      <c r="D214" t="s">
        <v>2019</v>
      </c>
      <c r="E214" t="s">
        <v>13</v>
      </c>
      <c r="F214" s="996">
        <v>16736</v>
      </c>
    </row>
    <row r="215" spans="1:6" x14ac:dyDescent="0.2">
      <c r="A215">
        <v>4</v>
      </c>
      <c r="B215" t="s">
        <v>1300</v>
      </c>
      <c r="C215">
        <v>402060100100000</v>
      </c>
      <c r="D215" t="s">
        <v>2020</v>
      </c>
      <c r="E215" t="s">
        <v>13</v>
      </c>
      <c r="F215" s="996">
        <v>4914</v>
      </c>
    </row>
    <row r="216" spans="1:6" x14ac:dyDescent="0.2">
      <c r="A216">
        <v>4</v>
      </c>
      <c r="B216" t="s">
        <v>1300</v>
      </c>
      <c r="C216">
        <v>402060100500000</v>
      </c>
      <c r="D216" t="s">
        <v>2021</v>
      </c>
      <c r="E216" t="s">
        <v>13</v>
      </c>
      <c r="F216" s="996">
        <v>14833.2</v>
      </c>
    </row>
    <row r="217" spans="1:6" x14ac:dyDescent="0.2">
      <c r="A217">
        <v>4</v>
      </c>
      <c r="B217" t="s">
        <v>1300</v>
      </c>
      <c r="C217">
        <v>402060100600000</v>
      </c>
      <c r="D217" t="s">
        <v>2022</v>
      </c>
      <c r="E217" t="s">
        <v>13</v>
      </c>
      <c r="F217" s="996">
        <v>23838</v>
      </c>
    </row>
    <row r="218" spans="1:6" x14ac:dyDescent="0.2">
      <c r="A218">
        <v>4</v>
      </c>
      <c r="B218" t="s">
        <v>1300</v>
      </c>
      <c r="C218">
        <v>402060100700000</v>
      </c>
      <c r="D218" t="s">
        <v>2023</v>
      </c>
      <c r="E218" t="s">
        <v>13</v>
      </c>
      <c r="F218" s="996">
        <v>30960</v>
      </c>
    </row>
    <row r="219" spans="1:6" x14ac:dyDescent="0.2">
      <c r="A219">
        <v>4</v>
      </c>
      <c r="B219" t="s">
        <v>1300</v>
      </c>
      <c r="C219">
        <v>402060101200000</v>
      </c>
      <c r="D219" t="s">
        <v>2024</v>
      </c>
      <c r="E219" t="s">
        <v>13</v>
      </c>
      <c r="F219" s="996">
        <v>6748</v>
      </c>
    </row>
    <row r="220" spans="1:6" x14ac:dyDescent="0.2">
      <c r="A220">
        <v>4</v>
      </c>
      <c r="B220" t="s">
        <v>1300</v>
      </c>
      <c r="C220">
        <v>402060101300000</v>
      </c>
      <c r="D220" t="s">
        <v>2025</v>
      </c>
      <c r="E220" t="s">
        <v>13</v>
      </c>
      <c r="F220" s="996">
        <v>7774</v>
      </c>
    </row>
    <row r="221" spans="1:6" x14ac:dyDescent="0.2">
      <c r="A221">
        <v>4</v>
      </c>
      <c r="B221" t="s">
        <v>1300</v>
      </c>
      <c r="C221">
        <v>402060101600000</v>
      </c>
      <c r="D221" t="s">
        <v>2026</v>
      </c>
      <c r="E221" t="s">
        <v>13</v>
      </c>
      <c r="F221" s="996">
        <v>11414.2</v>
      </c>
    </row>
    <row r="222" spans="1:6" x14ac:dyDescent="0.2">
      <c r="A222">
        <v>4</v>
      </c>
      <c r="B222" t="s">
        <v>1300</v>
      </c>
      <c r="C222">
        <v>403020100800000</v>
      </c>
      <c r="D222" t="s">
        <v>5530</v>
      </c>
      <c r="E222" t="s">
        <v>13</v>
      </c>
      <c r="F222">
        <v>98</v>
      </c>
    </row>
    <row r="223" spans="1:6" x14ac:dyDescent="0.2">
      <c r="A223">
        <v>4</v>
      </c>
      <c r="B223" t="s">
        <v>1300</v>
      </c>
      <c r="C223">
        <v>403020100900000</v>
      </c>
      <c r="D223" t="s">
        <v>5531</v>
      </c>
      <c r="E223" t="s">
        <v>13</v>
      </c>
      <c r="F223">
        <v>155</v>
      </c>
    </row>
    <row r="224" spans="1:6" x14ac:dyDescent="0.2">
      <c r="A224">
        <v>4</v>
      </c>
      <c r="B224" t="s">
        <v>1300</v>
      </c>
      <c r="C224">
        <v>403020101000000</v>
      </c>
      <c r="D224" t="s">
        <v>5532</v>
      </c>
      <c r="E224" t="s">
        <v>13</v>
      </c>
      <c r="F224">
        <v>57.94</v>
      </c>
    </row>
    <row r="225" spans="1:6" x14ac:dyDescent="0.2">
      <c r="A225">
        <v>4</v>
      </c>
      <c r="B225" t="s">
        <v>1300</v>
      </c>
      <c r="C225">
        <v>403020101100000</v>
      </c>
      <c r="D225" t="s">
        <v>5533</v>
      </c>
      <c r="E225" t="s">
        <v>13</v>
      </c>
      <c r="F225">
        <v>83.18</v>
      </c>
    </row>
    <row r="226" spans="1:6" x14ac:dyDescent="0.2">
      <c r="A226">
        <v>4</v>
      </c>
      <c r="B226" t="s">
        <v>1300</v>
      </c>
      <c r="C226">
        <v>403040100800000</v>
      </c>
      <c r="D226" t="s">
        <v>5534</v>
      </c>
      <c r="E226" t="s">
        <v>13</v>
      </c>
      <c r="F226">
        <v>145</v>
      </c>
    </row>
    <row r="227" spans="1:6" x14ac:dyDescent="0.2">
      <c r="A227">
        <v>4</v>
      </c>
      <c r="B227" t="s">
        <v>1300</v>
      </c>
      <c r="C227">
        <v>403040100900000</v>
      </c>
      <c r="D227" t="s">
        <v>5535</v>
      </c>
      <c r="E227" t="s">
        <v>13</v>
      </c>
      <c r="F227">
        <v>135</v>
      </c>
    </row>
    <row r="228" spans="1:6" x14ac:dyDescent="0.2">
      <c r="A228">
        <v>4</v>
      </c>
      <c r="B228" t="s">
        <v>1300</v>
      </c>
      <c r="C228">
        <v>403040101000000</v>
      </c>
      <c r="D228" t="s">
        <v>5536</v>
      </c>
      <c r="E228" t="s">
        <v>13</v>
      </c>
      <c r="F228">
        <v>95</v>
      </c>
    </row>
    <row r="229" spans="1:6" x14ac:dyDescent="0.2">
      <c r="A229">
        <v>4</v>
      </c>
      <c r="B229" t="s">
        <v>1300</v>
      </c>
      <c r="C229">
        <v>403040101100000</v>
      </c>
      <c r="D229" t="s">
        <v>5537</v>
      </c>
      <c r="E229" t="s">
        <v>13</v>
      </c>
      <c r="F229">
        <v>85</v>
      </c>
    </row>
    <row r="230" spans="1:6" x14ac:dyDescent="0.2">
      <c r="A230">
        <v>4</v>
      </c>
      <c r="B230" t="s">
        <v>1300</v>
      </c>
      <c r="C230">
        <v>403040101200000</v>
      </c>
      <c r="D230" t="s">
        <v>5538</v>
      </c>
      <c r="E230" t="s">
        <v>13</v>
      </c>
      <c r="F230">
        <v>120</v>
      </c>
    </row>
    <row r="231" spans="1:6" x14ac:dyDescent="0.2">
      <c r="A231">
        <v>4</v>
      </c>
      <c r="B231" t="s">
        <v>1300</v>
      </c>
      <c r="C231">
        <v>403040101300000</v>
      </c>
      <c r="D231" t="s">
        <v>5539</v>
      </c>
      <c r="E231" t="s">
        <v>13</v>
      </c>
      <c r="F231">
        <v>135</v>
      </c>
    </row>
    <row r="232" spans="1:6" x14ac:dyDescent="0.2">
      <c r="A232">
        <v>4</v>
      </c>
      <c r="B232" t="s">
        <v>1300</v>
      </c>
      <c r="C232">
        <v>403040200800000</v>
      </c>
      <c r="D232" t="s">
        <v>5540</v>
      </c>
      <c r="E232" t="s">
        <v>13</v>
      </c>
      <c r="F232">
        <v>130</v>
      </c>
    </row>
    <row r="233" spans="1:6" x14ac:dyDescent="0.2">
      <c r="A233">
        <v>4</v>
      </c>
      <c r="B233" t="s">
        <v>1300</v>
      </c>
      <c r="C233">
        <v>403040200900000</v>
      </c>
      <c r="D233" t="s">
        <v>5541</v>
      </c>
      <c r="E233" t="s">
        <v>13</v>
      </c>
      <c r="F233">
        <v>125</v>
      </c>
    </row>
    <row r="234" spans="1:6" x14ac:dyDescent="0.2">
      <c r="A234">
        <v>4</v>
      </c>
      <c r="B234" t="s">
        <v>1300</v>
      </c>
      <c r="C234">
        <v>403040201200000</v>
      </c>
      <c r="D234" t="s">
        <v>5542</v>
      </c>
      <c r="E234" t="s">
        <v>13</v>
      </c>
      <c r="F234">
        <v>105</v>
      </c>
    </row>
    <row r="235" spans="1:6" x14ac:dyDescent="0.2">
      <c r="A235">
        <v>4</v>
      </c>
      <c r="B235" t="s">
        <v>1300</v>
      </c>
      <c r="C235">
        <v>403040201300000</v>
      </c>
      <c r="D235" t="s">
        <v>5543</v>
      </c>
      <c r="E235" t="s">
        <v>13</v>
      </c>
      <c r="F235">
        <v>120</v>
      </c>
    </row>
    <row r="236" spans="1:6" x14ac:dyDescent="0.2">
      <c r="A236">
        <v>4</v>
      </c>
      <c r="B236" t="s">
        <v>1300</v>
      </c>
      <c r="C236">
        <v>403040201400000</v>
      </c>
      <c r="D236" t="s">
        <v>5544</v>
      </c>
      <c r="E236" t="s">
        <v>13</v>
      </c>
      <c r="F236">
        <v>85</v>
      </c>
    </row>
    <row r="237" spans="1:6" x14ac:dyDescent="0.2">
      <c r="A237">
        <v>4</v>
      </c>
      <c r="B237" t="s">
        <v>1300</v>
      </c>
      <c r="C237">
        <v>403040201500000</v>
      </c>
      <c r="D237" t="s">
        <v>5545</v>
      </c>
      <c r="E237" t="s">
        <v>13</v>
      </c>
      <c r="F237">
        <v>75</v>
      </c>
    </row>
    <row r="238" spans="1:6" x14ac:dyDescent="0.2">
      <c r="A238">
        <v>4</v>
      </c>
      <c r="B238" t="s">
        <v>1300</v>
      </c>
      <c r="C238">
        <v>404010100600000</v>
      </c>
      <c r="D238" t="s">
        <v>5546</v>
      </c>
      <c r="E238" t="s">
        <v>1303</v>
      </c>
      <c r="F238" s="996">
        <v>59750</v>
      </c>
    </row>
    <row r="239" spans="1:6" x14ac:dyDescent="0.2">
      <c r="A239">
        <v>4</v>
      </c>
      <c r="B239" t="s">
        <v>1300</v>
      </c>
      <c r="C239">
        <v>404010100700000</v>
      </c>
      <c r="D239" t="s">
        <v>5547</v>
      </c>
      <c r="E239" t="s">
        <v>1303</v>
      </c>
      <c r="F239" s="996">
        <v>59750</v>
      </c>
    </row>
    <row r="240" spans="1:6" x14ac:dyDescent="0.2">
      <c r="A240">
        <v>4</v>
      </c>
      <c r="B240" t="s">
        <v>1300</v>
      </c>
      <c r="C240">
        <v>404010100800000</v>
      </c>
      <c r="D240" t="s">
        <v>5548</v>
      </c>
      <c r="E240" t="s">
        <v>1303</v>
      </c>
      <c r="F240" s="996">
        <v>59750</v>
      </c>
    </row>
    <row r="241" spans="1:6" x14ac:dyDescent="0.2">
      <c r="A241">
        <v>4</v>
      </c>
      <c r="B241" t="s">
        <v>1300</v>
      </c>
      <c r="C241">
        <v>404010100900000</v>
      </c>
      <c r="D241" t="s">
        <v>5549</v>
      </c>
      <c r="E241" t="s">
        <v>1303</v>
      </c>
      <c r="F241" s="996">
        <v>59750</v>
      </c>
    </row>
    <row r="242" spans="1:6" x14ac:dyDescent="0.2">
      <c r="A242">
        <v>4</v>
      </c>
      <c r="B242" t="s">
        <v>1300</v>
      </c>
      <c r="C242">
        <v>404010101000000</v>
      </c>
      <c r="D242" t="s">
        <v>5550</v>
      </c>
      <c r="E242" t="s">
        <v>1303</v>
      </c>
      <c r="F242" s="996">
        <v>62750</v>
      </c>
    </row>
    <row r="243" spans="1:6" x14ac:dyDescent="0.2">
      <c r="A243">
        <v>4</v>
      </c>
      <c r="B243" t="s">
        <v>1300</v>
      </c>
      <c r="C243">
        <v>404010101100000</v>
      </c>
      <c r="D243" t="s">
        <v>5551</v>
      </c>
      <c r="E243" t="s">
        <v>1303</v>
      </c>
      <c r="F243" s="996">
        <v>62750</v>
      </c>
    </row>
    <row r="244" spans="1:6" x14ac:dyDescent="0.2">
      <c r="A244">
        <v>4</v>
      </c>
      <c r="B244" t="s">
        <v>1300</v>
      </c>
      <c r="C244">
        <v>404010101200000</v>
      </c>
      <c r="D244" t="s">
        <v>5552</v>
      </c>
      <c r="E244" t="s">
        <v>1303</v>
      </c>
      <c r="F244" s="996">
        <v>62750</v>
      </c>
    </row>
    <row r="245" spans="1:6" x14ac:dyDescent="0.2">
      <c r="A245">
        <v>4</v>
      </c>
      <c r="B245" t="s">
        <v>1300</v>
      </c>
      <c r="C245">
        <v>404010101300000</v>
      </c>
      <c r="D245" t="s">
        <v>5553</v>
      </c>
      <c r="E245" t="s">
        <v>1303</v>
      </c>
      <c r="F245" s="996">
        <v>62750</v>
      </c>
    </row>
    <row r="246" spans="1:6" x14ac:dyDescent="0.2">
      <c r="A246">
        <v>4</v>
      </c>
      <c r="B246" t="s">
        <v>1300</v>
      </c>
      <c r="C246">
        <v>404010101400000</v>
      </c>
      <c r="D246" t="s">
        <v>5554</v>
      </c>
      <c r="E246" t="s">
        <v>1303</v>
      </c>
      <c r="F246" s="996">
        <v>62750</v>
      </c>
    </row>
    <row r="247" spans="1:6" x14ac:dyDescent="0.2">
      <c r="A247">
        <v>4</v>
      </c>
      <c r="B247" t="s">
        <v>1300</v>
      </c>
      <c r="C247">
        <v>405010100100000</v>
      </c>
      <c r="D247" t="s">
        <v>5555</v>
      </c>
      <c r="E247" t="s">
        <v>16</v>
      </c>
      <c r="F247">
        <v>26</v>
      </c>
    </row>
    <row r="248" spans="1:6" x14ac:dyDescent="0.2">
      <c r="A248">
        <v>4</v>
      </c>
      <c r="B248" t="s">
        <v>1300</v>
      </c>
      <c r="C248">
        <v>405010100200000</v>
      </c>
      <c r="D248" t="s">
        <v>5556</v>
      </c>
      <c r="E248" t="s">
        <v>16</v>
      </c>
      <c r="F248">
        <v>32</v>
      </c>
    </row>
    <row r="249" spans="1:6" x14ac:dyDescent="0.2">
      <c r="A249">
        <v>4</v>
      </c>
      <c r="B249" t="s">
        <v>1300</v>
      </c>
      <c r="C249">
        <v>405010100300000</v>
      </c>
      <c r="D249" t="s">
        <v>5557</v>
      </c>
      <c r="E249" t="s">
        <v>16</v>
      </c>
      <c r="F249">
        <v>42.5</v>
      </c>
    </row>
    <row r="250" spans="1:6" x14ac:dyDescent="0.2">
      <c r="A250">
        <v>4</v>
      </c>
      <c r="B250" t="s">
        <v>1300</v>
      </c>
      <c r="C250">
        <v>405010100400000</v>
      </c>
      <c r="D250" t="s">
        <v>5558</v>
      </c>
      <c r="E250" t="s">
        <v>16</v>
      </c>
      <c r="F250">
        <v>41.5</v>
      </c>
    </row>
    <row r="251" spans="1:6" x14ac:dyDescent="0.2">
      <c r="A251">
        <v>4</v>
      </c>
      <c r="B251" t="s">
        <v>1300</v>
      </c>
      <c r="C251">
        <v>405010100500000</v>
      </c>
      <c r="D251" t="s">
        <v>5559</v>
      </c>
      <c r="E251" t="s">
        <v>16</v>
      </c>
      <c r="F251">
        <v>55.5</v>
      </c>
    </row>
    <row r="252" spans="1:6" x14ac:dyDescent="0.2">
      <c r="A252">
        <v>4</v>
      </c>
      <c r="B252" t="s">
        <v>1300</v>
      </c>
      <c r="C252">
        <v>405010100600000</v>
      </c>
      <c r="D252" t="s">
        <v>5560</v>
      </c>
      <c r="E252" t="s">
        <v>16</v>
      </c>
      <c r="F252">
        <v>48.5</v>
      </c>
    </row>
    <row r="253" spans="1:6" x14ac:dyDescent="0.2">
      <c r="A253">
        <v>4</v>
      </c>
      <c r="B253" t="s">
        <v>1300</v>
      </c>
      <c r="C253">
        <v>405010100700000</v>
      </c>
      <c r="D253" t="s">
        <v>5561</v>
      </c>
      <c r="E253" t="s">
        <v>16</v>
      </c>
      <c r="F253">
        <v>66</v>
      </c>
    </row>
    <row r="254" spans="1:6" x14ac:dyDescent="0.2">
      <c r="A254">
        <v>4</v>
      </c>
      <c r="B254" t="s">
        <v>1300</v>
      </c>
      <c r="C254">
        <v>405010100800000</v>
      </c>
      <c r="D254" t="s">
        <v>5562</v>
      </c>
      <c r="E254" t="s">
        <v>16</v>
      </c>
      <c r="F254">
        <v>82</v>
      </c>
    </row>
    <row r="255" spans="1:6" x14ac:dyDescent="0.2">
      <c r="A255">
        <v>4</v>
      </c>
      <c r="B255" t="s">
        <v>1300</v>
      </c>
      <c r="C255">
        <v>405010100900000</v>
      </c>
      <c r="D255" t="s">
        <v>5563</v>
      </c>
      <c r="E255" t="s">
        <v>16</v>
      </c>
      <c r="F255">
        <v>61</v>
      </c>
    </row>
    <row r="256" spans="1:6" x14ac:dyDescent="0.2">
      <c r="A256">
        <v>4</v>
      </c>
      <c r="B256" t="s">
        <v>1300</v>
      </c>
      <c r="C256">
        <v>405010101000000</v>
      </c>
      <c r="D256" t="s">
        <v>5564</v>
      </c>
      <c r="E256" t="s">
        <v>16</v>
      </c>
      <c r="F256">
        <v>48</v>
      </c>
    </row>
    <row r="257" spans="1:6" x14ac:dyDescent="0.2">
      <c r="A257">
        <v>4</v>
      </c>
      <c r="B257" t="s">
        <v>1300</v>
      </c>
      <c r="C257">
        <v>405010101100000</v>
      </c>
      <c r="D257" t="s">
        <v>5565</v>
      </c>
      <c r="E257" t="s">
        <v>16</v>
      </c>
      <c r="F257">
        <v>57</v>
      </c>
    </row>
    <row r="258" spans="1:6" x14ac:dyDescent="0.2">
      <c r="A258">
        <v>4</v>
      </c>
      <c r="B258" t="s">
        <v>1300</v>
      </c>
      <c r="C258">
        <v>405010101200000</v>
      </c>
      <c r="D258" t="s">
        <v>5566</v>
      </c>
      <c r="E258" t="s">
        <v>16</v>
      </c>
      <c r="F258">
        <v>70</v>
      </c>
    </row>
    <row r="259" spans="1:6" x14ac:dyDescent="0.2">
      <c r="A259">
        <v>4</v>
      </c>
      <c r="B259" t="s">
        <v>1300</v>
      </c>
      <c r="C259">
        <v>405010101300000</v>
      </c>
      <c r="D259" t="s">
        <v>5567</v>
      </c>
      <c r="E259" t="s">
        <v>16</v>
      </c>
      <c r="F259">
        <v>94</v>
      </c>
    </row>
    <row r="260" spans="1:6" x14ac:dyDescent="0.2">
      <c r="A260">
        <v>4</v>
      </c>
      <c r="B260" t="s">
        <v>1300</v>
      </c>
      <c r="C260">
        <v>405010101400000</v>
      </c>
      <c r="D260" t="s">
        <v>5568</v>
      </c>
      <c r="E260" t="s">
        <v>16</v>
      </c>
      <c r="F260">
        <v>96</v>
      </c>
    </row>
    <row r="261" spans="1:6" x14ac:dyDescent="0.2">
      <c r="A261">
        <v>4</v>
      </c>
      <c r="B261" t="s">
        <v>1300</v>
      </c>
      <c r="C261">
        <v>405010101500000</v>
      </c>
      <c r="D261" t="s">
        <v>5569</v>
      </c>
      <c r="E261" t="s">
        <v>16</v>
      </c>
      <c r="F261">
        <v>127</v>
      </c>
    </row>
    <row r="262" spans="1:6" x14ac:dyDescent="0.2">
      <c r="A262">
        <v>4</v>
      </c>
      <c r="B262" t="s">
        <v>1300</v>
      </c>
      <c r="C262">
        <v>405010101600000</v>
      </c>
      <c r="D262" t="s">
        <v>5570</v>
      </c>
      <c r="E262" t="s">
        <v>16</v>
      </c>
      <c r="F262">
        <v>100</v>
      </c>
    </row>
    <row r="263" spans="1:6" x14ac:dyDescent="0.2">
      <c r="A263">
        <v>4</v>
      </c>
      <c r="B263" t="s">
        <v>1300</v>
      </c>
      <c r="C263">
        <v>405010101700000</v>
      </c>
      <c r="D263" t="s">
        <v>5571</v>
      </c>
      <c r="E263" t="s">
        <v>16</v>
      </c>
      <c r="F263">
        <v>126</v>
      </c>
    </row>
    <row r="264" spans="1:6" x14ac:dyDescent="0.2">
      <c r="A264">
        <v>4</v>
      </c>
      <c r="B264" t="s">
        <v>1300</v>
      </c>
      <c r="C264">
        <v>405010101800000</v>
      </c>
      <c r="D264" t="s">
        <v>5572</v>
      </c>
      <c r="E264" t="s">
        <v>16</v>
      </c>
      <c r="F264">
        <v>169</v>
      </c>
    </row>
    <row r="265" spans="1:6" x14ac:dyDescent="0.2">
      <c r="A265">
        <v>4</v>
      </c>
      <c r="B265" t="s">
        <v>1300</v>
      </c>
      <c r="C265">
        <v>405010102000000</v>
      </c>
      <c r="D265" t="s">
        <v>5573</v>
      </c>
      <c r="E265" t="s">
        <v>16</v>
      </c>
      <c r="F265">
        <v>260</v>
      </c>
    </row>
    <row r="266" spans="1:6" x14ac:dyDescent="0.2">
      <c r="A266">
        <v>4</v>
      </c>
      <c r="B266" t="s">
        <v>1300</v>
      </c>
      <c r="C266">
        <v>405010102800000</v>
      </c>
      <c r="D266" t="s">
        <v>5574</v>
      </c>
      <c r="E266" t="s">
        <v>16</v>
      </c>
      <c r="F266">
        <v>209</v>
      </c>
    </row>
    <row r="267" spans="1:6" x14ac:dyDescent="0.2">
      <c r="A267">
        <v>4</v>
      </c>
      <c r="B267" t="s">
        <v>1300</v>
      </c>
      <c r="C267">
        <v>405020100100000</v>
      </c>
      <c r="D267" t="s">
        <v>5575</v>
      </c>
      <c r="E267" t="s">
        <v>16</v>
      </c>
      <c r="F267">
        <v>44</v>
      </c>
    </row>
    <row r="268" spans="1:6" x14ac:dyDescent="0.2">
      <c r="A268">
        <v>4</v>
      </c>
      <c r="B268" t="s">
        <v>1300</v>
      </c>
      <c r="C268">
        <v>405020100200000</v>
      </c>
      <c r="D268" t="s">
        <v>5576</v>
      </c>
      <c r="E268" t="s">
        <v>16</v>
      </c>
      <c r="F268">
        <v>52</v>
      </c>
    </row>
    <row r="269" spans="1:6" x14ac:dyDescent="0.2">
      <c r="A269">
        <v>4</v>
      </c>
      <c r="B269" t="s">
        <v>1300</v>
      </c>
      <c r="C269">
        <v>405020100300000</v>
      </c>
      <c r="D269" t="s">
        <v>5577</v>
      </c>
      <c r="E269" t="s">
        <v>16</v>
      </c>
      <c r="F269">
        <v>111.5</v>
      </c>
    </row>
    <row r="270" spans="1:6" x14ac:dyDescent="0.2">
      <c r="A270">
        <v>4</v>
      </c>
      <c r="B270" t="s">
        <v>1300</v>
      </c>
      <c r="C270">
        <v>405020100400000</v>
      </c>
      <c r="D270" t="s">
        <v>5578</v>
      </c>
      <c r="E270" t="s">
        <v>16</v>
      </c>
      <c r="F270">
        <v>121.75</v>
      </c>
    </row>
    <row r="271" spans="1:6" x14ac:dyDescent="0.2">
      <c r="A271">
        <v>4</v>
      </c>
      <c r="B271" t="s">
        <v>1300</v>
      </c>
      <c r="C271">
        <v>405020100500000</v>
      </c>
      <c r="D271" t="s">
        <v>5579</v>
      </c>
      <c r="E271" t="s">
        <v>16</v>
      </c>
      <c r="F271">
        <v>135.5</v>
      </c>
    </row>
    <row r="272" spans="1:6" x14ac:dyDescent="0.2">
      <c r="A272">
        <v>4</v>
      </c>
      <c r="B272" t="s">
        <v>1300</v>
      </c>
      <c r="C272">
        <v>405020100600000</v>
      </c>
      <c r="D272" t="s">
        <v>5580</v>
      </c>
      <c r="E272" t="s">
        <v>16</v>
      </c>
      <c r="F272">
        <v>153.25</v>
      </c>
    </row>
    <row r="273" spans="1:6" x14ac:dyDescent="0.2">
      <c r="A273">
        <v>4</v>
      </c>
      <c r="B273" t="s">
        <v>1300</v>
      </c>
      <c r="C273">
        <v>405020100700000</v>
      </c>
      <c r="D273" t="s">
        <v>5581</v>
      </c>
      <c r="E273" t="s">
        <v>16</v>
      </c>
      <c r="F273">
        <v>176.75</v>
      </c>
    </row>
    <row r="274" spans="1:6" x14ac:dyDescent="0.2">
      <c r="A274">
        <v>4</v>
      </c>
      <c r="B274" t="s">
        <v>1300</v>
      </c>
      <c r="C274">
        <v>405020100800000</v>
      </c>
      <c r="D274" t="s">
        <v>5582</v>
      </c>
      <c r="E274" t="s">
        <v>16</v>
      </c>
      <c r="F274">
        <v>210</v>
      </c>
    </row>
    <row r="275" spans="1:6" x14ac:dyDescent="0.2">
      <c r="A275">
        <v>4</v>
      </c>
      <c r="B275" t="s">
        <v>1300</v>
      </c>
      <c r="C275">
        <v>405020100900000</v>
      </c>
      <c r="D275" t="s">
        <v>5583</v>
      </c>
      <c r="E275" t="s">
        <v>16</v>
      </c>
      <c r="F275">
        <v>259</v>
      </c>
    </row>
    <row r="276" spans="1:6" x14ac:dyDescent="0.2">
      <c r="A276">
        <v>4</v>
      </c>
      <c r="B276" t="s">
        <v>1300</v>
      </c>
      <c r="C276">
        <v>405020101000000</v>
      </c>
      <c r="D276" t="s">
        <v>5584</v>
      </c>
      <c r="E276" t="s">
        <v>16</v>
      </c>
      <c r="F276">
        <v>341.5</v>
      </c>
    </row>
    <row r="277" spans="1:6" x14ac:dyDescent="0.2">
      <c r="A277">
        <v>4</v>
      </c>
      <c r="B277" t="s">
        <v>1300</v>
      </c>
      <c r="C277">
        <v>405020101100000</v>
      </c>
      <c r="D277" t="s">
        <v>5585</v>
      </c>
      <c r="E277" t="s">
        <v>16</v>
      </c>
      <c r="F277">
        <v>154.25</v>
      </c>
    </row>
    <row r="278" spans="1:6" x14ac:dyDescent="0.2">
      <c r="A278">
        <v>4</v>
      </c>
      <c r="B278" t="s">
        <v>1300</v>
      </c>
      <c r="C278">
        <v>405020101200000</v>
      </c>
      <c r="D278" t="s">
        <v>5586</v>
      </c>
      <c r="E278" t="s">
        <v>16</v>
      </c>
      <c r="F278">
        <v>170</v>
      </c>
    </row>
    <row r="279" spans="1:6" x14ac:dyDescent="0.2">
      <c r="A279">
        <v>4</v>
      </c>
      <c r="B279" t="s">
        <v>1300</v>
      </c>
      <c r="C279">
        <v>405020101300000</v>
      </c>
      <c r="D279" t="s">
        <v>5587</v>
      </c>
      <c r="E279" t="s">
        <v>16</v>
      </c>
      <c r="F279">
        <v>189.8</v>
      </c>
    </row>
    <row r="280" spans="1:6" x14ac:dyDescent="0.2">
      <c r="A280">
        <v>4</v>
      </c>
      <c r="B280" t="s">
        <v>1300</v>
      </c>
      <c r="C280">
        <v>405020101400000</v>
      </c>
      <c r="D280" t="s">
        <v>5588</v>
      </c>
      <c r="E280" t="s">
        <v>16</v>
      </c>
      <c r="F280">
        <v>215.15</v>
      </c>
    </row>
    <row r="281" spans="1:6" x14ac:dyDescent="0.2">
      <c r="A281">
        <v>4</v>
      </c>
      <c r="B281" t="s">
        <v>1300</v>
      </c>
      <c r="C281">
        <v>405020101500000</v>
      </c>
      <c r="D281" t="s">
        <v>5589</v>
      </c>
      <c r="E281" t="s">
        <v>16</v>
      </c>
      <c r="F281">
        <v>249.5</v>
      </c>
    </row>
    <row r="282" spans="1:6" x14ac:dyDescent="0.2">
      <c r="A282">
        <v>4</v>
      </c>
      <c r="B282" t="s">
        <v>1300</v>
      </c>
      <c r="C282">
        <v>405020101600000</v>
      </c>
      <c r="D282" t="s">
        <v>5590</v>
      </c>
      <c r="E282" t="s">
        <v>16</v>
      </c>
      <c r="F282">
        <v>296.5</v>
      </c>
    </row>
    <row r="283" spans="1:6" x14ac:dyDescent="0.2">
      <c r="A283">
        <v>4</v>
      </c>
      <c r="B283" t="s">
        <v>1300</v>
      </c>
      <c r="C283">
        <v>405020101700000</v>
      </c>
      <c r="D283" t="s">
        <v>5591</v>
      </c>
      <c r="E283" t="s">
        <v>16</v>
      </c>
      <c r="F283">
        <v>368</v>
      </c>
    </row>
    <row r="284" spans="1:6" x14ac:dyDescent="0.2">
      <c r="A284">
        <v>4</v>
      </c>
      <c r="B284" t="s">
        <v>1300</v>
      </c>
      <c r="C284">
        <v>405020101800000</v>
      </c>
      <c r="D284" t="s">
        <v>5592</v>
      </c>
      <c r="E284" t="s">
        <v>16</v>
      </c>
      <c r="F284">
        <v>486.5</v>
      </c>
    </row>
    <row r="285" spans="1:6" x14ac:dyDescent="0.2">
      <c r="A285">
        <v>5</v>
      </c>
      <c r="B285" t="s">
        <v>1366</v>
      </c>
      <c r="C285">
        <v>502040100100000</v>
      </c>
      <c r="D285" t="s">
        <v>2027</v>
      </c>
      <c r="E285" t="s">
        <v>13</v>
      </c>
      <c r="F285">
        <v>205</v>
      </c>
    </row>
    <row r="286" spans="1:6" x14ac:dyDescent="0.2">
      <c r="A286">
        <v>5</v>
      </c>
      <c r="B286" t="s">
        <v>1366</v>
      </c>
      <c r="C286">
        <v>502040100200000</v>
      </c>
      <c r="D286" t="s">
        <v>2028</v>
      </c>
      <c r="E286" t="s">
        <v>13</v>
      </c>
      <c r="F286">
        <v>302</v>
      </c>
    </row>
    <row r="287" spans="1:6" x14ac:dyDescent="0.2">
      <c r="A287">
        <v>5</v>
      </c>
      <c r="B287" t="s">
        <v>1366</v>
      </c>
      <c r="C287">
        <v>502040100600000</v>
      </c>
      <c r="D287" t="s">
        <v>2029</v>
      </c>
      <c r="E287" t="s">
        <v>13</v>
      </c>
      <c r="F287">
        <v>407</v>
      </c>
    </row>
    <row r="288" spans="1:6" x14ac:dyDescent="0.2">
      <c r="A288">
        <v>5</v>
      </c>
      <c r="B288" t="s">
        <v>1366</v>
      </c>
      <c r="C288">
        <v>502040100700000</v>
      </c>
      <c r="D288" t="s">
        <v>2030</v>
      </c>
      <c r="E288" t="s">
        <v>13</v>
      </c>
      <c r="F288">
        <v>370.5</v>
      </c>
    </row>
    <row r="289" spans="1:6" x14ac:dyDescent="0.2">
      <c r="A289">
        <v>5</v>
      </c>
      <c r="B289" t="s">
        <v>1366</v>
      </c>
      <c r="C289">
        <v>502040100800000</v>
      </c>
      <c r="D289" t="s">
        <v>2031</v>
      </c>
      <c r="E289" t="s">
        <v>13</v>
      </c>
      <c r="F289">
        <v>507</v>
      </c>
    </row>
    <row r="290" spans="1:6" x14ac:dyDescent="0.2">
      <c r="A290">
        <v>5</v>
      </c>
      <c r="B290" t="s">
        <v>1366</v>
      </c>
      <c r="C290">
        <v>502040100900000</v>
      </c>
      <c r="D290" t="s">
        <v>2032</v>
      </c>
      <c r="E290" t="s">
        <v>13</v>
      </c>
      <c r="F290">
        <v>648.5</v>
      </c>
    </row>
    <row r="291" spans="1:6" x14ac:dyDescent="0.2">
      <c r="A291">
        <v>5</v>
      </c>
      <c r="B291" t="s">
        <v>1366</v>
      </c>
      <c r="C291">
        <v>502040101000000</v>
      </c>
      <c r="D291" t="s">
        <v>2033</v>
      </c>
      <c r="E291" t="s">
        <v>13</v>
      </c>
      <c r="F291">
        <v>480</v>
      </c>
    </row>
    <row r="292" spans="1:6" x14ac:dyDescent="0.2">
      <c r="A292">
        <v>5</v>
      </c>
      <c r="B292" t="s">
        <v>1366</v>
      </c>
      <c r="C292">
        <v>502040101200000</v>
      </c>
      <c r="D292" t="s">
        <v>2034</v>
      </c>
      <c r="E292" t="s">
        <v>13</v>
      </c>
      <c r="F292">
        <v>655</v>
      </c>
    </row>
    <row r="293" spans="1:6" x14ac:dyDescent="0.2">
      <c r="A293">
        <v>5</v>
      </c>
      <c r="B293" t="s">
        <v>1366</v>
      </c>
      <c r="C293">
        <v>502040101300000</v>
      </c>
      <c r="D293" t="s">
        <v>2035</v>
      </c>
      <c r="E293" t="s">
        <v>13</v>
      </c>
      <c r="F293">
        <v>839</v>
      </c>
    </row>
    <row r="294" spans="1:6" x14ac:dyDescent="0.2">
      <c r="A294">
        <v>5</v>
      </c>
      <c r="B294" t="s">
        <v>1366</v>
      </c>
      <c r="C294">
        <v>502040101500000</v>
      </c>
      <c r="D294" t="s">
        <v>2036</v>
      </c>
      <c r="E294" t="s">
        <v>13</v>
      </c>
      <c r="F294">
        <v>767</v>
      </c>
    </row>
    <row r="295" spans="1:6" x14ac:dyDescent="0.2">
      <c r="A295">
        <v>5</v>
      </c>
      <c r="B295" t="s">
        <v>1366</v>
      </c>
      <c r="C295">
        <v>502040101600000</v>
      </c>
      <c r="D295" t="s">
        <v>2037</v>
      </c>
      <c r="E295" t="s">
        <v>13</v>
      </c>
      <c r="F295">
        <v>998</v>
      </c>
    </row>
    <row r="296" spans="1:6" x14ac:dyDescent="0.2">
      <c r="A296">
        <v>5</v>
      </c>
      <c r="B296" t="s">
        <v>1366</v>
      </c>
      <c r="C296">
        <v>502040101700000</v>
      </c>
      <c r="D296" t="s">
        <v>2038</v>
      </c>
      <c r="E296" t="s">
        <v>13</v>
      </c>
      <c r="F296">
        <v>907.5</v>
      </c>
    </row>
    <row r="297" spans="1:6" x14ac:dyDescent="0.2">
      <c r="A297">
        <v>5</v>
      </c>
      <c r="B297" t="s">
        <v>1366</v>
      </c>
      <c r="C297">
        <v>502040101800000</v>
      </c>
      <c r="D297" t="s">
        <v>2039</v>
      </c>
      <c r="E297" t="s">
        <v>13</v>
      </c>
      <c r="F297" s="996">
        <v>1135.5</v>
      </c>
    </row>
    <row r="298" spans="1:6" x14ac:dyDescent="0.2">
      <c r="A298">
        <v>5</v>
      </c>
      <c r="B298" t="s">
        <v>1366</v>
      </c>
      <c r="C298">
        <v>503010101200000</v>
      </c>
      <c r="D298" t="s">
        <v>2040</v>
      </c>
      <c r="E298" t="s">
        <v>13</v>
      </c>
      <c r="F298">
        <v>246.39</v>
      </c>
    </row>
    <row r="299" spans="1:6" x14ac:dyDescent="0.2">
      <c r="A299">
        <v>5</v>
      </c>
      <c r="B299" t="s">
        <v>1366</v>
      </c>
      <c r="C299">
        <v>503010101300000</v>
      </c>
      <c r="D299" t="s">
        <v>2041</v>
      </c>
      <c r="E299" t="s">
        <v>13</v>
      </c>
      <c r="F299">
        <v>316.91000000000003</v>
      </c>
    </row>
    <row r="300" spans="1:6" x14ac:dyDescent="0.2">
      <c r="A300">
        <v>5</v>
      </c>
      <c r="B300" t="s">
        <v>1366</v>
      </c>
      <c r="C300">
        <v>503010101400000</v>
      </c>
      <c r="D300" t="s">
        <v>2042</v>
      </c>
      <c r="E300" t="s">
        <v>13</v>
      </c>
      <c r="F300">
        <v>471.71</v>
      </c>
    </row>
    <row r="301" spans="1:6" x14ac:dyDescent="0.2">
      <c r="A301">
        <v>5</v>
      </c>
      <c r="B301" t="s">
        <v>1366</v>
      </c>
      <c r="C301">
        <v>503010101500000</v>
      </c>
      <c r="D301" t="s">
        <v>2043</v>
      </c>
      <c r="E301" t="s">
        <v>13</v>
      </c>
      <c r="F301">
        <v>606.29999999999995</v>
      </c>
    </row>
    <row r="302" spans="1:6" x14ac:dyDescent="0.2">
      <c r="A302">
        <v>5</v>
      </c>
      <c r="B302" t="s">
        <v>1366</v>
      </c>
      <c r="C302">
        <v>503010101600000</v>
      </c>
      <c r="D302" t="s">
        <v>2044</v>
      </c>
      <c r="E302" t="s">
        <v>13</v>
      </c>
      <c r="F302">
        <v>698.32</v>
      </c>
    </row>
    <row r="303" spans="1:6" x14ac:dyDescent="0.2">
      <c r="A303">
        <v>5</v>
      </c>
      <c r="B303" t="s">
        <v>1366</v>
      </c>
      <c r="C303">
        <v>503010101700000</v>
      </c>
      <c r="D303" t="s">
        <v>2045</v>
      </c>
      <c r="E303" t="s">
        <v>13</v>
      </c>
      <c r="F303">
        <v>982.98</v>
      </c>
    </row>
    <row r="304" spans="1:6" x14ac:dyDescent="0.2">
      <c r="A304">
        <v>5</v>
      </c>
      <c r="B304" t="s">
        <v>1366</v>
      </c>
      <c r="C304">
        <v>503010101800000</v>
      </c>
      <c r="D304" t="s">
        <v>2046</v>
      </c>
      <c r="E304" t="s">
        <v>13</v>
      </c>
      <c r="F304" s="996">
        <v>1211.31</v>
      </c>
    </row>
    <row r="305" spans="1:6" x14ac:dyDescent="0.2">
      <c r="A305">
        <v>5</v>
      </c>
      <c r="B305" t="s">
        <v>1366</v>
      </c>
      <c r="C305">
        <v>503010101900000</v>
      </c>
      <c r="D305" t="s">
        <v>2047</v>
      </c>
      <c r="E305" t="s">
        <v>13</v>
      </c>
      <c r="F305" s="996">
        <v>1575.95</v>
      </c>
    </row>
    <row r="306" spans="1:6" x14ac:dyDescent="0.2">
      <c r="A306">
        <v>5</v>
      </c>
      <c r="B306" t="s">
        <v>1366</v>
      </c>
      <c r="C306">
        <v>503010102000000</v>
      </c>
      <c r="D306" t="s">
        <v>2048</v>
      </c>
      <c r="E306" t="s">
        <v>13</v>
      </c>
      <c r="F306" s="996">
        <v>2296.1999999999998</v>
      </c>
    </row>
    <row r="307" spans="1:6" x14ac:dyDescent="0.2">
      <c r="A307">
        <v>5</v>
      </c>
      <c r="B307" t="s">
        <v>1366</v>
      </c>
      <c r="C307">
        <v>503010102100000</v>
      </c>
      <c r="D307" t="s">
        <v>2049</v>
      </c>
      <c r="E307" t="s">
        <v>13</v>
      </c>
      <c r="F307" s="996">
        <v>3123.95</v>
      </c>
    </row>
    <row r="308" spans="1:6" x14ac:dyDescent="0.2">
      <c r="A308">
        <v>5</v>
      </c>
      <c r="B308" t="s">
        <v>1366</v>
      </c>
      <c r="C308">
        <v>503010102200000</v>
      </c>
      <c r="D308" t="s">
        <v>2050</v>
      </c>
      <c r="E308" t="s">
        <v>13</v>
      </c>
      <c r="F308" s="996">
        <v>3707.03</v>
      </c>
    </row>
    <row r="309" spans="1:6" x14ac:dyDescent="0.2">
      <c r="A309">
        <v>5</v>
      </c>
      <c r="B309" t="s">
        <v>1366</v>
      </c>
      <c r="C309">
        <v>503020101200000</v>
      </c>
      <c r="D309" t="s">
        <v>2051</v>
      </c>
      <c r="E309" t="s">
        <v>13</v>
      </c>
      <c r="F309">
        <v>263.58</v>
      </c>
    </row>
    <row r="310" spans="1:6" x14ac:dyDescent="0.2">
      <c r="A310">
        <v>5</v>
      </c>
      <c r="B310" t="s">
        <v>1366</v>
      </c>
      <c r="C310">
        <v>503020101300000</v>
      </c>
      <c r="D310" t="s">
        <v>2052</v>
      </c>
      <c r="E310" t="s">
        <v>13</v>
      </c>
      <c r="F310">
        <v>339.02</v>
      </c>
    </row>
    <row r="311" spans="1:6" x14ac:dyDescent="0.2">
      <c r="A311">
        <v>5</v>
      </c>
      <c r="B311" t="s">
        <v>1366</v>
      </c>
      <c r="C311">
        <v>503020101400000</v>
      </c>
      <c r="D311" t="s">
        <v>2053</v>
      </c>
      <c r="E311" t="s">
        <v>13</v>
      </c>
      <c r="F311">
        <v>504.62</v>
      </c>
    </row>
    <row r="312" spans="1:6" x14ac:dyDescent="0.2">
      <c r="A312">
        <v>5</v>
      </c>
      <c r="B312" t="s">
        <v>1366</v>
      </c>
      <c r="C312">
        <v>503020101500000</v>
      </c>
      <c r="D312" t="s">
        <v>2054</v>
      </c>
      <c r="E312" t="s">
        <v>13</v>
      </c>
      <c r="F312">
        <v>648.6</v>
      </c>
    </row>
    <row r="313" spans="1:6" x14ac:dyDescent="0.2">
      <c r="A313">
        <v>5</v>
      </c>
      <c r="B313" t="s">
        <v>1366</v>
      </c>
      <c r="C313">
        <v>503020101600000</v>
      </c>
      <c r="D313" t="s">
        <v>2055</v>
      </c>
      <c r="E313" t="s">
        <v>13</v>
      </c>
      <c r="F313">
        <v>747.04</v>
      </c>
    </row>
    <row r="314" spans="1:6" x14ac:dyDescent="0.2">
      <c r="A314">
        <v>5</v>
      </c>
      <c r="B314" t="s">
        <v>1366</v>
      </c>
      <c r="C314">
        <v>503020101700000</v>
      </c>
      <c r="D314" t="s">
        <v>2056</v>
      </c>
      <c r="E314" t="s">
        <v>13</v>
      </c>
      <c r="F314" s="996">
        <v>1051.56</v>
      </c>
    </row>
    <row r="315" spans="1:6" x14ac:dyDescent="0.2">
      <c r="A315">
        <v>5</v>
      </c>
      <c r="B315" t="s">
        <v>1366</v>
      </c>
      <c r="C315">
        <v>503020101800000</v>
      </c>
      <c r="D315" t="s">
        <v>2057</v>
      </c>
      <c r="E315" t="s">
        <v>13</v>
      </c>
      <c r="F315" s="996">
        <v>1295.82</v>
      </c>
    </row>
    <row r="316" spans="1:6" x14ac:dyDescent="0.2">
      <c r="A316">
        <v>5</v>
      </c>
      <c r="B316" t="s">
        <v>1366</v>
      </c>
      <c r="C316">
        <v>503020101900000</v>
      </c>
      <c r="D316" t="s">
        <v>2058</v>
      </c>
      <c r="E316" t="s">
        <v>13</v>
      </c>
      <c r="F316" s="996">
        <v>1685.9</v>
      </c>
    </row>
    <row r="317" spans="1:6" x14ac:dyDescent="0.2">
      <c r="A317">
        <v>5</v>
      </c>
      <c r="B317" t="s">
        <v>1366</v>
      </c>
      <c r="C317">
        <v>503020102000000</v>
      </c>
      <c r="D317" t="s">
        <v>2059</v>
      </c>
      <c r="E317" t="s">
        <v>13</v>
      </c>
      <c r="F317" s="996">
        <v>2456.4</v>
      </c>
    </row>
    <row r="318" spans="1:6" x14ac:dyDescent="0.2">
      <c r="A318">
        <v>5</v>
      </c>
      <c r="B318" t="s">
        <v>1366</v>
      </c>
      <c r="C318">
        <v>503020102100000</v>
      </c>
      <c r="D318" t="s">
        <v>2060</v>
      </c>
      <c r="E318" t="s">
        <v>13</v>
      </c>
      <c r="F318" s="996">
        <v>3507.5</v>
      </c>
    </row>
    <row r="319" spans="1:6" x14ac:dyDescent="0.2">
      <c r="A319">
        <v>5</v>
      </c>
      <c r="B319" t="s">
        <v>1366</v>
      </c>
      <c r="C319">
        <v>503020102300000</v>
      </c>
      <c r="D319" t="s">
        <v>2061</v>
      </c>
      <c r="E319" t="s">
        <v>13</v>
      </c>
      <c r="F319" s="996">
        <v>3965.66</v>
      </c>
    </row>
    <row r="320" spans="1:6" x14ac:dyDescent="0.2">
      <c r="A320">
        <v>5</v>
      </c>
      <c r="B320" t="s">
        <v>1366</v>
      </c>
      <c r="C320">
        <v>503030100100000</v>
      </c>
      <c r="D320" t="s">
        <v>2062</v>
      </c>
      <c r="E320" t="s">
        <v>13</v>
      </c>
      <c r="F320" s="996">
        <v>1109.7</v>
      </c>
    </row>
    <row r="321" spans="1:6" x14ac:dyDescent="0.2">
      <c r="A321">
        <v>5</v>
      </c>
      <c r="B321" t="s">
        <v>1366</v>
      </c>
      <c r="C321">
        <v>503030100200000</v>
      </c>
      <c r="D321" t="s">
        <v>2063</v>
      </c>
      <c r="E321" t="s">
        <v>13</v>
      </c>
      <c r="F321" s="996">
        <v>1264.52</v>
      </c>
    </row>
    <row r="322" spans="1:6" x14ac:dyDescent="0.2">
      <c r="A322">
        <v>5</v>
      </c>
      <c r="B322" t="s">
        <v>1366</v>
      </c>
      <c r="C322">
        <v>503030100300000</v>
      </c>
      <c r="D322" t="s">
        <v>2064</v>
      </c>
      <c r="E322" t="s">
        <v>13</v>
      </c>
      <c r="F322" s="996">
        <v>1836</v>
      </c>
    </row>
    <row r="323" spans="1:6" x14ac:dyDescent="0.2">
      <c r="A323">
        <v>5</v>
      </c>
      <c r="B323" t="s">
        <v>1366</v>
      </c>
      <c r="C323">
        <v>503030100400000</v>
      </c>
      <c r="D323" t="s">
        <v>2065</v>
      </c>
      <c r="E323" t="s">
        <v>13</v>
      </c>
      <c r="F323" s="996">
        <v>2380.5</v>
      </c>
    </row>
    <row r="324" spans="1:6" x14ac:dyDescent="0.2">
      <c r="A324">
        <v>5</v>
      </c>
      <c r="B324" t="s">
        <v>1366</v>
      </c>
      <c r="C324">
        <v>503030100500000</v>
      </c>
      <c r="D324" t="s">
        <v>2066</v>
      </c>
      <c r="E324" t="s">
        <v>13</v>
      </c>
      <c r="F324" s="996">
        <v>2916</v>
      </c>
    </row>
    <row r="325" spans="1:6" x14ac:dyDescent="0.2">
      <c r="A325">
        <v>5</v>
      </c>
      <c r="B325" t="s">
        <v>1366</v>
      </c>
      <c r="C325">
        <v>503030100600000</v>
      </c>
      <c r="D325" t="s">
        <v>2067</v>
      </c>
      <c r="E325" t="s">
        <v>13</v>
      </c>
      <c r="F325" s="996">
        <v>3708</v>
      </c>
    </row>
    <row r="326" spans="1:6" x14ac:dyDescent="0.2">
      <c r="A326">
        <v>5</v>
      </c>
      <c r="B326" t="s">
        <v>1366</v>
      </c>
      <c r="C326">
        <v>503030100700000</v>
      </c>
      <c r="D326" t="s">
        <v>2068</v>
      </c>
      <c r="E326" t="s">
        <v>13</v>
      </c>
      <c r="F326" s="996">
        <v>5035.5</v>
      </c>
    </row>
    <row r="327" spans="1:6" x14ac:dyDescent="0.2">
      <c r="A327">
        <v>5</v>
      </c>
      <c r="B327" t="s">
        <v>1366</v>
      </c>
      <c r="C327">
        <v>503030100800000</v>
      </c>
      <c r="D327" t="s">
        <v>2069</v>
      </c>
      <c r="E327" t="s">
        <v>13</v>
      </c>
      <c r="F327" s="996">
        <v>6391.8</v>
      </c>
    </row>
    <row r="328" spans="1:6" x14ac:dyDescent="0.2">
      <c r="A328">
        <v>5</v>
      </c>
      <c r="B328" t="s">
        <v>1366</v>
      </c>
      <c r="C328">
        <v>503030100900000</v>
      </c>
      <c r="D328" t="s">
        <v>2070</v>
      </c>
      <c r="E328" t="s">
        <v>13</v>
      </c>
      <c r="F328" s="996">
        <v>8321.4</v>
      </c>
    </row>
    <row r="329" spans="1:6" x14ac:dyDescent="0.2">
      <c r="A329">
        <v>5</v>
      </c>
      <c r="B329" t="s">
        <v>1366</v>
      </c>
      <c r="C329">
        <v>503030101000000</v>
      </c>
      <c r="D329" t="s">
        <v>2071</v>
      </c>
      <c r="E329" t="s">
        <v>13</v>
      </c>
      <c r="F329" s="996">
        <v>13716.9</v>
      </c>
    </row>
    <row r="330" spans="1:6" x14ac:dyDescent="0.2">
      <c r="A330">
        <v>5</v>
      </c>
      <c r="B330" t="s">
        <v>1366</v>
      </c>
      <c r="C330">
        <v>503030200100000</v>
      </c>
      <c r="D330" t="s">
        <v>2072</v>
      </c>
      <c r="E330" t="s">
        <v>13</v>
      </c>
      <c r="F330" s="996">
        <v>1177.2</v>
      </c>
    </row>
    <row r="331" spans="1:6" x14ac:dyDescent="0.2">
      <c r="A331">
        <v>5</v>
      </c>
      <c r="B331" t="s">
        <v>1366</v>
      </c>
      <c r="C331">
        <v>503030200200000</v>
      </c>
      <c r="D331" t="s">
        <v>2073</v>
      </c>
      <c r="E331" t="s">
        <v>13</v>
      </c>
      <c r="F331" s="996">
        <v>1334.7</v>
      </c>
    </row>
    <row r="332" spans="1:6" x14ac:dyDescent="0.2">
      <c r="A332">
        <v>5</v>
      </c>
      <c r="B332" t="s">
        <v>1366</v>
      </c>
      <c r="C332">
        <v>503030200300000</v>
      </c>
      <c r="D332" t="s">
        <v>2074</v>
      </c>
      <c r="E332" t="s">
        <v>13</v>
      </c>
      <c r="F332" s="996">
        <v>2025</v>
      </c>
    </row>
    <row r="333" spans="1:6" x14ac:dyDescent="0.2">
      <c r="A333">
        <v>5</v>
      </c>
      <c r="B333" t="s">
        <v>1366</v>
      </c>
      <c r="C333">
        <v>503030200400000</v>
      </c>
      <c r="D333" t="s">
        <v>2075</v>
      </c>
      <c r="E333" t="s">
        <v>13</v>
      </c>
      <c r="F333" s="996">
        <v>2627.1</v>
      </c>
    </row>
    <row r="334" spans="1:6" x14ac:dyDescent="0.2">
      <c r="A334">
        <v>5</v>
      </c>
      <c r="B334" t="s">
        <v>1366</v>
      </c>
      <c r="C334">
        <v>503030200500000</v>
      </c>
      <c r="D334" t="s">
        <v>2076</v>
      </c>
      <c r="E334" t="s">
        <v>13</v>
      </c>
      <c r="F334" s="996">
        <v>3218.4</v>
      </c>
    </row>
    <row r="335" spans="1:6" x14ac:dyDescent="0.2">
      <c r="A335">
        <v>5</v>
      </c>
      <c r="B335" t="s">
        <v>1366</v>
      </c>
      <c r="C335">
        <v>503030200600000</v>
      </c>
      <c r="D335" t="s">
        <v>2077</v>
      </c>
      <c r="E335" t="s">
        <v>13</v>
      </c>
      <c r="F335" s="996">
        <v>4089.6</v>
      </c>
    </row>
    <row r="336" spans="1:6" x14ac:dyDescent="0.2">
      <c r="A336">
        <v>5</v>
      </c>
      <c r="B336" t="s">
        <v>1366</v>
      </c>
      <c r="C336">
        <v>503030200700000</v>
      </c>
      <c r="D336" t="s">
        <v>2078</v>
      </c>
      <c r="E336" t="s">
        <v>13</v>
      </c>
      <c r="F336" s="996">
        <v>5553.9</v>
      </c>
    </row>
    <row r="337" spans="1:6" x14ac:dyDescent="0.2">
      <c r="A337">
        <v>5</v>
      </c>
      <c r="B337" t="s">
        <v>1366</v>
      </c>
      <c r="C337">
        <v>503030200800000</v>
      </c>
      <c r="D337" t="s">
        <v>2079</v>
      </c>
      <c r="E337" t="s">
        <v>13</v>
      </c>
      <c r="F337" s="996">
        <v>7049.7</v>
      </c>
    </row>
    <row r="338" spans="1:6" x14ac:dyDescent="0.2">
      <c r="A338">
        <v>5</v>
      </c>
      <c r="B338" t="s">
        <v>1366</v>
      </c>
      <c r="C338">
        <v>503030200900000</v>
      </c>
      <c r="D338" t="s">
        <v>2080</v>
      </c>
      <c r="E338" t="s">
        <v>13</v>
      </c>
      <c r="F338" s="996">
        <v>9179.1</v>
      </c>
    </row>
    <row r="339" spans="1:6" x14ac:dyDescent="0.2">
      <c r="A339">
        <v>5</v>
      </c>
      <c r="B339" t="s">
        <v>1366</v>
      </c>
      <c r="C339">
        <v>503030201000000</v>
      </c>
      <c r="D339" t="s">
        <v>2081</v>
      </c>
      <c r="E339" t="s">
        <v>13</v>
      </c>
      <c r="F339" s="996">
        <v>15416.1</v>
      </c>
    </row>
    <row r="340" spans="1:6" x14ac:dyDescent="0.2">
      <c r="A340">
        <v>5</v>
      </c>
      <c r="B340" t="s">
        <v>1366</v>
      </c>
      <c r="C340">
        <v>503030300100000</v>
      </c>
      <c r="D340" t="s">
        <v>2082</v>
      </c>
      <c r="E340" t="s">
        <v>13</v>
      </c>
      <c r="F340" s="996">
        <v>22575.599999999999</v>
      </c>
    </row>
    <row r="341" spans="1:6" x14ac:dyDescent="0.2">
      <c r="A341">
        <v>5</v>
      </c>
      <c r="B341" t="s">
        <v>1366</v>
      </c>
      <c r="C341">
        <v>503030400100000</v>
      </c>
      <c r="D341" t="s">
        <v>2083</v>
      </c>
      <c r="E341" t="s">
        <v>13</v>
      </c>
      <c r="F341" s="996">
        <v>24510.6</v>
      </c>
    </row>
    <row r="342" spans="1:6" x14ac:dyDescent="0.2">
      <c r="A342">
        <v>5</v>
      </c>
      <c r="B342" t="s">
        <v>1366</v>
      </c>
      <c r="C342">
        <v>504010100100000</v>
      </c>
      <c r="D342" t="s">
        <v>1380</v>
      </c>
      <c r="E342" t="s">
        <v>372</v>
      </c>
      <c r="F342">
        <v>9.92</v>
      </c>
    </row>
    <row r="343" spans="1:6" x14ac:dyDescent="0.2">
      <c r="A343">
        <v>5</v>
      </c>
      <c r="B343" t="s">
        <v>1366</v>
      </c>
      <c r="C343">
        <v>504010100200000</v>
      </c>
      <c r="D343" t="s">
        <v>1383</v>
      </c>
      <c r="E343" t="s">
        <v>372</v>
      </c>
      <c r="F343">
        <v>13.64</v>
      </c>
    </row>
    <row r="344" spans="1:6" x14ac:dyDescent="0.2">
      <c r="A344">
        <v>5</v>
      </c>
      <c r="B344" t="s">
        <v>1366</v>
      </c>
      <c r="C344">
        <v>504010100300000</v>
      </c>
      <c r="D344" t="s">
        <v>1386</v>
      </c>
      <c r="E344" t="s">
        <v>372</v>
      </c>
      <c r="F344">
        <v>23.56</v>
      </c>
    </row>
    <row r="345" spans="1:6" x14ac:dyDescent="0.2">
      <c r="A345">
        <v>5</v>
      </c>
      <c r="B345" t="s">
        <v>1366</v>
      </c>
      <c r="C345">
        <v>504010100400000</v>
      </c>
      <c r="D345" t="s">
        <v>5593</v>
      </c>
      <c r="E345" t="s">
        <v>372</v>
      </c>
      <c r="F345">
        <v>34.42</v>
      </c>
    </row>
    <row r="346" spans="1:6" x14ac:dyDescent="0.2">
      <c r="A346">
        <v>5</v>
      </c>
      <c r="B346" t="s">
        <v>1366</v>
      </c>
      <c r="C346">
        <v>504010100500000</v>
      </c>
      <c r="D346" t="s">
        <v>5594</v>
      </c>
      <c r="E346" t="s">
        <v>372</v>
      </c>
      <c r="F346">
        <v>41.85</v>
      </c>
    </row>
    <row r="347" spans="1:6" x14ac:dyDescent="0.2">
      <c r="A347">
        <v>5</v>
      </c>
      <c r="B347" t="s">
        <v>1366</v>
      </c>
      <c r="C347">
        <v>504010100600000</v>
      </c>
      <c r="D347" t="s">
        <v>5595</v>
      </c>
      <c r="E347" t="s">
        <v>372</v>
      </c>
      <c r="F347">
        <v>65.41</v>
      </c>
    </row>
    <row r="348" spans="1:6" x14ac:dyDescent="0.2">
      <c r="A348">
        <v>5</v>
      </c>
      <c r="B348" t="s">
        <v>1366</v>
      </c>
      <c r="C348">
        <v>504010100700000</v>
      </c>
      <c r="D348" t="s">
        <v>5596</v>
      </c>
      <c r="E348" t="s">
        <v>372</v>
      </c>
      <c r="F348">
        <v>121.52</v>
      </c>
    </row>
    <row r="349" spans="1:6" x14ac:dyDescent="0.2">
      <c r="A349">
        <v>5</v>
      </c>
      <c r="B349" t="s">
        <v>1366</v>
      </c>
      <c r="C349">
        <v>504010100800000</v>
      </c>
      <c r="D349" t="s">
        <v>5597</v>
      </c>
      <c r="E349" t="s">
        <v>372</v>
      </c>
      <c r="F349">
        <v>154.38</v>
      </c>
    </row>
    <row r="350" spans="1:6" x14ac:dyDescent="0.2">
      <c r="A350">
        <v>5</v>
      </c>
      <c r="B350" t="s">
        <v>1366</v>
      </c>
      <c r="C350">
        <v>504010100900000</v>
      </c>
      <c r="D350" t="s">
        <v>5598</v>
      </c>
      <c r="E350" t="s">
        <v>372</v>
      </c>
      <c r="F350">
        <v>253.27</v>
      </c>
    </row>
    <row r="351" spans="1:6" x14ac:dyDescent="0.2">
      <c r="A351">
        <v>5</v>
      </c>
      <c r="B351" t="s">
        <v>1366</v>
      </c>
      <c r="C351">
        <v>504010101000000</v>
      </c>
      <c r="D351" t="s">
        <v>5599</v>
      </c>
      <c r="E351" t="s">
        <v>372</v>
      </c>
      <c r="F351">
        <v>571.33000000000004</v>
      </c>
    </row>
    <row r="352" spans="1:6" x14ac:dyDescent="0.2">
      <c r="A352">
        <v>5</v>
      </c>
      <c r="B352" t="s">
        <v>1366</v>
      </c>
      <c r="C352">
        <v>504010101100000</v>
      </c>
      <c r="D352" t="s">
        <v>5600</v>
      </c>
      <c r="E352" t="s">
        <v>372</v>
      </c>
      <c r="F352">
        <v>739.66</v>
      </c>
    </row>
    <row r="353" spans="1:6" x14ac:dyDescent="0.2">
      <c r="A353">
        <v>5</v>
      </c>
      <c r="B353" t="s">
        <v>1366</v>
      </c>
      <c r="C353">
        <v>504020100100000</v>
      </c>
      <c r="D353" t="s">
        <v>1389</v>
      </c>
      <c r="E353" t="s">
        <v>372</v>
      </c>
      <c r="F353">
        <v>11.16</v>
      </c>
    </row>
    <row r="354" spans="1:6" x14ac:dyDescent="0.2">
      <c r="A354">
        <v>5</v>
      </c>
      <c r="B354" t="s">
        <v>1366</v>
      </c>
      <c r="C354">
        <v>504020100200000</v>
      </c>
      <c r="D354" t="s">
        <v>1391</v>
      </c>
      <c r="E354" t="s">
        <v>372</v>
      </c>
      <c r="F354">
        <v>16.43</v>
      </c>
    </row>
    <row r="355" spans="1:6" x14ac:dyDescent="0.2">
      <c r="A355">
        <v>5</v>
      </c>
      <c r="B355" t="s">
        <v>1366</v>
      </c>
      <c r="C355">
        <v>504020100300000</v>
      </c>
      <c r="D355" t="s">
        <v>1394</v>
      </c>
      <c r="E355" t="s">
        <v>372</v>
      </c>
      <c r="F355">
        <v>28.21</v>
      </c>
    </row>
    <row r="356" spans="1:6" x14ac:dyDescent="0.2">
      <c r="A356">
        <v>5</v>
      </c>
      <c r="B356" t="s">
        <v>1366</v>
      </c>
      <c r="C356">
        <v>504020100400000</v>
      </c>
      <c r="D356" t="s">
        <v>5601</v>
      </c>
      <c r="E356" t="s">
        <v>372</v>
      </c>
      <c r="F356">
        <v>47.12</v>
      </c>
    </row>
    <row r="357" spans="1:6" x14ac:dyDescent="0.2">
      <c r="A357">
        <v>5</v>
      </c>
      <c r="B357" t="s">
        <v>1366</v>
      </c>
      <c r="C357">
        <v>504020100500000</v>
      </c>
      <c r="D357" t="s">
        <v>5602</v>
      </c>
      <c r="E357" t="s">
        <v>372</v>
      </c>
      <c r="F357">
        <v>54.25</v>
      </c>
    </row>
    <row r="358" spans="1:6" x14ac:dyDescent="0.2">
      <c r="A358">
        <v>5</v>
      </c>
      <c r="B358" t="s">
        <v>1366</v>
      </c>
      <c r="C358">
        <v>504020100600000</v>
      </c>
      <c r="D358" t="s">
        <v>5603</v>
      </c>
      <c r="E358" t="s">
        <v>372</v>
      </c>
      <c r="F358">
        <v>86.79</v>
      </c>
    </row>
    <row r="359" spans="1:6" x14ac:dyDescent="0.2">
      <c r="A359">
        <v>5</v>
      </c>
      <c r="B359" t="s">
        <v>1366</v>
      </c>
      <c r="C359">
        <v>504020100700000</v>
      </c>
      <c r="D359" t="s">
        <v>5604</v>
      </c>
      <c r="E359" t="s">
        <v>372</v>
      </c>
      <c r="F359">
        <v>154.38</v>
      </c>
    </row>
    <row r="360" spans="1:6" x14ac:dyDescent="0.2">
      <c r="A360">
        <v>5</v>
      </c>
      <c r="B360" t="s">
        <v>1366</v>
      </c>
      <c r="C360">
        <v>504020100800000</v>
      </c>
      <c r="D360" t="s">
        <v>5605</v>
      </c>
      <c r="E360" t="s">
        <v>372</v>
      </c>
      <c r="F360">
        <v>231.88</v>
      </c>
    </row>
    <row r="361" spans="1:6" x14ac:dyDescent="0.2">
      <c r="A361">
        <v>5</v>
      </c>
      <c r="B361" t="s">
        <v>1366</v>
      </c>
      <c r="C361">
        <v>504020100900000</v>
      </c>
      <c r="D361" t="s">
        <v>5606</v>
      </c>
      <c r="E361" t="s">
        <v>372</v>
      </c>
      <c r="F361">
        <v>408.58</v>
      </c>
    </row>
    <row r="362" spans="1:6" x14ac:dyDescent="0.2">
      <c r="A362">
        <v>5</v>
      </c>
      <c r="B362" t="s">
        <v>1366</v>
      </c>
      <c r="C362">
        <v>504020101000000</v>
      </c>
      <c r="D362" t="s">
        <v>5607</v>
      </c>
      <c r="E362" t="s">
        <v>372</v>
      </c>
      <c r="F362" s="996">
        <v>1055.55</v>
      </c>
    </row>
    <row r="363" spans="1:6" x14ac:dyDescent="0.2">
      <c r="A363">
        <v>5</v>
      </c>
      <c r="B363" t="s">
        <v>1366</v>
      </c>
      <c r="C363">
        <v>504020101100000</v>
      </c>
      <c r="D363" t="s">
        <v>5608</v>
      </c>
      <c r="E363" t="s">
        <v>372</v>
      </c>
      <c r="F363" s="996">
        <v>1516.21</v>
      </c>
    </row>
    <row r="364" spans="1:6" x14ac:dyDescent="0.2">
      <c r="A364">
        <v>5</v>
      </c>
      <c r="B364" t="s">
        <v>1366</v>
      </c>
      <c r="C364">
        <v>504030100100000</v>
      </c>
      <c r="D364" t="s">
        <v>1397</v>
      </c>
      <c r="E364" t="s">
        <v>372</v>
      </c>
      <c r="F364">
        <v>35.96</v>
      </c>
    </row>
    <row r="365" spans="1:6" x14ac:dyDescent="0.2">
      <c r="A365">
        <v>5</v>
      </c>
      <c r="B365" t="s">
        <v>1366</v>
      </c>
      <c r="C365">
        <v>504030100200000</v>
      </c>
      <c r="D365" t="s">
        <v>1400</v>
      </c>
      <c r="E365" t="s">
        <v>372</v>
      </c>
      <c r="F365">
        <v>44.64</v>
      </c>
    </row>
    <row r="366" spans="1:6" x14ac:dyDescent="0.2">
      <c r="A366">
        <v>5</v>
      </c>
      <c r="B366" t="s">
        <v>1366</v>
      </c>
      <c r="C366">
        <v>504030100300000</v>
      </c>
      <c r="D366" t="s">
        <v>1403</v>
      </c>
      <c r="E366" t="s">
        <v>372</v>
      </c>
      <c r="F366">
        <v>62.93</v>
      </c>
    </row>
    <row r="367" spans="1:6" x14ac:dyDescent="0.2">
      <c r="A367">
        <v>5</v>
      </c>
      <c r="B367" t="s">
        <v>1366</v>
      </c>
      <c r="C367">
        <v>504030100400000</v>
      </c>
      <c r="D367" t="s">
        <v>5609</v>
      </c>
      <c r="E367" t="s">
        <v>372</v>
      </c>
      <c r="F367">
        <v>91.76</v>
      </c>
    </row>
    <row r="368" spans="1:6" x14ac:dyDescent="0.2">
      <c r="A368">
        <v>5</v>
      </c>
      <c r="B368" t="s">
        <v>1366</v>
      </c>
      <c r="C368">
        <v>504030100500000</v>
      </c>
      <c r="D368" t="s">
        <v>5610</v>
      </c>
      <c r="E368" t="s">
        <v>372</v>
      </c>
      <c r="F368">
        <v>120.28</v>
      </c>
    </row>
    <row r="369" spans="1:6" x14ac:dyDescent="0.2">
      <c r="A369">
        <v>5</v>
      </c>
      <c r="B369" t="s">
        <v>1366</v>
      </c>
      <c r="C369">
        <v>504030100600000</v>
      </c>
      <c r="D369" t="s">
        <v>5611</v>
      </c>
      <c r="E369" t="s">
        <v>372</v>
      </c>
      <c r="F369">
        <v>154.38</v>
      </c>
    </row>
    <row r="370" spans="1:6" x14ac:dyDescent="0.2">
      <c r="A370">
        <v>5</v>
      </c>
      <c r="B370" t="s">
        <v>1366</v>
      </c>
      <c r="C370">
        <v>504040100100000</v>
      </c>
      <c r="D370" t="s">
        <v>2084</v>
      </c>
      <c r="E370" t="s">
        <v>372</v>
      </c>
      <c r="F370">
        <v>16.43</v>
      </c>
    </row>
    <row r="371" spans="1:6" x14ac:dyDescent="0.2">
      <c r="A371">
        <v>5</v>
      </c>
      <c r="B371" t="s">
        <v>1366</v>
      </c>
      <c r="C371">
        <v>504040100200000</v>
      </c>
      <c r="D371" t="s">
        <v>2085</v>
      </c>
      <c r="E371" t="s">
        <v>372</v>
      </c>
      <c r="F371">
        <v>23.56</v>
      </c>
    </row>
    <row r="372" spans="1:6" x14ac:dyDescent="0.2">
      <c r="A372">
        <v>5</v>
      </c>
      <c r="B372" t="s">
        <v>1366</v>
      </c>
      <c r="C372">
        <v>504040100300000</v>
      </c>
      <c r="D372" t="s">
        <v>2086</v>
      </c>
      <c r="E372" t="s">
        <v>372</v>
      </c>
      <c r="F372">
        <v>41.23</v>
      </c>
    </row>
    <row r="373" spans="1:6" x14ac:dyDescent="0.2">
      <c r="A373">
        <v>5</v>
      </c>
      <c r="B373" t="s">
        <v>1366</v>
      </c>
      <c r="C373">
        <v>504040100400000</v>
      </c>
      <c r="D373" t="s">
        <v>2087</v>
      </c>
      <c r="E373" t="s">
        <v>372</v>
      </c>
      <c r="F373">
        <v>67.27</v>
      </c>
    </row>
    <row r="374" spans="1:6" x14ac:dyDescent="0.2">
      <c r="A374">
        <v>5</v>
      </c>
      <c r="B374" t="s">
        <v>1366</v>
      </c>
      <c r="C374">
        <v>504040100500000</v>
      </c>
      <c r="D374" t="s">
        <v>2088</v>
      </c>
      <c r="E374" t="s">
        <v>372</v>
      </c>
      <c r="F374">
        <v>80.599999999999994</v>
      </c>
    </row>
    <row r="375" spans="1:6" x14ac:dyDescent="0.2">
      <c r="A375">
        <v>5</v>
      </c>
      <c r="B375" t="s">
        <v>1366</v>
      </c>
      <c r="C375">
        <v>504040100600000</v>
      </c>
      <c r="D375" t="s">
        <v>2089</v>
      </c>
      <c r="E375" t="s">
        <v>372</v>
      </c>
      <c r="F375">
        <v>123.69</v>
      </c>
    </row>
    <row r="376" spans="1:6" x14ac:dyDescent="0.2">
      <c r="A376">
        <v>5</v>
      </c>
      <c r="B376" t="s">
        <v>1366</v>
      </c>
      <c r="C376">
        <v>504040100700000</v>
      </c>
      <c r="D376" t="s">
        <v>2090</v>
      </c>
      <c r="E376" t="s">
        <v>372</v>
      </c>
      <c r="F376">
        <v>235.6</v>
      </c>
    </row>
    <row r="377" spans="1:6" x14ac:dyDescent="0.2">
      <c r="A377">
        <v>5</v>
      </c>
      <c r="B377" t="s">
        <v>1366</v>
      </c>
      <c r="C377">
        <v>504040100800000</v>
      </c>
      <c r="D377" t="s">
        <v>2091</v>
      </c>
      <c r="E377" t="s">
        <v>372</v>
      </c>
      <c r="F377">
        <v>323.95</v>
      </c>
    </row>
    <row r="378" spans="1:6" x14ac:dyDescent="0.2">
      <c r="A378">
        <v>5</v>
      </c>
      <c r="B378" t="s">
        <v>1366</v>
      </c>
      <c r="C378">
        <v>504040100900000</v>
      </c>
      <c r="D378" t="s">
        <v>2092</v>
      </c>
      <c r="E378" t="s">
        <v>372</v>
      </c>
      <c r="F378">
        <v>562.96</v>
      </c>
    </row>
    <row r="379" spans="1:6" x14ac:dyDescent="0.2">
      <c r="A379">
        <v>5</v>
      </c>
      <c r="B379" t="s">
        <v>1366</v>
      </c>
      <c r="C379">
        <v>504040101000000</v>
      </c>
      <c r="D379" t="s">
        <v>2093</v>
      </c>
      <c r="E379" t="s">
        <v>372</v>
      </c>
      <c r="F379" s="996">
        <v>1318.12</v>
      </c>
    </row>
    <row r="380" spans="1:6" x14ac:dyDescent="0.2">
      <c r="A380">
        <v>5</v>
      </c>
      <c r="B380" t="s">
        <v>1366</v>
      </c>
      <c r="C380">
        <v>504040101100000</v>
      </c>
      <c r="D380" t="s">
        <v>2094</v>
      </c>
      <c r="E380" t="s">
        <v>372</v>
      </c>
      <c r="F380" s="996">
        <v>1814.12</v>
      </c>
    </row>
    <row r="381" spans="1:6" x14ac:dyDescent="0.2">
      <c r="A381">
        <v>5</v>
      </c>
      <c r="B381" t="s">
        <v>1366</v>
      </c>
      <c r="C381">
        <v>504050100200000</v>
      </c>
      <c r="D381" t="s">
        <v>2095</v>
      </c>
      <c r="E381" t="s">
        <v>372</v>
      </c>
      <c r="F381">
        <v>26.04</v>
      </c>
    </row>
    <row r="382" spans="1:6" x14ac:dyDescent="0.2">
      <c r="A382">
        <v>5</v>
      </c>
      <c r="B382" t="s">
        <v>1366</v>
      </c>
      <c r="C382">
        <v>504050100300000</v>
      </c>
      <c r="D382" t="s">
        <v>2096</v>
      </c>
      <c r="E382" t="s">
        <v>372</v>
      </c>
      <c r="F382">
        <v>42.47</v>
      </c>
    </row>
    <row r="383" spans="1:6" x14ac:dyDescent="0.2">
      <c r="A383">
        <v>5</v>
      </c>
      <c r="B383" t="s">
        <v>1366</v>
      </c>
      <c r="C383">
        <v>504050100400000</v>
      </c>
      <c r="D383" t="s">
        <v>2097</v>
      </c>
      <c r="E383" t="s">
        <v>372</v>
      </c>
      <c r="F383">
        <v>67.27</v>
      </c>
    </row>
    <row r="384" spans="1:6" x14ac:dyDescent="0.2">
      <c r="A384">
        <v>5</v>
      </c>
      <c r="B384" t="s">
        <v>1366</v>
      </c>
      <c r="C384">
        <v>504050100500000</v>
      </c>
      <c r="D384" t="s">
        <v>2098</v>
      </c>
      <c r="E384" t="s">
        <v>372</v>
      </c>
      <c r="F384">
        <v>84.32</v>
      </c>
    </row>
    <row r="385" spans="1:6" x14ac:dyDescent="0.2">
      <c r="A385">
        <v>5</v>
      </c>
      <c r="B385" t="s">
        <v>1366</v>
      </c>
      <c r="C385">
        <v>504050100600000</v>
      </c>
      <c r="D385" t="s">
        <v>2099</v>
      </c>
      <c r="E385" t="s">
        <v>372</v>
      </c>
      <c r="F385">
        <v>124.93</v>
      </c>
    </row>
    <row r="386" spans="1:6" x14ac:dyDescent="0.2">
      <c r="A386">
        <v>5</v>
      </c>
      <c r="B386" t="s">
        <v>1366</v>
      </c>
      <c r="C386">
        <v>504050100700000</v>
      </c>
      <c r="D386" t="s">
        <v>2100</v>
      </c>
      <c r="E386" t="s">
        <v>372</v>
      </c>
      <c r="F386">
        <v>236.84</v>
      </c>
    </row>
    <row r="387" spans="1:6" x14ac:dyDescent="0.2">
      <c r="A387">
        <v>5</v>
      </c>
      <c r="B387" t="s">
        <v>1366</v>
      </c>
      <c r="C387">
        <v>504050100800000</v>
      </c>
      <c r="D387" t="s">
        <v>2101</v>
      </c>
      <c r="E387" t="s">
        <v>372</v>
      </c>
      <c r="F387">
        <v>338.21</v>
      </c>
    </row>
    <row r="388" spans="1:6" x14ac:dyDescent="0.2">
      <c r="A388">
        <v>5</v>
      </c>
      <c r="B388" t="s">
        <v>1366</v>
      </c>
      <c r="C388">
        <v>504050100900000</v>
      </c>
      <c r="D388" t="s">
        <v>2102</v>
      </c>
      <c r="E388" t="s">
        <v>372</v>
      </c>
      <c r="F388">
        <v>604.19000000000005</v>
      </c>
    </row>
    <row r="389" spans="1:6" x14ac:dyDescent="0.2">
      <c r="A389">
        <v>5</v>
      </c>
      <c r="B389" t="s">
        <v>1366</v>
      </c>
      <c r="C389">
        <v>504050101000000</v>
      </c>
      <c r="D389" t="s">
        <v>2103</v>
      </c>
      <c r="E389" t="s">
        <v>372</v>
      </c>
      <c r="F389" s="996">
        <v>1759.87</v>
      </c>
    </row>
    <row r="390" spans="1:6" x14ac:dyDescent="0.2">
      <c r="A390">
        <v>5</v>
      </c>
      <c r="B390" t="s">
        <v>1366</v>
      </c>
      <c r="C390">
        <v>504050101100000</v>
      </c>
      <c r="D390" t="s">
        <v>2104</v>
      </c>
      <c r="E390" t="s">
        <v>372</v>
      </c>
      <c r="F390" s="996">
        <v>2241.61</v>
      </c>
    </row>
    <row r="391" spans="1:6" x14ac:dyDescent="0.2">
      <c r="A391">
        <v>5</v>
      </c>
      <c r="B391" t="s">
        <v>1366</v>
      </c>
      <c r="C391">
        <v>504060100100000</v>
      </c>
      <c r="D391" t="s">
        <v>2105</v>
      </c>
      <c r="E391" t="s">
        <v>372</v>
      </c>
      <c r="F391">
        <v>9.3000000000000007</v>
      </c>
    </row>
    <row r="392" spans="1:6" x14ac:dyDescent="0.2">
      <c r="A392">
        <v>5</v>
      </c>
      <c r="B392" t="s">
        <v>1366</v>
      </c>
      <c r="C392">
        <v>504060100200000</v>
      </c>
      <c r="D392" t="s">
        <v>2106</v>
      </c>
      <c r="E392" t="s">
        <v>372</v>
      </c>
      <c r="F392">
        <v>14.26</v>
      </c>
    </row>
    <row r="393" spans="1:6" x14ac:dyDescent="0.2">
      <c r="A393">
        <v>5</v>
      </c>
      <c r="B393" t="s">
        <v>1366</v>
      </c>
      <c r="C393">
        <v>504060100300000</v>
      </c>
      <c r="D393" t="s">
        <v>2107</v>
      </c>
      <c r="E393" t="s">
        <v>372</v>
      </c>
      <c r="F393">
        <v>20.149999999999999</v>
      </c>
    </row>
    <row r="394" spans="1:6" x14ac:dyDescent="0.2">
      <c r="A394">
        <v>5</v>
      </c>
      <c r="B394" t="s">
        <v>1366</v>
      </c>
      <c r="C394">
        <v>504060100400000</v>
      </c>
      <c r="D394" t="s">
        <v>2108</v>
      </c>
      <c r="E394" t="s">
        <v>372</v>
      </c>
      <c r="F394">
        <v>26.97</v>
      </c>
    </row>
    <row r="395" spans="1:6" x14ac:dyDescent="0.2">
      <c r="A395">
        <v>5</v>
      </c>
      <c r="B395" t="s">
        <v>1366</v>
      </c>
      <c r="C395">
        <v>504060100500000</v>
      </c>
      <c r="D395" t="s">
        <v>2109</v>
      </c>
      <c r="E395" t="s">
        <v>372</v>
      </c>
      <c r="F395">
        <v>39.369999999999997</v>
      </c>
    </row>
    <row r="396" spans="1:6" x14ac:dyDescent="0.2">
      <c r="A396">
        <v>5</v>
      </c>
      <c r="B396" t="s">
        <v>1366</v>
      </c>
      <c r="C396">
        <v>504060100600000</v>
      </c>
      <c r="D396" t="s">
        <v>2110</v>
      </c>
      <c r="E396" t="s">
        <v>372</v>
      </c>
      <c r="F396">
        <v>54.25</v>
      </c>
    </row>
    <row r="397" spans="1:6" x14ac:dyDescent="0.2">
      <c r="A397">
        <v>5</v>
      </c>
      <c r="B397" t="s">
        <v>1366</v>
      </c>
      <c r="C397">
        <v>504060100700000</v>
      </c>
      <c r="D397" t="s">
        <v>2111</v>
      </c>
      <c r="E397" t="s">
        <v>372</v>
      </c>
      <c r="F397">
        <v>107.26</v>
      </c>
    </row>
    <row r="398" spans="1:6" x14ac:dyDescent="0.2">
      <c r="A398">
        <v>5</v>
      </c>
      <c r="B398" t="s">
        <v>1366</v>
      </c>
      <c r="C398">
        <v>504060100800000</v>
      </c>
      <c r="D398" t="s">
        <v>2112</v>
      </c>
      <c r="E398" t="s">
        <v>372</v>
      </c>
      <c r="F398">
        <v>170.81</v>
      </c>
    </row>
    <row r="399" spans="1:6" x14ac:dyDescent="0.2">
      <c r="A399">
        <v>5</v>
      </c>
      <c r="B399" t="s">
        <v>1366</v>
      </c>
      <c r="C399">
        <v>504060100900000</v>
      </c>
      <c r="D399" t="s">
        <v>2113</v>
      </c>
      <c r="E399" t="s">
        <v>372</v>
      </c>
      <c r="F399">
        <v>275.58999999999997</v>
      </c>
    </row>
    <row r="400" spans="1:6" x14ac:dyDescent="0.2">
      <c r="A400">
        <v>5</v>
      </c>
      <c r="B400" t="s">
        <v>1366</v>
      </c>
      <c r="C400">
        <v>504060101000000</v>
      </c>
      <c r="D400" t="s">
        <v>2114</v>
      </c>
      <c r="E400" t="s">
        <v>372</v>
      </c>
      <c r="F400">
        <v>626.82000000000005</v>
      </c>
    </row>
    <row r="401" spans="1:6" x14ac:dyDescent="0.2">
      <c r="A401">
        <v>5</v>
      </c>
      <c r="B401" t="s">
        <v>1366</v>
      </c>
      <c r="C401">
        <v>504060101100000</v>
      </c>
      <c r="D401" t="s">
        <v>2115</v>
      </c>
      <c r="E401" t="s">
        <v>372</v>
      </c>
      <c r="F401" s="996">
        <v>1161.57</v>
      </c>
    </row>
    <row r="402" spans="1:6" x14ac:dyDescent="0.2">
      <c r="A402">
        <v>5</v>
      </c>
      <c r="B402" t="s">
        <v>1366</v>
      </c>
      <c r="C402">
        <v>504070100200000</v>
      </c>
      <c r="D402" t="s">
        <v>2116</v>
      </c>
      <c r="E402" t="s">
        <v>372</v>
      </c>
      <c r="F402">
        <v>20.149999999999999</v>
      </c>
    </row>
    <row r="403" spans="1:6" x14ac:dyDescent="0.2">
      <c r="A403">
        <v>5</v>
      </c>
      <c r="B403" t="s">
        <v>1366</v>
      </c>
      <c r="C403">
        <v>504070100300000</v>
      </c>
      <c r="D403" t="s">
        <v>2117</v>
      </c>
      <c r="E403" t="s">
        <v>372</v>
      </c>
      <c r="F403">
        <v>29.45</v>
      </c>
    </row>
    <row r="404" spans="1:6" x14ac:dyDescent="0.2">
      <c r="A404">
        <v>5</v>
      </c>
      <c r="B404" t="s">
        <v>1366</v>
      </c>
      <c r="C404">
        <v>504070100400000</v>
      </c>
      <c r="D404" t="s">
        <v>2118</v>
      </c>
      <c r="E404" t="s">
        <v>372</v>
      </c>
      <c r="F404">
        <v>48.36</v>
      </c>
    </row>
    <row r="405" spans="1:6" x14ac:dyDescent="0.2">
      <c r="A405">
        <v>5</v>
      </c>
      <c r="B405" t="s">
        <v>1366</v>
      </c>
      <c r="C405">
        <v>504070100500000</v>
      </c>
      <c r="D405" t="s">
        <v>2119</v>
      </c>
      <c r="E405" t="s">
        <v>372</v>
      </c>
      <c r="F405">
        <v>62</v>
      </c>
    </row>
    <row r="406" spans="1:6" x14ac:dyDescent="0.2">
      <c r="A406">
        <v>5</v>
      </c>
      <c r="B406" t="s">
        <v>1366</v>
      </c>
      <c r="C406">
        <v>504070100600000</v>
      </c>
      <c r="D406" t="s">
        <v>2120</v>
      </c>
      <c r="E406" t="s">
        <v>372</v>
      </c>
      <c r="F406">
        <v>91.76</v>
      </c>
    </row>
    <row r="407" spans="1:6" x14ac:dyDescent="0.2">
      <c r="A407">
        <v>5</v>
      </c>
      <c r="B407" t="s">
        <v>1366</v>
      </c>
      <c r="C407">
        <v>504070100700000</v>
      </c>
      <c r="D407" t="s">
        <v>2121</v>
      </c>
      <c r="E407" t="s">
        <v>372</v>
      </c>
      <c r="F407">
        <v>181.35</v>
      </c>
    </row>
    <row r="408" spans="1:6" x14ac:dyDescent="0.2">
      <c r="A408">
        <v>5</v>
      </c>
      <c r="B408" t="s">
        <v>1366</v>
      </c>
      <c r="C408">
        <v>504070100800000</v>
      </c>
      <c r="D408" t="s">
        <v>2122</v>
      </c>
      <c r="E408" t="s">
        <v>372</v>
      </c>
      <c r="F408">
        <v>295.74</v>
      </c>
    </row>
    <row r="409" spans="1:6" x14ac:dyDescent="0.2">
      <c r="A409">
        <v>5</v>
      </c>
      <c r="B409" t="s">
        <v>1366</v>
      </c>
      <c r="C409">
        <v>504070100900000</v>
      </c>
      <c r="D409" t="s">
        <v>2123</v>
      </c>
      <c r="E409" t="s">
        <v>372</v>
      </c>
      <c r="F409">
        <v>504.06</v>
      </c>
    </row>
    <row r="410" spans="1:6" x14ac:dyDescent="0.2">
      <c r="A410">
        <v>5</v>
      </c>
      <c r="B410" t="s">
        <v>1366</v>
      </c>
      <c r="C410">
        <v>504080100100000</v>
      </c>
      <c r="D410" t="s">
        <v>2124</v>
      </c>
      <c r="E410" t="s">
        <v>372</v>
      </c>
      <c r="F410">
        <v>12.4</v>
      </c>
    </row>
    <row r="411" spans="1:6" x14ac:dyDescent="0.2">
      <c r="A411">
        <v>5</v>
      </c>
      <c r="B411" t="s">
        <v>1366</v>
      </c>
      <c r="C411">
        <v>504080100200000</v>
      </c>
      <c r="D411" t="s">
        <v>2125</v>
      </c>
      <c r="E411" t="s">
        <v>372</v>
      </c>
      <c r="F411">
        <v>16.43</v>
      </c>
    </row>
    <row r="412" spans="1:6" x14ac:dyDescent="0.2">
      <c r="A412">
        <v>5</v>
      </c>
      <c r="B412" t="s">
        <v>1366</v>
      </c>
      <c r="C412">
        <v>504080100300000</v>
      </c>
      <c r="D412" t="s">
        <v>2126</v>
      </c>
      <c r="E412" t="s">
        <v>372</v>
      </c>
      <c r="F412">
        <v>23.56</v>
      </c>
    </row>
    <row r="413" spans="1:6" x14ac:dyDescent="0.2">
      <c r="A413">
        <v>5</v>
      </c>
      <c r="B413" t="s">
        <v>1366</v>
      </c>
      <c r="C413">
        <v>504080100400000</v>
      </c>
      <c r="D413" t="s">
        <v>2127</v>
      </c>
      <c r="E413" t="s">
        <v>372</v>
      </c>
      <c r="F413">
        <v>34.72</v>
      </c>
    </row>
    <row r="414" spans="1:6" x14ac:dyDescent="0.2">
      <c r="A414">
        <v>5</v>
      </c>
      <c r="B414" t="s">
        <v>1366</v>
      </c>
      <c r="C414">
        <v>504080100500000</v>
      </c>
      <c r="D414" t="s">
        <v>2128</v>
      </c>
      <c r="E414" t="s">
        <v>372</v>
      </c>
      <c r="F414">
        <v>42.47</v>
      </c>
    </row>
    <row r="415" spans="1:6" x14ac:dyDescent="0.2">
      <c r="A415">
        <v>5</v>
      </c>
      <c r="B415" t="s">
        <v>1366</v>
      </c>
      <c r="C415">
        <v>504080100600000</v>
      </c>
      <c r="D415" t="s">
        <v>2129</v>
      </c>
      <c r="E415" t="s">
        <v>372</v>
      </c>
      <c r="F415">
        <v>66.03</v>
      </c>
    </row>
    <row r="416" spans="1:6" x14ac:dyDescent="0.2">
      <c r="A416">
        <v>5</v>
      </c>
      <c r="B416" t="s">
        <v>1366</v>
      </c>
      <c r="C416">
        <v>504080100700000</v>
      </c>
      <c r="D416" t="s">
        <v>2130</v>
      </c>
      <c r="E416" t="s">
        <v>372</v>
      </c>
      <c r="F416">
        <v>121.21</v>
      </c>
    </row>
    <row r="417" spans="1:6" x14ac:dyDescent="0.2">
      <c r="A417">
        <v>5</v>
      </c>
      <c r="B417" t="s">
        <v>1366</v>
      </c>
      <c r="C417">
        <v>504080100800000</v>
      </c>
      <c r="D417" t="s">
        <v>2131</v>
      </c>
      <c r="E417" t="s">
        <v>372</v>
      </c>
      <c r="F417">
        <v>168.33</v>
      </c>
    </row>
    <row r="418" spans="1:6" x14ac:dyDescent="0.2">
      <c r="A418">
        <v>5</v>
      </c>
      <c r="B418" t="s">
        <v>1366</v>
      </c>
      <c r="C418">
        <v>504080100900000</v>
      </c>
      <c r="D418" t="s">
        <v>2132</v>
      </c>
      <c r="E418" t="s">
        <v>372</v>
      </c>
      <c r="F418">
        <v>310</v>
      </c>
    </row>
    <row r="419" spans="1:6" x14ac:dyDescent="0.2">
      <c r="A419">
        <v>5</v>
      </c>
      <c r="B419" t="s">
        <v>1366</v>
      </c>
      <c r="C419">
        <v>504080101000000</v>
      </c>
      <c r="D419" t="s">
        <v>2133</v>
      </c>
      <c r="E419" t="s">
        <v>372</v>
      </c>
      <c r="F419">
        <v>593.65</v>
      </c>
    </row>
    <row r="420" spans="1:6" x14ac:dyDescent="0.2">
      <c r="A420">
        <v>5</v>
      </c>
      <c r="B420" t="s">
        <v>1366</v>
      </c>
      <c r="C420">
        <v>504080101100000</v>
      </c>
      <c r="D420" t="s">
        <v>2134</v>
      </c>
      <c r="E420" t="s">
        <v>372</v>
      </c>
      <c r="F420">
        <v>791.74</v>
      </c>
    </row>
    <row r="421" spans="1:6" x14ac:dyDescent="0.2">
      <c r="A421">
        <v>5</v>
      </c>
      <c r="B421" t="s">
        <v>1366</v>
      </c>
      <c r="C421">
        <v>504090100100000</v>
      </c>
      <c r="D421" t="s">
        <v>5612</v>
      </c>
      <c r="E421" t="s">
        <v>372</v>
      </c>
      <c r="F421">
        <v>49.5</v>
      </c>
    </row>
    <row r="422" spans="1:6" x14ac:dyDescent="0.2">
      <c r="A422">
        <v>5</v>
      </c>
      <c r="B422" t="s">
        <v>1366</v>
      </c>
      <c r="C422">
        <v>504090100200000</v>
      </c>
      <c r="D422" t="s">
        <v>5613</v>
      </c>
      <c r="E422" t="s">
        <v>372</v>
      </c>
      <c r="F422">
        <v>711.9</v>
      </c>
    </row>
    <row r="423" spans="1:6" x14ac:dyDescent="0.2">
      <c r="A423">
        <v>5</v>
      </c>
      <c r="B423" t="s">
        <v>1366</v>
      </c>
      <c r="C423">
        <v>504090200100000</v>
      </c>
      <c r="D423" t="s">
        <v>5614</v>
      </c>
      <c r="E423" t="s">
        <v>372</v>
      </c>
      <c r="F423">
        <v>69.3</v>
      </c>
    </row>
    <row r="424" spans="1:6" x14ac:dyDescent="0.2">
      <c r="A424">
        <v>5</v>
      </c>
      <c r="B424" t="s">
        <v>1366</v>
      </c>
      <c r="C424">
        <v>504090200200000</v>
      </c>
      <c r="D424" t="s">
        <v>5615</v>
      </c>
      <c r="E424" t="s">
        <v>372</v>
      </c>
      <c r="F424">
        <v>972.9</v>
      </c>
    </row>
    <row r="425" spans="1:6" x14ac:dyDescent="0.2">
      <c r="A425">
        <v>5</v>
      </c>
      <c r="B425" t="s">
        <v>1366</v>
      </c>
      <c r="C425">
        <v>504090300100000</v>
      </c>
      <c r="D425" t="s">
        <v>5616</v>
      </c>
      <c r="E425" t="s">
        <v>372</v>
      </c>
      <c r="F425">
        <v>563.4</v>
      </c>
    </row>
    <row r="426" spans="1:6" x14ac:dyDescent="0.2">
      <c r="A426">
        <v>5</v>
      </c>
      <c r="B426" t="s">
        <v>1366</v>
      </c>
      <c r="C426">
        <v>504090400100000</v>
      </c>
      <c r="D426" t="s">
        <v>5617</v>
      </c>
      <c r="E426" t="s">
        <v>372</v>
      </c>
      <c r="F426">
        <v>293.39999999999998</v>
      </c>
    </row>
    <row r="427" spans="1:6" x14ac:dyDescent="0.2">
      <c r="A427">
        <v>5</v>
      </c>
      <c r="B427" t="s">
        <v>1366</v>
      </c>
      <c r="C427">
        <v>504090400200000</v>
      </c>
      <c r="D427" t="s">
        <v>5618</v>
      </c>
      <c r="E427" t="s">
        <v>372</v>
      </c>
      <c r="F427" s="996">
        <v>3069</v>
      </c>
    </row>
    <row r="428" spans="1:6" x14ac:dyDescent="0.2">
      <c r="A428">
        <v>5</v>
      </c>
      <c r="B428" t="s">
        <v>1366</v>
      </c>
      <c r="C428">
        <v>504090500100000</v>
      </c>
      <c r="D428" t="s">
        <v>5619</v>
      </c>
      <c r="E428" t="s">
        <v>372</v>
      </c>
      <c r="F428">
        <v>486.9</v>
      </c>
    </row>
    <row r="429" spans="1:6" x14ac:dyDescent="0.2">
      <c r="A429">
        <v>5</v>
      </c>
      <c r="B429" t="s">
        <v>1366</v>
      </c>
      <c r="C429">
        <v>504090500200000</v>
      </c>
      <c r="D429" t="s">
        <v>5620</v>
      </c>
      <c r="E429" t="s">
        <v>372</v>
      </c>
      <c r="F429" s="996">
        <v>5409.9</v>
      </c>
    </row>
    <row r="430" spans="1:6" x14ac:dyDescent="0.2">
      <c r="A430">
        <v>5</v>
      </c>
      <c r="B430" t="s">
        <v>1366</v>
      </c>
      <c r="C430">
        <v>504090600100000</v>
      </c>
      <c r="D430" t="s">
        <v>5621</v>
      </c>
      <c r="E430" t="s">
        <v>372</v>
      </c>
      <c r="F430" s="996">
        <v>4617</v>
      </c>
    </row>
    <row r="431" spans="1:6" x14ac:dyDescent="0.2">
      <c r="A431">
        <v>5</v>
      </c>
      <c r="B431" t="s">
        <v>1366</v>
      </c>
      <c r="C431">
        <v>504090700100000</v>
      </c>
      <c r="D431" t="s">
        <v>5622</v>
      </c>
      <c r="E431" t="s">
        <v>372</v>
      </c>
      <c r="F431">
        <v>160</v>
      </c>
    </row>
    <row r="432" spans="1:6" x14ac:dyDescent="0.2">
      <c r="A432">
        <v>5</v>
      </c>
      <c r="B432" t="s">
        <v>1366</v>
      </c>
      <c r="C432">
        <v>504090700200000</v>
      </c>
      <c r="D432" t="s">
        <v>5623</v>
      </c>
      <c r="E432" t="s">
        <v>372</v>
      </c>
      <c r="F432">
        <v>620</v>
      </c>
    </row>
    <row r="433" spans="1:6" x14ac:dyDescent="0.2">
      <c r="A433">
        <v>5</v>
      </c>
      <c r="B433" t="s">
        <v>1366</v>
      </c>
      <c r="C433">
        <v>504090700300000</v>
      </c>
      <c r="D433" t="s">
        <v>5624</v>
      </c>
      <c r="E433" t="s">
        <v>372</v>
      </c>
      <c r="F433">
        <v>185</v>
      </c>
    </row>
    <row r="434" spans="1:6" x14ac:dyDescent="0.2">
      <c r="A434">
        <v>5</v>
      </c>
      <c r="B434" t="s">
        <v>1366</v>
      </c>
      <c r="C434">
        <v>504090700400000</v>
      </c>
      <c r="D434" t="s">
        <v>5625</v>
      </c>
      <c r="E434" t="s">
        <v>372</v>
      </c>
      <c r="F434">
        <v>718</v>
      </c>
    </row>
    <row r="435" spans="1:6" x14ac:dyDescent="0.2">
      <c r="A435">
        <v>5</v>
      </c>
      <c r="B435" t="s">
        <v>1366</v>
      </c>
      <c r="C435">
        <v>504100100100000</v>
      </c>
      <c r="D435" t="s">
        <v>5626</v>
      </c>
      <c r="E435" t="s">
        <v>372</v>
      </c>
      <c r="F435">
        <v>70</v>
      </c>
    </row>
    <row r="436" spans="1:6" x14ac:dyDescent="0.2">
      <c r="A436">
        <v>5</v>
      </c>
      <c r="B436" t="s">
        <v>1366</v>
      </c>
      <c r="C436">
        <v>504100100200000</v>
      </c>
      <c r="D436" t="s">
        <v>5627</v>
      </c>
      <c r="E436" t="s">
        <v>372</v>
      </c>
      <c r="F436">
        <v>952</v>
      </c>
    </row>
    <row r="437" spans="1:6" x14ac:dyDescent="0.2">
      <c r="A437">
        <v>5</v>
      </c>
      <c r="B437" t="s">
        <v>1366</v>
      </c>
      <c r="C437">
        <v>504100200100000</v>
      </c>
      <c r="D437" t="s">
        <v>5628</v>
      </c>
      <c r="E437" t="s">
        <v>372</v>
      </c>
      <c r="F437">
        <v>100</v>
      </c>
    </row>
    <row r="438" spans="1:6" x14ac:dyDescent="0.2">
      <c r="A438">
        <v>5</v>
      </c>
      <c r="B438" t="s">
        <v>1366</v>
      </c>
      <c r="C438">
        <v>504100200200000</v>
      </c>
      <c r="D438" t="s">
        <v>5629</v>
      </c>
      <c r="E438" t="s">
        <v>372</v>
      </c>
      <c r="F438" s="996">
        <v>1491</v>
      </c>
    </row>
    <row r="439" spans="1:6" x14ac:dyDescent="0.2">
      <c r="A439">
        <v>5</v>
      </c>
      <c r="B439" t="s">
        <v>1366</v>
      </c>
      <c r="C439">
        <v>504100300100000</v>
      </c>
      <c r="D439" t="s">
        <v>5630</v>
      </c>
      <c r="E439" t="s">
        <v>372</v>
      </c>
      <c r="F439" s="996">
        <v>1226</v>
      </c>
    </row>
    <row r="440" spans="1:6" x14ac:dyDescent="0.2">
      <c r="A440">
        <v>5</v>
      </c>
      <c r="B440" t="s">
        <v>1366</v>
      </c>
      <c r="C440">
        <v>504100400100000</v>
      </c>
      <c r="D440" t="s">
        <v>5631</v>
      </c>
      <c r="E440" t="s">
        <v>372</v>
      </c>
      <c r="F440" s="996">
        <v>1692</v>
      </c>
    </row>
    <row r="441" spans="1:6" x14ac:dyDescent="0.2">
      <c r="A441">
        <v>5</v>
      </c>
      <c r="B441" t="s">
        <v>1366</v>
      </c>
      <c r="C441">
        <v>505010100800000</v>
      </c>
      <c r="D441" t="s">
        <v>2135</v>
      </c>
      <c r="E441" t="s">
        <v>13</v>
      </c>
      <c r="F441">
        <v>280.37</v>
      </c>
    </row>
    <row r="442" spans="1:6" x14ac:dyDescent="0.2">
      <c r="A442">
        <v>5</v>
      </c>
      <c r="B442" t="s">
        <v>1366</v>
      </c>
      <c r="C442">
        <v>505010100900000</v>
      </c>
      <c r="D442" t="s">
        <v>2136</v>
      </c>
      <c r="E442" t="s">
        <v>13</v>
      </c>
      <c r="F442">
        <v>233.64</v>
      </c>
    </row>
    <row r="443" spans="1:6" x14ac:dyDescent="0.2">
      <c r="A443">
        <v>5</v>
      </c>
      <c r="B443" t="s">
        <v>1366</v>
      </c>
      <c r="C443">
        <v>505010101500000</v>
      </c>
      <c r="D443" t="s">
        <v>2137</v>
      </c>
      <c r="E443" t="s">
        <v>13</v>
      </c>
      <c r="F443">
        <v>147.66</v>
      </c>
    </row>
    <row r="444" spans="1:6" x14ac:dyDescent="0.2">
      <c r="A444">
        <v>5</v>
      </c>
      <c r="B444" t="s">
        <v>1366</v>
      </c>
      <c r="C444">
        <v>505010101600000</v>
      </c>
      <c r="D444" t="s">
        <v>2138</v>
      </c>
      <c r="E444" t="s">
        <v>13</v>
      </c>
      <c r="F444">
        <v>196.26</v>
      </c>
    </row>
    <row r="445" spans="1:6" x14ac:dyDescent="0.2">
      <c r="A445">
        <v>5</v>
      </c>
      <c r="B445" t="s">
        <v>1366</v>
      </c>
      <c r="C445">
        <v>506010100100000</v>
      </c>
      <c r="D445" t="s">
        <v>2139</v>
      </c>
      <c r="E445" t="s">
        <v>13</v>
      </c>
      <c r="F445">
        <v>55.72</v>
      </c>
    </row>
    <row r="446" spans="1:6" x14ac:dyDescent="0.2">
      <c r="A446">
        <v>5</v>
      </c>
      <c r="B446" t="s">
        <v>1366</v>
      </c>
      <c r="C446">
        <v>506010100200000</v>
      </c>
      <c r="D446" t="s">
        <v>2140</v>
      </c>
      <c r="E446" t="s">
        <v>13</v>
      </c>
      <c r="F446">
        <v>67.290000000000006</v>
      </c>
    </row>
    <row r="447" spans="1:6" x14ac:dyDescent="0.2">
      <c r="A447">
        <v>5</v>
      </c>
      <c r="B447" t="s">
        <v>1366</v>
      </c>
      <c r="C447">
        <v>506010100300000</v>
      </c>
      <c r="D447" t="s">
        <v>2141</v>
      </c>
      <c r="E447" t="s">
        <v>13</v>
      </c>
      <c r="F447">
        <v>100.93</v>
      </c>
    </row>
    <row r="448" spans="1:6" x14ac:dyDescent="0.2">
      <c r="A448">
        <v>5</v>
      </c>
      <c r="B448" t="s">
        <v>1366</v>
      </c>
      <c r="C448">
        <v>506010100400000</v>
      </c>
      <c r="D448" t="s">
        <v>2143</v>
      </c>
      <c r="E448" t="s">
        <v>13</v>
      </c>
      <c r="F448">
        <v>164.02</v>
      </c>
    </row>
    <row r="449" spans="1:6" x14ac:dyDescent="0.2">
      <c r="A449">
        <v>5</v>
      </c>
      <c r="B449" t="s">
        <v>1366</v>
      </c>
      <c r="C449">
        <v>506010100500000</v>
      </c>
      <c r="D449" t="s">
        <v>2144</v>
      </c>
      <c r="E449" t="s">
        <v>13</v>
      </c>
      <c r="F449">
        <v>222.9</v>
      </c>
    </row>
    <row r="450" spans="1:6" x14ac:dyDescent="0.2">
      <c r="A450">
        <v>5</v>
      </c>
      <c r="B450" t="s">
        <v>1366</v>
      </c>
      <c r="C450">
        <v>506010100600000</v>
      </c>
      <c r="D450" t="s">
        <v>2145</v>
      </c>
      <c r="E450" t="s">
        <v>13</v>
      </c>
      <c r="F450">
        <v>357.48</v>
      </c>
    </row>
    <row r="451" spans="1:6" x14ac:dyDescent="0.2">
      <c r="A451">
        <v>5</v>
      </c>
      <c r="B451" t="s">
        <v>1366</v>
      </c>
      <c r="C451">
        <v>506010100700000</v>
      </c>
      <c r="D451" t="s">
        <v>2146</v>
      </c>
      <c r="E451" t="s">
        <v>13</v>
      </c>
      <c r="F451">
        <v>546.73</v>
      </c>
    </row>
    <row r="452" spans="1:6" x14ac:dyDescent="0.2">
      <c r="A452">
        <v>5</v>
      </c>
      <c r="B452" t="s">
        <v>1366</v>
      </c>
      <c r="C452">
        <v>506010100800000</v>
      </c>
      <c r="D452" t="s">
        <v>2147</v>
      </c>
      <c r="E452" t="s">
        <v>13</v>
      </c>
      <c r="F452">
        <v>764.02</v>
      </c>
    </row>
    <row r="453" spans="1:6" x14ac:dyDescent="0.2">
      <c r="A453">
        <v>5</v>
      </c>
      <c r="B453" t="s">
        <v>1366</v>
      </c>
      <c r="C453">
        <v>506010100900000</v>
      </c>
      <c r="D453" t="s">
        <v>2148</v>
      </c>
      <c r="E453" t="s">
        <v>13</v>
      </c>
      <c r="F453" s="996">
        <v>1142.52</v>
      </c>
    </row>
    <row r="454" spans="1:6" x14ac:dyDescent="0.2">
      <c r="A454">
        <v>5</v>
      </c>
      <c r="B454" t="s">
        <v>1366</v>
      </c>
      <c r="C454">
        <v>506010101000000</v>
      </c>
      <c r="D454" t="s">
        <v>2149</v>
      </c>
      <c r="E454" t="s">
        <v>13</v>
      </c>
      <c r="F454" s="996">
        <v>1640.19</v>
      </c>
    </row>
    <row r="455" spans="1:6" x14ac:dyDescent="0.2">
      <c r="A455">
        <v>5</v>
      </c>
      <c r="B455" t="s">
        <v>1366</v>
      </c>
      <c r="C455">
        <v>506010101100000</v>
      </c>
      <c r="D455" t="s">
        <v>2150</v>
      </c>
      <c r="E455" t="s">
        <v>13</v>
      </c>
      <c r="F455" s="996">
        <v>2306.0700000000002</v>
      </c>
    </row>
    <row r="456" spans="1:6" x14ac:dyDescent="0.2">
      <c r="A456">
        <v>5</v>
      </c>
      <c r="B456" t="s">
        <v>1366</v>
      </c>
      <c r="C456">
        <v>506010101200000</v>
      </c>
      <c r="D456" t="s">
        <v>2151</v>
      </c>
      <c r="E456" t="s">
        <v>13</v>
      </c>
      <c r="F456" s="996">
        <v>3364.49</v>
      </c>
    </row>
    <row r="457" spans="1:6" x14ac:dyDescent="0.2">
      <c r="A457">
        <v>5</v>
      </c>
      <c r="B457" t="s">
        <v>1366</v>
      </c>
      <c r="C457">
        <v>506010101300000</v>
      </c>
      <c r="D457" t="s">
        <v>2153</v>
      </c>
      <c r="E457" t="s">
        <v>13</v>
      </c>
      <c r="F457" s="996">
        <v>4282.71</v>
      </c>
    </row>
    <row r="458" spans="1:6" x14ac:dyDescent="0.2">
      <c r="A458">
        <v>5</v>
      </c>
      <c r="B458" t="s">
        <v>1366</v>
      </c>
      <c r="C458">
        <v>506010101400000</v>
      </c>
      <c r="D458" t="s">
        <v>2154</v>
      </c>
      <c r="E458" t="s">
        <v>13</v>
      </c>
      <c r="F458" s="996">
        <v>6098.13</v>
      </c>
    </row>
    <row r="459" spans="1:6" x14ac:dyDescent="0.2">
      <c r="A459">
        <v>5</v>
      </c>
      <c r="B459" t="s">
        <v>1366</v>
      </c>
      <c r="C459">
        <v>506010101500000</v>
      </c>
      <c r="D459" t="s">
        <v>2155</v>
      </c>
      <c r="E459" t="s">
        <v>13</v>
      </c>
      <c r="F459" s="996">
        <v>7710.28</v>
      </c>
    </row>
    <row r="460" spans="1:6" x14ac:dyDescent="0.2">
      <c r="A460">
        <v>5</v>
      </c>
      <c r="B460" t="s">
        <v>1366</v>
      </c>
      <c r="C460">
        <v>506010101600000</v>
      </c>
      <c r="D460" t="s">
        <v>2156</v>
      </c>
      <c r="E460" t="s">
        <v>13</v>
      </c>
      <c r="F460" s="996">
        <v>11214.95</v>
      </c>
    </row>
    <row r="461" spans="1:6" x14ac:dyDescent="0.2">
      <c r="A461">
        <v>5</v>
      </c>
      <c r="B461" t="s">
        <v>1366</v>
      </c>
      <c r="C461">
        <v>506010102200000</v>
      </c>
      <c r="D461" t="s">
        <v>2157</v>
      </c>
      <c r="E461" t="s">
        <v>13</v>
      </c>
      <c r="F461">
        <v>74.3</v>
      </c>
    </row>
    <row r="462" spans="1:6" x14ac:dyDescent="0.2">
      <c r="A462">
        <v>5</v>
      </c>
      <c r="B462" t="s">
        <v>1366</v>
      </c>
      <c r="C462">
        <v>506010102300000</v>
      </c>
      <c r="D462" t="s">
        <v>2158</v>
      </c>
      <c r="E462" t="s">
        <v>13</v>
      </c>
      <c r="F462">
        <v>89.72</v>
      </c>
    </row>
    <row r="463" spans="1:6" x14ac:dyDescent="0.2">
      <c r="A463">
        <v>5</v>
      </c>
      <c r="B463" t="s">
        <v>1366</v>
      </c>
      <c r="C463">
        <v>506010102400000</v>
      </c>
      <c r="D463" t="s">
        <v>2160</v>
      </c>
      <c r="E463" t="s">
        <v>13</v>
      </c>
      <c r="F463">
        <v>134.58000000000001</v>
      </c>
    </row>
    <row r="464" spans="1:6" x14ac:dyDescent="0.2">
      <c r="A464">
        <v>5</v>
      </c>
      <c r="B464" t="s">
        <v>1366</v>
      </c>
      <c r="C464">
        <v>506010102500000</v>
      </c>
      <c r="D464" t="s">
        <v>2161</v>
      </c>
      <c r="E464" t="s">
        <v>13</v>
      </c>
      <c r="F464">
        <v>218.69</v>
      </c>
    </row>
    <row r="465" spans="1:6" x14ac:dyDescent="0.2">
      <c r="A465">
        <v>5</v>
      </c>
      <c r="B465" t="s">
        <v>1366</v>
      </c>
      <c r="C465">
        <v>506010102600000</v>
      </c>
      <c r="D465" t="s">
        <v>2162</v>
      </c>
      <c r="E465" t="s">
        <v>13</v>
      </c>
      <c r="F465">
        <v>297.2</v>
      </c>
    </row>
    <row r="466" spans="1:6" x14ac:dyDescent="0.2">
      <c r="A466">
        <v>5</v>
      </c>
      <c r="B466" t="s">
        <v>1366</v>
      </c>
      <c r="C466">
        <v>506010102700000</v>
      </c>
      <c r="D466" t="s">
        <v>2163</v>
      </c>
      <c r="E466" t="s">
        <v>13</v>
      </c>
      <c r="F466">
        <v>476.64</v>
      </c>
    </row>
    <row r="467" spans="1:6" x14ac:dyDescent="0.2">
      <c r="A467">
        <v>5</v>
      </c>
      <c r="B467" t="s">
        <v>1366</v>
      </c>
      <c r="C467">
        <v>506010102800000</v>
      </c>
      <c r="D467" t="s">
        <v>2164</v>
      </c>
      <c r="E467" t="s">
        <v>13</v>
      </c>
      <c r="F467">
        <v>728.97</v>
      </c>
    </row>
    <row r="468" spans="1:6" x14ac:dyDescent="0.2">
      <c r="A468">
        <v>5</v>
      </c>
      <c r="B468" t="s">
        <v>1366</v>
      </c>
      <c r="C468">
        <v>506010102900000</v>
      </c>
      <c r="D468" t="s">
        <v>2166</v>
      </c>
      <c r="E468" t="s">
        <v>13</v>
      </c>
      <c r="F468" s="996">
        <v>1018.69</v>
      </c>
    </row>
    <row r="469" spans="1:6" x14ac:dyDescent="0.2">
      <c r="A469">
        <v>5</v>
      </c>
      <c r="B469" t="s">
        <v>1366</v>
      </c>
      <c r="C469">
        <v>506010103000000</v>
      </c>
      <c r="D469" t="s">
        <v>2167</v>
      </c>
      <c r="E469" t="s">
        <v>13</v>
      </c>
      <c r="F469" s="996">
        <v>1523.36</v>
      </c>
    </row>
    <row r="470" spans="1:6" x14ac:dyDescent="0.2">
      <c r="A470">
        <v>5</v>
      </c>
      <c r="B470" t="s">
        <v>1366</v>
      </c>
      <c r="C470">
        <v>506010103100000</v>
      </c>
      <c r="D470" t="s">
        <v>2168</v>
      </c>
      <c r="E470" t="s">
        <v>13</v>
      </c>
      <c r="F470" s="996">
        <v>2186.92</v>
      </c>
    </row>
    <row r="471" spans="1:6" x14ac:dyDescent="0.2">
      <c r="A471">
        <v>5</v>
      </c>
      <c r="B471" t="s">
        <v>1366</v>
      </c>
      <c r="C471">
        <v>506010103200000</v>
      </c>
      <c r="D471" t="s">
        <v>2169</v>
      </c>
      <c r="E471" t="s">
        <v>13</v>
      </c>
      <c r="F471" s="996">
        <v>3074.77</v>
      </c>
    </row>
    <row r="472" spans="1:6" x14ac:dyDescent="0.2">
      <c r="A472">
        <v>5</v>
      </c>
      <c r="B472" t="s">
        <v>1366</v>
      </c>
      <c r="C472">
        <v>506010103300000</v>
      </c>
      <c r="D472" t="s">
        <v>2171</v>
      </c>
      <c r="E472" t="s">
        <v>13</v>
      </c>
      <c r="F472" s="996">
        <v>4485.9799999999996</v>
      </c>
    </row>
    <row r="473" spans="1:6" x14ac:dyDescent="0.2">
      <c r="A473">
        <v>5</v>
      </c>
      <c r="B473" t="s">
        <v>1366</v>
      </c>
      <c r="C473">
        <v>506010103400000</v>
      </c>
      <c r="D473" t="s">
        <v>2172</v>
      </c>
      <c r="E473" t="s">
        <v>13</v>
      </c>
      <c r="F473" s="996">
        <v>5710.28</v>
      </c>
    </row>
    <row r="474" spans="1:6" x14ac:dyDescent="0.2">
      <c r="A474">
        <v>5</v>
      </c>
      <c r="B474" t="s">
        <v>1366</v>
      </c>
      <c r="C474">
        <v>506010103500000</v>
      </c>
      <c r="D474" t="s">
        <v>2173</v>
      </c>
      <c r="E474" t="s">
        <v>13</v>
      </c>
      <c r="F474" s="996">
        <v>9757.01</v>
      </c>
    </row>
    <row r="475" spans="1:6" x14ac:dyDescent="0.2">
      <c r="A475">
        <v>5</v>
      </c>
      <c r="B475" t="s">
        <v>1366</v>
      </c>
      <c r="C475">
        <v>506010103600000</v>
      </c>
      <c r="D475" t="s">
        <v>2174</v>
      </c>
      <c r="E475" t="s">
        <v>13</v>
      </c>
      <c r="F475" s="996">
        <v>13364.49</v>
      </c>
    </row>
    <row r="476" spans="1:6" x14ac:dyDescent="0.2">
      <c r="A476">
        <v>5</v>
      </c>
      <c r="B476" t="s">
        <v>1366</v>
      </c>
      <c r="C476">
        <v>506010103700000</v>
      </c>
      <c r="D476" t="s">
        <v>2175</v>
      </c>
      <c r="E476" t="s">
        <v>13</v>
      </c>
      <c r="F476" s="996">
        <v>19439.25</v>
      </c>
    </row>
    <row r="477" spans="1:6" x14ac:dyDescent="0.2">
      <c r="A477">
        <v>5</v>
      </c>
      <c r="B477" t="s">
        <v>1366</v>
      </c>
      <c r="C477">
        <v>506010105700000</v>
      </c>
      <c r="D477" t="s">
        <v>2176</v>
      </c>
      <c r="E477" t="s">
        <v>13</v>
      </c>
      <c r="F477">
        <v>79.5</v>
      </c>
    </row>
    <row r="478" spans="1:6" x14ac:dyDescent="0.2">
      <c r="A478">
        <v>5</v>
      </c>
      <c r="B478" t="s">
        <v>1366</v>
      </c>
      <c r="C478">
        <v>506010105800000</v>
      </c>
      <c r="D478" t="s">
        <v>2177</v>
      </c>
      <c r="E478" t="s">
        <v>13</v>
      </c>
      <c r="F478">
        <v>96</v>
      </c>
    </row>
    <row r="479" spans="1:6" x14ac:dyDescent="0.2">
      <c r="A479">
        <v>5</v>
      </c>
      <c r="B479" t="s">
        <v>1366</v>
      </c>
      <c r="C479">
        <v>506010105900000</v>
      </c>
      <c r="D479" t="s">
        <v>2178</v>
      </c>
      <c r="E479" t="s">
        <v>13</v>
      </c>
      <c r="F479">
        <v>144</v>
      </c>
    </row>
    <row r="480" spans="1:6" x14ac:dyDescent="0.2">
      <c r="A480">
        <v>5</v>
      </c>
      <c r="B480" t="s">
        <v>1366</v>
      </c>
      <c r="C480">
        <v>506010106000000</v>
      </c>
      <c r="D480" t="s">
        <v>2179</v>
      </c>
      <c r="E480" t="s">
        <v>13</v>
      </c>
      <c r="F480">
        <v>234</v>
      </c>
    </row>
    <row r="481" spans="1:6" x14ac:dyDescent="0.2">
      <c r="A481">
        <v>5</v>
      </c>
      <c r="B481" t="s">
        <v>1366</v>
      </c>
      <c r="C481">
        <v>506010106100000</v>
      </c>
      <c r="D481" t="s">
        <v>2180</v>
      </c>
      <c r="E481" t="s">
        <v>13</v>
      </c>
      <c r="F481">
        <v>318</v>
      </c>
    </row>
    <row r="482" spans="1:6" x14ac:dyDescent="0.2">
      <c r="A482">
        <v>5</v>
      </c>
      <c r="B482" t="s">
        <v>1366</v>
      </c>
      <c r="C482">
        <v>506010106200000</v>
      </c>
      <c r="D482" t="s">
        <v>2181</v>
      </c>
      <c r="E482" t="s">
        <v>13</v>
      </c>
      <c r="F482">
        <v>510</v>
      </c>
    </row>
    <row r="483" spans="1:6" x14ac:dyDescent="0.2">
      <c r="A483">
        <v>5</v>
      </c>
      <c r="B483" t="s">
        <v>1366</v>
      </c>
      <c r="C483">
        <v>506010106300000</v>
      </c>
      <c r="D483" t="s">
        <v>2182</v>
      </c>
      <c r="E483" t="s">
        <v>13</v>
      </c>
      <c r="F483">
        <v>780</v>
      </c>
    </row>
    <row r="484" spans="1:6" x14ac:dyDescent="0.2">
      <c r="A484">
        <v>5</v>
      </c>
      <c r="B484" t="s">
        <v>1366</v>
      </c>
      <c r="C484">
        <v>506010106400000</v>
      </c>
      <c r="D484" t="s">
        <v>2183</v>
      </c>
      <c r="E484" t="s">
        <v>13</v>
      </c>
      <c r="F484" s="996">
        <v>1090</v>
      </c>
    </row>
    <row r="485" spans="1:6" x14ac:dyDescent="0.2">
      <c r="A485">
        <v>5</v>
      </c>
      <c r="B485" t="s">
        <v>1366</v>
      </c>
      <c r="C485">
        <v>506010106500000</v>
      </c>
      <c r="D485" t="s">
        <v>2184</v>
      </c>
      <c r="E485" t="s">
        <v>13</v>
      </c>
      <c r="F485" s="996">
        <v>1630</v>
      </c>
    </row>
    <row r="486" spans="1:6" x14ac:dyDescent="0.2">
      <c r="A486">
        <v>5</v>
      </c>
      <c r="B486" t="s">
        <v>1366</v>
      </c>
      <c r="C486">
        <v>506010106600000</v>
      </c>
      <c r="D486" t="s">
        <v>2185</v>
      </c>
      <c r="E486" t="s">
        <v>13</v>
      </c>
      <c r="F486" s="996">
        <v>2340</v>
      </c>
    </row>
    <row r="487" spans="1:6" x14ac:dyDescent="0.2">
      <c r="A487">
        <v>5</v>
      </c>
      <c r="B487" t="s">
        <v>1366</v>
      </c>
      <c r="C487">
        <v>506010106700000</v>
      </c>
      <c r="D487" t="s">
        <v>2186</v>
      </c>
      <c r="E487" t="s">
        <v>13</v>
      </c>
      <c r="F487" s="996">
        <v>3290</v>
      </c>
    </row>
    <row r="488" spans="1:6" x14ac:dyDescent="0.2">
      <c r="A488">
        <v>5</v>
      </c>
      <c r="B488" t="s">
        <v>1366</v>
      </c>
      <c r="C488">
        <v>506010106800000</v>
      </c>
      <c r="D488" t="s">
        <v>2187</v>
      </c>
      <c r="E488" t="s">
        <v>13</v>
      </c>
      <c r="F488" s="996">
        <v>4800</v>
      </c>
    </row>
    <row r="489" spans="1:6" x14ac:dyDescent="0.2">
      <c r="A489">
        <v>5</v>
      </c>
      <c r="B489" t="s">
        <v>1366</v>
      </c>
      <c r="C489">
        <v>506010106900000</v>
      </c>
      <c r="D489" t="s">
        <v>2188</v>
      </c>
      <c r="E489" t="s">
        <v>13</v>
      </c>
      <c r="F489" s="996">
        <v>6110</v>
      </c>
    </row>
    <row r="490" spans="1:6" x14ac:dyDescent="0.2">
      <c r="A490">
        <v>5</v>
      </c>
      <c r="B490" t="s">
        <v>1366</v>
      </c>
      <c r="C490">
        <v>506010107000000</v>
      </c>
      <c r="D490" t="s">
        <v>2189</v>
      </c>
      <c r="E490" t="s">
        <v>13</v>
      </c>
      <c r="F490" s="996">
        <v>10440</v>
      </c>
    </row>
    <row r="491" spans="1:6" x14ac:dyDescent="0.2">
      <c r="A491">
        <v>5</v>
      </c>
      <c r="B491" t="s">
        <v>1366</v>
      </c>
      <c r="C491">
        <v>506010107100000</v>
      </c>
      <c r="D491" t="s">
        <v>2190</v>
      </c>
      <c r="E491" t="s">
        <v>13</v>
      </c>
      <c r="F491" s="996">
        <v>14300</v>
      </c>
    </row>
    <row r="492" spans="1:6" x14ac:dyDescent="0.2">
      <c r="A492">
        <v>5</v>
      </c>
      <c r="B492" t="s">
        <v>1366</v>
      </c>
      <c r="C492">
        <v>506010107200000</v>
      </c>
      <c r="D492" t="s">
        <v>2191</v>
      </c>
      <c r="E492" t="s">
        <v>13</v>
      </c>
      <c r="F492" s="996">
        <v>20800</v>
      </c>
    </row>
    <row r="493" spans="1:6" x14ac:dyDescent="0.2">
      <c r="A493">
        <v>5</v>
      </c>
      <c r="B493" t="s">
        <v>1366</v>
      </c>
      <c r="C493">
        <v>506020100100000</v>
      </c>
      <c r="D493" t="s">
        <v>1406</v>
      </c>
      <c r="E493" t="s">
        <v>13</v>
      </c>
      <c r="F493">
        <v>35.4</v>
      </c>
    </row>
    <row r="494" spans="1:6" x14ac:dyDescent="0.2">
      <c r="A494">
        <v>5</v>
      </c>
      <c r="B494" t="s">
        <v>1366</v>
      </c>
      <c r="C494">
        <v>506020100200000</v>
      </c>
      <c r="D494" t="s">
        <v>1409</v>
      </c>
      <c r="E494" t="s">
        <v>13</v>
      </c>
      <c r="F494">
        <v>44.51</v>
      </c>
    </row>
    <row r="495" spans="1:6" x14ac:dyDescent="0.2">
      <c r="A495">
        <v>5</v>
      </c>
      <c r="B495" t="s">
        <v>1366</v>
      </c>
      <c r="C495">
        <v>506020100300000</v>
      </c>
      <c r="D495" t="s">
        <v>1412</v>
      </c>
      <c r="E495" t="s">
        <v>13</v>
      </c>
      <c r="F495">
        <v>58.88</v>
      </c>
    </row>
    <row r="496" spans="1:6" x14ac:dyDescent="0.2">
      <c r="A496">
        <v>5</v>
      </c>
      <c r="B496" t="s">
        <v>1366</v>
      </c>
      <c r="C496">
        <v>506020100400000</v>
      </c>
      <c r="D496" t="s">
        <v>1415</v>
      </c>
      <c r="E496" t="s">
        <v>13</v>
      </c>
      <c r="F496">
        <v>73.25</v>
      </c>
    </row>
    <row r="497" spans="1:6" x14ac:dyDescent="0.2">
      <c r="A497">
        <v>5</v>
      </c>
      <c r="B497" t="s">
        <v>1366</v>
      </c>
      <c r="C497">
        <v>506020100500000</v>
      </c>
      <c r="D497" t="s">
        <v>1418</v>
      </c>
      <c r="E497" t="s">
        <v>13</v>
      </c>
      <c r="F497">
        <v>96.03</v>
      </c>
    </row>
    <row r="498" spans="1:6" x14ac:dyDescent="0.2">
      <c r="A498">
        <v>5</v>
      </c>
      <c r="B498" t="s">
        <v>1366</v>
      </c>
      <c r="C498">
        <v>506020100600000</v>
      </c>
      <c r="D498" t="s">
        <v>1421</v>
      </c>
      <c r="E498" t="s">
        <v>13</v>
      </c>
      <c r="F498">
        <v>151.4</v>
      </c>
    </row>
    <row r="499" spans="1:6" x14ac:dyDescent="0.2">
      <c r="A499">
        <v>5</v>
      </c>
      <c r="B499" t="s">
        <v>1366</v>
      </c>
      <c r="C499">
        <v>506020100700000</v>
      </c>
      <c r="D499" t="s">
        <v>1424</v>
      </c>
      <c r="E499" t="s">
        <v>13</v>
      </c>
      <c r="F499">
        <v>239.72</v>
      </c>
    </row>
    <row r="500" spans="1:6" x14ac:dyDescent="0.2">
      <c r="A500">
        <v>5</v>
      </c>
      <c r="B500" t="s">
        <v>1366</v>
      </c>
      <c r="C500">
        <v>506020100800000</v>
      </c>
      <c r="D500" t="s">
        <v>1427</v>
      </c>
      <c r="E500" t="s">
        <v>13</v>
      </c>
      <c r="F500">
        <v>332.24</v>
      </c>
    </row>
    <row r="501" spans="1:6" x14ac:dyDescent="0.2">
      <c r="A501">
        <v>5</v>
      </c>
      <c r="B501" t="s">
        <v>1366</v>
      </c>
      <c r="C501">
        <v>506020100900000</v>
      </c>
      <c r="D501" t="s">
        <v>1430</v>
      </c>
      <c r="E501" t="s">
        <v>13</v>
      </c>
      <c r="F501">
        <v>538.32000000000005</v>
      </c>
    </row>
    <row r="502" spans="1:6" x14ac:dyDescent="0.2">
      <c r="A502">
        <v>5</v>
      </c>
      <c r="B502" t="s">
        <v>1366</v>
      </c>
      <c r="C502">
        <v>506020101000000</v>
      </c>
      <c r="D502" t="s">
        <v>1433</v>
      </c>
      <c r="E502" t="s">
        <v>13</v>
      </c>
      <c r="F502">
        <v>813.08</v>
      </c>
    </row>
    <row r="503" spans="1:6" x14ac:dyDescent="0.2">
      <c r="A503">
        <v>5</v>
      </c>
      <c r="B503" t="s">
        <v>1366</v>
      </c>
      <c r="C503">
        <v>506020101100000</v>
      </c>
      <c r="D503" t="s">
        <v>1436</v>
      </c>
      <c r="E503" t="s">
        <v>13</v>
      </c>
      <c r="F503" s="996">
        <v>1142.52</v>
      </c>
    </row>
    <row r="504" spans="1:6" x14ac:dyDescent="0.2">
      <c r="A504">
        <v>5</v>
      </c>
      <c r="B504" t="s">
        <v>1366</v>
      </c>
      <c r="C504">
        <v>506020101200000</v>
      </c>
      <c r="D504" t="s">
        <v>1439</v>
      </c>
      <c r="E504" t="s">
        <v>13</v>
      </c>
      <c r="F504" s="996">
        <v>1836.45</v>
      </c>
    </row>
    <row r="505" spans="1:6" x14ac:dyDescent="0.2">
      <c r="A505">
        <v>5</v>
      </c>
      <c r="B505" t="s">
        <v>1366</v>
      </c>
      <c r="C505">
        <v>506020101300000</v>
      </c>
      <c r="D505" t="s">
        <v>1442</v>
      </c>
      <c r="E505" t="s">
        <v>13</v>
      </c>
      <c r="F505" s="996">
        <v>2656.54</v>
      </c>
    </row>
    <row r="506" spans="1:6" x14ac:dyDescent="0.2">
      <c r="A506">
        <v>5</v>
      </c>
      <c r="B506" t="s">
        <v>1366</v>
      </c>
      <c r="C506">
        <v>506020101400000</v>
      </c>
      <c r="D506" t="s">
        <v>1445</v>
      </c>
      <c r="E506" t="s">
        <v>13</v>
      </c>
      <c r="F506" s="996">
        <v>3742.99</v>
      </c>
    </row>
    <row r="507" spans="1:6" x14ac:dyDescent="0.2">
      <c r="A507">
        <v>5</v>
      </c>
      <c r="B507" t="s">
        <v>1366</v>
      </c>
      <c r="C507">
        <v>506020101500000</v>
      </c>
      <c r="D507" t="s">
        <v>2192</v>
      </c>
      <c r="E507" t="s">
        <v>13</v>
      </c>
      <c r="F507" s="996">
        <v>5397.2</v>
      </c>
    </row>
    <row r="508" spans="1:6" x14ac:dyDescent="0.2">
      <c r="A508">
        <v>5</v>
      </c>
      <c r="B508" t="s">
        <v>1366</v>
      </c>
      <c r="C508">
        <v>506020101600000</v>
      </c>
      <c r="D508" t="s">
        <v>2193</v>
      </c>
      <c r="E508" t="s">
        <v>13</v>
      </c>
      <c r="F508" s="996">
        <v>6939.25</v>
      </c>
    </row>
    <row r="509" spans="1:6" x14ac:dyDescent="0.2">
      <c r="A509">
        <v>5</v>
      </c>
      <c r="B509" t="s">
        <v>1366</v>
      </c>
      <c r="C509">
        <v>506020101700000</v>
      </c>
      <c r="D509" t="s">
        <v>2194</v>
      </c>
      <c r="E509" t="s">
        <v>13</v>
      </c>
      <c r="F509" s="996">
        <v>9813.08</v>
      </c>
    </row>
    <row r="510" spans="1:6" x14ac:dyDescent="0.2">
      <c r="A510">
        <v>5</v>
      </c>
      <c r="B510" t="s">
        <v>1366</v>
      </c>
      <c r="C510">
        <v>506020101800000</v>
      </c>
      <c r="D510" t="s">
        <v>2195</v>
      </c>
      <c r="E510" t="s">
        <v>13</v>
      </c>
      <c r="F510" s="996">
        <v>12616.82</v>
      </c>
    </row>
    <row r="511" spans="1:6" x14ac:dyDescent="0.2">
      <c r="A511">
        <v>5</v>
      </c>
      <c r="B511" t="s">
        <v>1366</v>
      </c>
      <c r="C511">
        <v>506020101900000</v>
      </c>
      <c r="D511" t="s">
        <v>2196</v>
      </c>
      <c r="E511" t="s">
        <v>13</v>
      </c>
      <c r="F511" s="996">
        <v>18224.3</v>
      </c>
    </row>
    <row r="512" spans="1:6" x14ac:dyDescent="0.2">
      <c r="A512">
        <v>5</v>
      </c>
      <c r="B512" t="s">
        <v>1366</v>
      </c>
      <c r="C512">
        <v>506020110400000</v>
      </c>
      <c r="D512" t="s">
        <v>2197</v>
      </c>
      <c r="E512" t="s">
        <v>13</v>
      </c>
      <c r="F512">
        <v>47.2</v>
      </c>
    </row>
    <row r="513" spans="1:6" x14ac:dyDescent="0.2">
      <c r="A513">
        <v>5</v>
      </c>
      <c r="B513" t="s">
        <v>1366</v>
      </c>
      <c r="C513">
        <v>506020110500000</v>
      </c>
      <c r="D513" t="s">
        <v>2198</v>
      </c>
      <c r="E513" t="s">
        <v>13</v>
      </c>
      <c r="F513">
        <v>59.35</v>
      </c>
    </row>
    <row r="514" spans="1:6" x14ac:dyDescent="0.2">
      <c r="A514">
        <v>5</v>
      </c>
      <c r="B514" t="s">
        <v>1366</v>
      </c>
      <c r="C514">
        <v>506020110600000</v>
      </c>
      <c r="D514" t="s">
        <v>2199</v>
      </c>
      <c r="E514" t="s">
        <v>13</v>
      </c>
      <c r="F514">
        <v>78.5</v>
      </c>
    </row>
    <row r="515" spans="1:6" x14ac:dyDescent="0.2">
      <c r="A515">
        <v>5</v>
      </c>
      <c r="B515" t="s">
        <v>1366</v>
      </c>
      <c r="C515">
        <v>506020110700000</v>
      </c>
      <c r="D515" t="s">
        <v>2200</v>
      </c>
      <c r="E515" t="s">
        <v>13</v>
      </c>
      <c r="F515">
        <v>97.66</v>
      </c>
    </row>
    <row r="516" spans="1:6" x14ac:dyDescent="0.2">
      <c r="A516">
        <v>5</v>
      </c>
      <c r="B516" t="s">
        <v>1366</v>
      </c>
      <c r="C516">
        <v>506020110800000</v>
      </c>
      <c r="D516" t="s">
        <v>2201</v>
      </c>
      <c r="E516" t="s">
        <v>13</v>
      </c>
      <c r="F516">
        <v>128.04</v>
      </c>
    </row>
    <row r="517" spans="1:6" x14ac:dyDescent="0.2">
      <c r="A517">
        <v>5</v>
      </c>
      <c r="B517" t="s">
        <v>1366</v>
      </c>
      <c r="C517">
        <v>506020110900000</v>
      </c>
      <c r="D517" t="s">
        <v>2202</v>
      </c>
      <c r="E517" t="s">
        <v>13</v>
      </c>
      <c r="F517">
        <v>201.87</v>
      </c>
    </row>
    <row r="518" spans="1:6" x14ac:dyDescent="0.2">
      <c r="A518">
        <v>5</v>
      </c>
      <c r="B518" t="s">
        <v>1366</v>
      </c>
      <c r="C518">
        <v>506020111000000</v>
      </c>
      <c r="D518" t="s">
        <v>2203</v>
      </c>
      <c r="E518" t="s">
        <v>13</v>
      </c>
      <c r="F518">
        <v>319.63</v>
      </c>
    </row>
    <row r="519" spans="1:6" x14ac:dyDescent="0.2">
      <c r="A519">
        <v>5</v>
      </c>
      <c r="B519" t="s">
        <v>1366</v>
      </c>
      <c r="C519">
        <v>506020111100000</v>
      </c>
      <c r="D519" t="s">
        <v>2204</v>
      </c>
      <c r="E519" t="s">
        <v>13</v>
      </c>
      <c r="F519">
        <v>442.99</v>
      </c>
    </row>
    <row r="520" spans="1:6" x14ac:dyDescent="0.2">
      <c r="A520">
        <v>5</v>
      </c>
      <c r="B520" t="s">
        <v>1366</v>
      </c>
      <c r="C520">
        <v>506020111200000</v>
      </c>
      <c r="D520" t="s">
        <v>2205</v>
      </c>
      <c r="E520" t="s">
        <v>13</v>
      </c>
      <c r="F520">
        <v>717.76</v>
      </c>
    </row>
    <row r="521" spans="1:6" x14ac:dyDescent="0.2">
      <c r="A521">
        <v>5</v>
      </c>
      <c r="B521" t="s">
        <v>1366</v>
      </c>
      <c r="C521">
        <v>506020111300000</v>
      </c>
      <c r="D521" t="s">
        <v>2206</v>
      </c>
      <c r="E521" t="s">
        <v>13</v>
      </c>
      <c r="F521" s="996">
        <v>1084.1099999999999</v>
      </c>
    </row>
    <row r="522" spans="1:6" x14ac:dyDescent="0.2">
      <c r="A522">
        <v>5</v>
      </c>
      <c r="B522" t="s">
        <v>1366</v>
      </c>
      <c r="C522">
        <v>506020111400000</v>
      </c>
      <c r="D522" t="s">
        <v>2207</v>
      </c>
      <c r="E522" t="s">
        <v>13</v>
      </c>
      <c r="F522" s="996">
        <v>1523.36</v>
      </c>
    </row>
    <row r="523" spans="1:6" x14ac:dyDescent="0.2">
      <c r="A523">
        <v>5</v>
      </c>
      <c r="B523" t="s">
        <v>1366</v>
      </c>
      <c r="C523">
        <v>506020111500000</v>
      </c>
      <c r="D523" t="s">
        <v>2208</v>
      </c>
      <c r="E523" t="s">
        <v>13</v>
      </c>
      <c r="F523" s="996">
        <v>2448.6</v>
      </c>
    </row>
    <row r="524" spans="1:6" x14ac:dyDescent="0.2">
      <c r="A524">
        <v>5</v>
      </c>
      <c r="B524" t="s">
        <v>1366</v>
      </c>
      <c r="C524">
        <v>506020111600000</v>
      </c>
      <c r="D524" t="s">
        <v>2210</v>
      </c>
      <c r="E524" t="s">
        <v>13</v>
      </c>
      <c r="F524" s="996">
        <v>3542.06</v>
      </c>
    </row>
    <row r="525" spans="1:6" x14ac:dyDescent="0.2">
      <c r="A525">
        <v>5</v>
      </c>
      <c r="B525" t="s">
        <v>1366</v>
      </c>
      <c r="C525">
        <v>506020111700000</v>
      </c>
      <c r="D525" t="s">
        <v>2211</v>
      </c>
      <c r="E525" t="s">
        <v>13</v>
      </c>
      <c r="F525" s="996">
        <v>4990.6499999999996</v>
      </c>
    </row>
    <row r="526" spans="1:6" x14ac:dyDescent="0.2">
      <c r="A526">
        <v>5</v>
      </c>
      <c r="B526" t="s">
        <v>1366</v>
      </c>
      <c r="C526">
        <v>506020111800000</v>
      </c>
      <c r="D526" t="s">
        <v>2212</v>
      </c>
      <c r="E526" t="s">
        <v>13</v>
      </c>
      <c r="F526" s="996">
        <v>7196.26</v>
      </c>
    </row>
    <row r="527" spans="1:6" x14ac:dyDescent="0.2">
      <c r="A527">
        <v>5</v>
      </c>
      <c r="B527" t="s">
        <v>1366</v>
      </c>
      <c r="C527">
        <v>506020111900000</v>
      </c>
      <c r="D527" t="s">
        <v>2213</v>
      </c>
      <c r="E527" t="s">
        <v>13</v>
      </c>
      <c r="F527" s="996">
        <v>9252.34</v>
      </c>
    </row>
    <row r="528" spans="1:6" x14ac:dyDescent="0.2">
      <c r="A528">
        <v>5</v>
      </c>
      <c r="B528" t="s">
        <v>1366</v>
      </c>
      <c r="C528">
        <v>506020112000000</v>
      </c>
      <c r="D528" t="s">
        <v>2214</v>
      </c>
      <c r="E528" t="s">
        <v>13</v>
      </c>
      <c r="F528" s="996">
        <v>15700.93</v>
      </c>
    </row>
    <row r="529" spans="1:6" x14ac:dyDescent="0.2">
      <c r="A529">
        <v>5</v>
      </c>
      <c r="B529" t="s">
        <v>1366</v>
      </c>
      <c r="C529">
        <v>506020112100000</v>
      </c>
      <c r="D529" t="s">
        <v>2215</v>
      </c>
      <c r="E529" t="s">
        <v>13</v>
      </c>
      <c r="F529" s="996">
        <v>21869.16</v>
      </c>
    </row>
    <row r="530" spans="1:6" x14ac:dyDescent="0.2">
      <c r="A530">
        <v>5</v>
      </c>
      <c r="B530" t="s">
        <v>1366</v>
      </c>
      <c r="C530">
        <v>506020112200000</v>
      </c>
      <c r="D530" t="s">
        <v>2216</v>
      </c>
      <c r="E530" t="s">
        <v>13</v>
      </c>
      <c r="F530" s="996">
        <v>31588.79</v>
      </c>
    </row>
    <row r="531" spans="1:6" x14ac:dyDescent="0.2">
      <c r="A531">
        <v>5</v>
      </c>
      <c r="B531" t="s">
        <v>1366</v>
      </c>
      <c r="C531">
        <v>506020112300000</v>
      </c>
      <c r="D531" t="s">
        <v>2217</v>
      </c>
      <c r="E531" t="s">
        <v>13</v>
      </c>
      <c r="F531">
        <v>38.32</v>
      </c>
    </row>
    <row r="532" spans="1:6" x14ac:dyDescent="0.2">
      <c r="A532">
        <v>5</v>
      </c>
      <c r="B532" t="s">
        <v>1366</v>
      </c>
      <c r="C532">
        <v>506020112400000</v>
      </c>
      <c r="D532" t="s">
        <v>2218</v>
      </c>
      <c r="E532" t="s">
        <v>13</v>
      </c>
      <c r="F532">
        <v>46.73</v>
      </c>
    </row>
    <row r="533" spans="1:6" x14ac:dyDescent="0.2">
      <c r="A533">
        <v>5</v>
      </c>
      <c r="B533" t="s">
        <v>1366</v>
      </c>
      <c r="C533">
        <v>506020112500000</v>
      </c>
      <c r="D533" t="s">
        <v>2220</v>
      </c>
      <c r="E533" t="s">
        <v>13</v>
      </c>
      <c r="F533">
        <v>62.62</v>
      </c>
    </row>
    <row r="534" spans="1:6" x14ac:dyDescent="0.2">
      <c r="A534">
        <v>5</v>
      </c>
      <c r="B534" t="s">
        <v>1366</v>
      </c>
      <c r="C534">
        <v>506020112600000</v>
      </c>
      <c r="D534" t="s">
        <v>2221</v>
      </c>
      <c r="E534" t="s">
        <v>13</v>
      </c>
      <c r="F534">
        <v>86.92</v>
      </c>
    </row>
    <row r="535" spans="1:6" x14ac:dyDescent="0.2">
      <c r="A535">
        <v>5</v>
      </c>
      <c r="B535" t="s">
        <v>1366</v>
      </c>
      <c r="C535">
        <v>506020112700000</v>
      </c>
      <c r="D535" t="s">
        <v>2222</v>
      </c>
      <c r="E535" t="s">
        <v>13</v>
      </c>
      <c r="F535">
        <v>111.21</v>
      </c>
    </row>
    <row r="536" spans="1:6" x14ac:dyDescent="0.2">
      <c r="A536">
        <v>5</v>
      </c>
      <c r="B536" t="s">
        <v>1366</v>
      </c>
      <c r="C536">
        <v>506020112800000</v>
      </c>
      <c r="D536" t="s">
        <v>2223</v>
      </c>
      <c r="E536" t="s">
        <v>13</v>
      </c>
      <c r="F536">
        <v>165.42</v>
      </c>
    </row>
    <row r="537" spans="1:6" x14ac:dyDescent="0.2">
      <c r="A537">
        <v>5</v>
      </c>
      <c r="B537" t="s">
        <v>1366</v>
      </c>
      <c r="C537">
        <v>506020112900000</v>
      </c>
      <c r="D537" t="s">
        <v>2224</v>
      </c>
      <c r="E537" t="s">
        <v>13</v>
      </c>
      <c r="F537">
        <v>327.10000000000002</v>
      </c>
    </row>
    <row r="538" spans="1:6" x14ac:dyDescent="0.2">
      <c r="A538">
        <v>5</v>
      </c>
      <c r="B538" t="s">
        <v>1366</v>
      </c>
      <c r="C538">
        <v>506020113000000</v>
      </c>
      <c r="D538" t="s">
        <v>2225</v>
      </c>
      <c r="E538" t="s">
        <v>13</v>
      </c>
      <c r="F538">
        <v>462.62</v>
      </c>
    </row>
    <row r="539" spans="1:6" x14ac:dyDescent="0.2">
      <c r="A539">
        <v>5</v>
      </c>
      <c r="B539" t="s">
        <v>1366</v>
      </c>
      <c r="C539">
        <v>506020113100000</v>
      </c>
      <c r="D539" t="s">
        <v>2226</v>
      </c>
      <c r="E539" t="s">
        <v>13</v>
      </c>
      <c r="F539">
        <v>619.63</v>
      </c>
    </row>
    <row r="540" spans="1:6" x14ac:dyDescent="0.2">
      <c r="A540">
        <v>5</v>
      </c>
      <c r="B540" t="s">
        <v>1366</v>
      </c>
      <c r="C540">
        <v>506020113300000</v>
      </c>
      <c r="D540" t="s">
        <v>2227</v>
      </c>
      <c r="E540" t="s">
        <v>13</v>
      </c>
      <c r="F540" s="996">
        <v>2056.0700000000002</v>
      </c>
    </row>
    <row r="541" spans="1:6" x14ac:dyDescent="0.2">
      <c r="A541">
        <v>5</v>
      </c>
      <c r="B541" t="s">
        <v>1366</v>
      </c>
      <c r="C541">
        <v>506020114200000</v>
      </c>
      <c r="D541" t="s">
        <v>2228</v>
      </c>
      <c r="E541" t="s">
        <v>13</v>
      </c>
      <c r="F541">
        <v>50.5</v>
      </c>
    </row>
    <row r="542" spans="1:6" x14ac:dyDescent="0.2">
      <c r="A542">
        <v>5</v>
      </c>
      <c r="B542" t="s">
        <v>1366</v>
      </c>
      <c r="C542">
        <v>506020114300000</v>
      </c>
      <c r="D542" t="s">
        <v>2229</v>
      </c>
      <c r="E542" t="s">
        <v>13</v>
      </c>
      <c r="F542">
        <v>63.5</v>
      </c>
    </row>
    <row r="543" spans="1:6" x14ac:dyDescent="0.2">
      <c r="A543">
        <v>5</v>
      </c>
      <c r="B543" t="s">
        <v>1366</v>
      </c>
      <c r="C543">
        <v>506020114400000</v>
      </c>
      <c r="D543" t="s">
        <v>2230</v>
      </c>
      <c r="E543" t="s">
        <v>13</v>
      </c>
      <c r="F543">
        <v>84</v>
      </c>
    </row>
    <row r="544" spans="1:6" x14ac:dyDescent="0.2">
      <c r="A544">
        <v>5</v>
      </c>
      <c r="B544" t="s">
        <v>1366</v>
      </c>
      <c r="C544">
        <v>506020114500000</v>
      </c>
      <c r="D544" t="s">
        <v>2231</v>
      </c>
      <c r="E544" t="s">
        <v>13</v>
      </c>
      <c r="F544">
        <v>104.5</v>
      </c>
    </row>
    <row r="545" spans="1:6" x14ac:dyDescent="0.2">
      <c r="A545">
        <v>5</v>
      </c>
      <c r="B545" t="s">
        <v>1366</v>
      </c>
      <c r="C545">
        <v>506020114600000</v>
      </c>
      <c r="D545" t="s">
        <v>2232</v>
      </c>
      <c r="E545" t="s">
        <v>13</v>
      </c>
      <c r="F545">
        <v>137</v>
      </c>
    </row>
    <row r="546" spans="1:6" x14ac:dyDescent="0.2">
      <c r="A546">
        <v>5</v>
      </c>
      <c r="B546" t="s">
        <v>1366</v>
      </c>
      <c r="C546">
        <v>506020114700000</v>
      </c>
      <c r="D546" t="s">
        <v>2233</v>
      </c>
      <c r="E546" t="s">
        <v>13</v>
      </c>
      <c r="F546">
        <v>216</v>
      </c>
    </row>
    <row r="547" spans="1:6" x14ac:dyDescent="0.2">
      <c r="A547">
        <v>5</v>
      </c>
      <c r="B547" t="s">
        <v>1366</v>
      </c>
      <c r="C547">
        <v>506020114800000</v>
      </c>
      <c r="D547" t="s">
        <v>2234</v>
      </c>
      <c r="E547" t="s">
        <v>13</v>
      </c>
      <c r="F547">
        <v>342</v>
      </c>
    </row>
    <row r="548" spans="1:6" x14ac:dyDescent="0.2">
      <c r="A548">
        <v>5</v>
      </c>
      <c r="B548" t="s">
        <v>1366</v>
      </c>
      <c r="C548">
        <v>506020114900000</v>
      </c>
      <c r="D548" t="s">
        <v>2235</v>
      </c>
      <c r="E548" t="s">
        <v>13</v>
      </c>
      <c r="F548">
        <v>474</v>
      </c>
    </row>
    <row r="549" spans="1:6" x14ac:dyDescent="0.2">
      <c r="A549">
        <v>5</v>
      </c>
      <c r="B549" t="s">
        <v>1366</v>
      </c>
      <c r="C549">
        <v>506020115000000</v>
      </c>
      <c r="D549" t="s">
        <v>2236</v>
      </c>
      <c r="E549" t="s">
        <v>13</v>
      </c>
      <c r="F549">
        <v>768</v>
      </c>
    </row>
    <row r="550" spans="1:6" x14ac:dyDescent="0.2">
      <c r="A550">
        <v>5</v>
      </c>
      <c r="B550" t="s">
        <v>1366</v>
      </c>
      <c r="C550">
        <v>506020115100000</v>
      </c>
      <c r="D550" t="s">
        <v>2237</v>
      </c>
      <c r="E550" t="s">
        <v>13</v>
      </c>
      <c r="F550" s="996">
        <v>1160</v>
      </c>
    </row>
    <row r="551" spans="1:6" x14ac:dyDescent="0.2">
      <c r="A551">
        <v>5</v>
      </c>
      <c r="B551" t="s">
        <v>1366</v>
      </c>
      <c r="C551">
        <v>506020115200000</v>
      </c>
      <c r="D551" t="s">
        <v>2238</v>
      </c>
      <c r="E551" t="s">
        <v>13</v>
      </c>
      <c r="F551" s="996">
        <v>1630</v>
      </c>
    </row>
    <row r="552" spans="1:6" x14ac:dyDescent="0.2">
      <c r="A552">
        <v>5</v>
      </c>
      <c r="B552" t="s">
        <v>1366</v>
      </c>
      <c r="C552">
        <v>506020115300000</v>
      </c>
      <c r="D552" t="s">
        <v>2239</v>
      </c>
      <c r="E552" t="s">
        <v>13</v>
      </c>
      <c r="F552" s="996">
        <v>2620</v>
      </c>
    </row>
    <row r="553" spans="1:6" x14ac:dyDescent="0.2">
      <c r="A553">
        <v>5</v>
      </c>
      <c r="B553" t="s">
        <v>1366</v>
      </c>
      <c r="C553">
        <v>506020115400000</v>
      </c>
      <c r="D553" t="s">
        <v>2240</v>
      </c>
      <c r="E553" t="s">
        <v>13</v>
      </c>
      <c r="F553" s="996">
        <v>3790</v>
      </c>
    </row>
    <row r="554" spans="1:6" x14ac:dyDescent="0.2">
      <c r="A554">
        <v>5</v>
      </c>
      <c r="B554" t="s">
        <v>1366</v>
      </c>
      <c r="C554">
        <v>506020115500000</v>
      </c>
      <c r="D554" t="s">
        <v>2241</v>
      </c>
      <c r="E554" t="s">
        <v>13</v>
      </c>
      <c r="F554" s="996">
        <v>5340</v>
      </c>
    </row>
    <row r="555" spans="1:6" x14ac:dyDescent="0.2">
      <c r="A555">
        <v>5</v>
      </c>
      <c r="B555" t="s">
        <v>1366</v>
      </c>
      <c r="C555">
        <v>506020115600000</v>
      </c>
      <c r="D555" t="s">
        <v>2242</v>
      </c>
      <c r="E555" t="s">
        <v>13</v>
      </c>
      <c r="F555" s="996">
        <v>7700</v>
      </c>
    </row>
    <row r="556" spans="1:6" x14ac:dyDescent="0.2">
      <c r="A556">
        <v>5</v>
      </c>
      <c r="B556" t="s">
        <v>1366</v>
      </c>
      <c r="C556">
        <v>506020115700000</v>
      </c>
      <c r="D556" t="s">
        <v>2243</v>
      </c>
      <c r="E556" t="s">
        <v>13</v>
      </c>
      <c r="F556" s="996">
        <v>9900</v>
      </c>
    </row>
    <row r="557" spans="1:6" x14ac:dyDescent="0.2">
      <c r="A557">
        <v>5</v>
      </c>
      <c r="B557" t="s">
        <v>1366</v>
      </c>
      <c r="C557">
        <v>506020115800000</v>
      </c>
      <c r="D557" t="s">
        <v>2244</v>
      </c>
      <c r="E557" t="s">
        <v>13</v>
      </c>
      <c r="F557" s="996">
        <v>16800</v>
      </c>
    </row>
    <row r="558" spans="1:6" x14ac:dyDescent="0.2">
      <c r="A558">
        <v>5</v>
      </c>
      <c r="B558" t="s">
        <v>1366</v>
      </c>
      <c r="C558">
        <v>506020115900000</v>
      </c>
      <c r="D558" t="s">
        <v>2245</v>
      </c>
      <c r="E558" t="s">
        <v>13</v>
      </c>
      <c r="F558" s="996">
        <v>23400</v>
      </c>
    </row>
    <row r="559" spans="1:6" x14ac:dyDescent="0.2">
      <c r="A559">
        <v>5</v>
      </c>
      <c r="B559" t="s">
        <v>1366</v>
      </c>
      <c r="C559">
        <v>506020116000000</v>
      </c>
      <c r="D559" t="s">
        <v>2246</v>
      </c>
      <c r="E559" t="s">
        <v>13</v>
      </c>
      <c r="F559" s="996">
        <v>33800</v>
      </c>
    </row>
    <row r="560" spans="1:6" x14ac:dyDescent="0.2">
      <c r="A560">
        <v>5</v>
      </c>
      <c r="B560" t="s">
        <v>1366</v>
      </c>
      <c r="C560">
        <v>506030100100000</v>
      </c>
      <c r="D560" t="s">
        <v>1448</v>
      </c>
      <c r="E560" t="s">
        <v>13</v>
      </c>
      <c r="F560">
        <v>44.51</v>
      </c>
    </row>
    <row r="561" spans="1:6" x14ac:dyDescent="0.2">
      <c r="A561">
        <v>5</v>
      </c>
      <c r="B561" t="s">
        <v>1366</v>
      </c>
      <c r="C561">
        <v>506030100200000</v>
      </c>
      <c r="D561" t="s">
        <v>1450</v>
      </c>
      <c r="E561" t="s">
        <v>13</v>
      </c>
      <c r="F561">
        <v>53.97</v>
      </c>
    </row>
    <row r="562" spans="1:6" x14ac:dyDescent="0.2">
      <c r="A562">
        <v>5</v>
      </c>
      <c r="B562" t="s">
        <v>1366</v>
      </c>
      <c r="C562">
        <v>506030100300000</v>
      </c>
      <c r="D562" t="s">
        <v>1453</v>
      </c>
      <c r="E562" t="s">
        <v>13</v>
      </c>
      <c r="F562">
        <v>84.81</v>
      </c>
    </row>
    <row r="563" spans="1:6" x14ac:dyDescent="0.2">
      <c r="A563">
        <v>5</v>
      </c>
      <c r="B563" t="s">
        <v>1366</v>
      </c>
      <c r="C563">
        <v>506030100400000</v>
      </c>
      <c r="D563" t="s">
        <v>1456</v>
      </c>
      <c r="E563" t="s">
        <v>13</v>
      </c>
      <c r="F563">
        <v>111.1</v>
      </c>
    </row>
    <row r="564" spans="1:6" x14ac:dyDescent="0.2">
      <c r="A564">
        <v>5</v>
      </c>
      <c r="B564" t="s">
        <v>1366</v>
      </c>
      <c r="C564">
        <v>506030100500000</v>
      </c>
      <c r="D564" t="s">
        <v>1459</v>
      </c>
      <c r="E564" t="s">
        <v>13</v>
      </c>
      <c r="F564">
        <v>142.99</v>
      </c>
    </row>
    <row r="565" spans="1:6" x14ac:dyDescent="0.2">
      <c r="A565">
        <v>5</v>
      </c>
      <c r="B565" t="s">
        <v>1366</v>
      </c>
      <c r="C565">
        <v>506030100600000</v>
      </c>
      <c r="D565" t="s">
        <v>1462</v>
      </c>
      <c r="E565" t="s">
        <v>13</v>
      </c>
      <c r="F565">
        <v>218.69</v>
      </c>
    </row>
    <row r="566" spans="1:6" x14ac:dyDescent="0.2">
      <c r="A566">
        <v>5</v>
      </c>
      <c r="B566" t="s">
        <v>1366</v>
      </c>
      <c r="C566">
        <v>506030100700000</v>
      </c>
      <c r="D566" t="s">
        <v>1465</v>
      </c>
      <c r="E566" t="s">
        <v>13</v>
      </c>
      <c r="F566">
        <v>361.69</v>
      </c>
    </row>
    <row r="567" spans="1:6" x14ac:dyDescent="0.2">
      <c r="A567">
        <v>5</v>
      </c>
      <c r="B567" t="s">
        <v>1366</v>
      </c>
      <c r="C567">
        <v>506030100800000</v>
      </c>
      <c r="D567" t="s">
        <v>1468</v>
      </c>
      <c r="E567" t="s">
        <v>13</v>
      </c>
      <c r="F567">
        <v>504.67</v>
      </c>
    </row>
    <row r="568" spans="1:6" x14ac:dyDescent="0.2">
      <c r="A568">
        <v>5</v>
      </c>
      <c r="B568" t="s">
        <v>1366</v>
      </c>
      <c r="C568">
        <v>506030100900000</v>
      </c>
      <c r="D568" t="s">
        <v>1471</v>
      </c>
      <c r="E568" t="s">
        <v>13</v>
      </c>
      <c r="F568">
        <v>813.08</v>
      </c>
    </row>
    <row r="569" spans="1:6" x14ac:dyDescent="0.2">
      <c r="A569">
        <v>5</v>
      </c>
      <c r="B569" t="s">
        <v>1366</v>
      </c>
      <c r="C569">
        <v>506030101000000</v>
      </c>
      <c r="D569" t="s">
        <v>1474</v>
      </c>
      <c r="E569" t="s">
        <v>13</v>
      </c>
      <c r="F569" s="996">
        <v>1226.6400000000001</v>
      </c>
    </row>
    <row r="570" spans="1:6" x14ac:dyDescent="0.2">
      <c r="A570">
        <v>5</v>
      </c>
      <c r="B570" t="s">
        <v>1366</v>
      </c>
      <c r="C570">
        <v>506030101100000</v>
      </c>
      <c r="D570" t="s">
        <v>1477</v>
      </c>
      <c r="E570" t="s">
        <v>13</v>
      </c>
      <c r="F570" s="996">
        <v>1724.3</v>
      </c>
    </row>
    <row r="571" spans="1:6" x14ac:dyDescent="0.2">
      <c r="A571">
        <v>5</v>
      </c>
      <c r="B571" t="s">
        <v>1366</v>
      </c>
      <c r="C571">
        <v>506030101200000</v>
      </c>
      <c r="D571" t="s">
        <v>1480</v>
      </c>
      <c r="E571" t="s">
        <v>13</v>
      </c>
      <c r="F571" s="996">
        <v>2936.92</v>
      </c>
    </row>
    <row r="572" spans="1:6" x14ac:dyDescent="0.2">
      <c r="A572">
        <v>5</v>
      </c>
      <c r="B572" t="s">
        <v>1366</v>
      </c>
      <c r="C572">
        <v>506030101300000</v>
      </c>
      <c r="D572" t="s">
        <v>1483</v>
      </c>
      <c r="E572" t="s">
        <v>13</v>
      </c>
      <c r="F572" s="996">
        <v>4415.8900000000003</v>
      </c>
    </row>
    <row r="573" spans="1:6" x14ac:dyDescent="0.2">
      <c r="A573">
        <v>5</v>
      </c>
      <c r="B573" t="s">
        <v>1366</v>
      </c>
      <c r="C573">
        <v>506030101400000</v>
      </c>
      <c r="D573" t="s">
        <v>1486</v>
      </c>
      <c r="E573" t="s">
        <v>13</v>
      </c>
      <c r="F573" s="996">
        <v>6259.35</v>
      </c>
    </row>
    <row r="574" spans="1:6" x14ac:dyDescent="0.2">
      <c r="A574">
        <v>5</v>
      </c>
      <c r="B574" t="s">
        <v>1366</v>
      </c>
      <c r="C574">
        <v>506030101500000</v>
      </c>
      <c r="D574" t="s">
        <v>1489</v>
      </c>
      <c r="E574" t="s">
        <v>13</v>
      </c>
      <c r="F574" s="996">
        <v>8411.2099999999991</v>
      </c>
    </row>
    <row r="575" spans="1:6" x14ac:dyDescent="0.2">
      <c r="A575">
        <v>5</v>
      </c>
      <c r="B575" t="s">
        <v>1366</v>
      </c>
      <c r="C575">
        <v>506030101600000</v>
      </c>
      <c r="D575" t="s">
        <v>2247</v>
      </c>
      <c r="E575" t="s">
        <v>13</v>
      </c>
      <c r="F575" s="996">
        <v>10570.09</v>
      </c>
    </row>
    <row r="576" spans="1:6" x14ac:dyDescent="0.2">
      <c r="A576">
        <v>5</v>
      </c>
      <c r="B576" t="s">
        <v>1366</v>
      </c>
      <c r="C576">
        <v>506030101700000</v>
      </c>
      <c r="D576" t="s">
        <v>2248</v>
      </c>
      <c r="E576" t="s">
        <v>13</v>
      </c>
      <c r="F576" s="996">
        <v>15420.56</v>
      </c>
    </row>
    <row r="577" spans="1:6" x14ac:dyDescent="0.2">
      <c r="A577">
        <v>5</v>
      </c>
      <c r="B577" t="s">
        <v>1366</v>
      </c>
      <c r="C577">
        <v>506030101800000</v>
      </c>
      <c r="D577" t="s">
        <v>2249</v>
      </c>
      <c r="E577" t="s">
        <v>13</v>
      </c>
      <c r="F577" s="996">
        <v>18925.23</v>
      </c>
    </row>
    <row r="578" spans="1:6" x14ac:dyDescent="0.2">
      <c r="A578">
        <v>5</v>
      </c>
      <c r="B578" t="s">
        <v>1366</v>
      </c>
      <c r="C578">
        <v>506030101900000</v>
      </c>
      <c r="D578" t="s">
        <v>2250</v>
      </c>
      <c r="E578" t="s">
        <v>13</v>
      </c>
      <c r="F578" s="996">
        <v>27336.45</v>
      </c>
    </row>
    <row r="579" spans="1:6" x14ac:dyDescent="0.2">
      <c r="A579">
        <v>5</v>
      </c>
      <c r="B579" t="s">
        <v>1366</v>
      </c>
      <c r="C579">
        <v>506030109700000</v>
      </c>
      <c r="D579" t="s">
        <v>2251</v>
      </c>
      <c r="E579" t="s">
        <v>13</v>
      </c>
      <c r="F579">
        <v>59.35</v>
      </c>
    </row>
    <row r="580" spans="1:6" x14ac:dyDescent="0.2">
      <c r="A580">
        <v>5</v>
      </c>
      <c r="B580" t="s">
        <v>1366</v>
      </c>
      <c r="C580">
        <v>506030109800000</v>
      </c>
      <c r="D580" t="s">
        <v>2252</v>
      </c>
      <c r="E580" t="s">
        <v>13</v>
      </c>
      <c r="F580">
        <v>71.959999999999994</v>
      </c>
    </row>
    <row r="581" spans="1:6" x14ac:dyDescent="0.2">
      <c r="A581">
        <v>5</v>
      </c>
      <c r="B581" t="s">
        <v>1366</v>
      </c>
      <c r="C581">
        <v>506030109900000</v>
      </c>
      <c r="D581" t="s">
        <v>2254</v>
      </c>
      <c r="E581" t="s">
        <v>13</v>
      </c>
      <c r="F581">
        <v>113.08</v>
      </c>
    </row>
    <row r="582" spans="1:6" x14ac:dyDescent="0.2">
      <c r="A582">
        <v>5</v>
      </c>
      <c r="B582" t="s">
        <v>1366</v>
      </c>
      <c r="C582">
        <v>506030110000000</v>
      </c>
      <c r="D582" t="s">
        <v>2256</v>
      </c>
      <c r="E582" t="s">
        <v>13</v>
      </c>
      <c r="F582">
        <v>148.13</v>
      </c>
    </row>
    <row r="583" spans="1:6" x14ac:dyDescent="0.2">
      <c r="A583">
        <v>5</v>
      </c>
      <c r="B583" t="s">
        <v>1366</v>
      </c>
      <c r="C583">
        <v>506030110100000</v>
      </c>
      <c r="D583" t="s">
        <v>2257</v>
      </c>
      <c r="E583" t="s">
        <v>13</v>
      </c>
      <c r="F583">
        <v>190.65</v>
      </c>
    </row>
    <row r="584" spans="1:6" x14ac:dyDescent="0.2">
      <c r="A584">
        <v>5</v>
      </c>
      <c r="B584" t="s">
        <v>1366</v>
      </c>
      <c r="C584">
        <v>506030110200000</v>
      </c>
      <c r="D584" t="s">
        <v>2259</v>
      </c>
      <c r="E584" t="s">
        <v>13</v>
      </c>
      <c r="F584">
        <v>291.58999999999997</v>
      </c>
    </row>
    <row r="585" spans="1:6" x14ac:dyDescent="0.2">
      <c r="A585">
        <v>5</v>
      </c>
      <c r="B585" t="s">
        <v>1366</v>
      </c>
      <c r="C585">
        <v>506030110300000</v>
      </c>
      <c r="D585" t="s">
        <v>2261</v>
      </c>
      <c r="E585" t="s">
        <v>13</v>
      </c>
      <c r="F585">
        <v>482.24</v>
      </c>
    </row>
    <row r="586" spans="1:6" x14ac:dyDescent="0.2">
      <c r="A586">
        <v>5</v>
      </c>
      <c r="B586" t="s">
        <v>1366</v>
      </c>
      <c r="C586">
        <v>506030110400000</v>
      </c>
      <c r="D586" t="s">
        <v>2263</v>
      </c>
      <c r="E586" t="s">
        <v>13</v>
      </c>
      <c r="F586">
        <v>672.9</v>
      </c>
    </row>
    <row r="587" spans="1:6" x14ac:dyDescent="0.2">
      <c r="A587">
        <v>5</v>
      </c>
      <c r="B587" t="s">
        <v>1366</v>
      </c>
      <c r="C587">
        <v>506030110500000</v>
      </c>
      <c r="D587" t="s">
        <v>2264</v>
      </c>
      <c r="E587" t="s">
        <v>13</v>
      </c>
      <c r="F587" s="996">
        <v>1084.1099999999999</v>
      </c>
    </row>
    <row r="588" spans="1:6" x14ac:dyDescent="0.2">
      <c r="A588">
        <v>5</v>
      </c>
      <c r="B588" t="s">
        <v>1366</v>
      </c>
      <c r="C588">
        <v>506030110600000</v>
      </c>
      <c r="D588" t="s">
        <v>2265</v>
      </c>
      <c r="E588" t="s">
        <v>13</v>
      </c>
      <c r="F588" s="996">
        <v>1635.51</v>
      </c>
    </row>
    <row r="589" spans="1:6" x14ac:dyDescent="0.2">
      <c r="A589">
        <v>5</v>
      </c>
      <c r="B589" t="s">
        <v>1366</v>
      </c>
      <c r="C589">
        <v>506030110700000</v>
      </c>
      <c r="D589" t="s">
        <v>2266</v>
      </c>
      <c r="E589" t="s">
        <v>13</v>
      </c>
      <c r="F589" s="996">
        <v>2299.0700000000002</v>
      </c>
    </row>
    <row r="590" spans="1:6" x14ac:dyDescent="0.2">
      <c r="A590">
        <v>5</v>
      </c>
      <c r="B590" t="s">
        <v>1366</v>
      </c>
      <c r="C590">
        <v>506030110800000</v>
      </c>
      <c r="D590" t="s">
        <v>2268</v>
      </c>
      <c r="E590" t="s">
        <v>13</v>
      </c>
      <c r="F590" s="996">
        <v>3915.89</v>
      </c>
    </row>
    <row r="591" spans="1:6" x14ac:dyDescent="0.2">
      <c r="A591">
        <v>5</v>
      </c>
      <c r="B591" t="s">
        <v>1366</v>
      </c>
      <c r="C591">
        <v>506030110900000</v>
      </c>
      <c r="D591" t="s">
        <v>2269</v>
      </c>
      <c r="E591" t="s">
        <v>13</v>
      </c>
      <c r="F591" s="996">
        <v>5887.85</v>
      </c>
    </row>
    <row r="592" spans="1:6" x14ac:dyDescent="0.2">
      <c r="A592">
        <v>5</v>
      </c>
      <c r="B592" t="s">
        <v>1366</v>
      </c>
      <c r="C592">
        <v>506030111000000</v>
      </c>
      <c r="D592" t="s">
        <v>2270</v>
      </c>
      <c r="E592" t="s">
        <v>13</v>
      </c>
      <c r="F592" s="996">
        <v>8345.7900000000009</v>
      </c>
    </row>
    <row r="593" spans="1:6" x14ac:dyDescent="0.2">
      <c r="A593">
        <v>5</v>
      </c>
      <c r="B593" t="s">
        <v>1366</v>
      </c>
      <c r="C593">
        <v>506030111100000</v>
      </c>
      <c r="D593" t="s">
        <v>2271</v>
      </c>
      <c r="E593" t="s">
        <v>13</v>
      </c>
      <c r="F593" s="996">
        <v>11214.95</v>
      </c>
    </row>
    <row r="594" spans="1:6" x14ac:dyDescent="0.2">
      <c r="A594">
        <v>5</v>
      </c>
      <c r="B594" t="s">
        <v>1366</v>
      </c>
      <c r="C594">
        <v>506030111200000</v>
      </c>
      <c r="D594" t="s">
        <v>2272</v>
      </c>
      <c r="E594" t="s">
        <v>13</v>
      </c>
      <c r="F594" s="996">
        <v>14093.46</v>
      </c>
    </row>
    <row r="595" spans="1:6" x14ac:dyDescent="0.2">
      <c r="A595">
        <v>5</v>
      </c>
      <c r="B595" t="s">
        <v>1366</v>
      </c>
      <c r="C595">
        <v>506030111300000</v>
      </c>
      <c r="D595" t="s">
        <v>2273</v>
      </c>
      <c r="E595" t="s">
        <v>13</v>
      </c>
      <c r="F595" s="996">
        <v>24672.9</v>
      </c>
    </row>
    <row r="596" spans="1:6" x14ac:dyDescent="0.2">
      <c r="A596">
        <v>5</v>
      </c>
      <c r="B596" t="s">
        <v>1366</v>
      </c>
      <c r="C596">
        <v>506030111400000</v>
      </c>
      <c r="D596" t="s">
        <v>2274</v>
      </c>
      <c r="E596" t="s">
        <v>13</v>
      </c>
      <c r="F596" s="996">
        <v>32803.74</v>
      </c>
    </row>
    <row r="597" spans="1:6" x14ac:dyDescent="0.2">
      <c r="A597">
        <v>5</v>
      </c>
      <c r="B597" t="s">
        <v>1366</v>
      </c>
      <c r="C597">
        <v>506030111500000</v>
      </c>
      <c r="D597" t="s">
        <v>2275</v>
      </c>
      <c r="E597" t="s">
        <v>13</v>
      </c>
      <c r="F597" s="996">
        <v>47383.18</v>
      </c>
    </row>
    <row r="598" spans="1:6" x14ac:dyDescent="0.2">
      <c r="A598">
        <v>5</v>
      </c>
      <c r="B598" t="s">
        <v>1366</v>
      </c>
      <c r="C598">
        <v>506030111700000</v>
      </c>
      <c r="D598" t="s">
        <v>2276</v>
      </c>
      <c r="E598" t="s">
        <v>13</v>
      </c>
      <c r="F598">
        <v>48.13</v>
      </c>
    </row>
    <row r="599" spans="1:6" x14ac:dyDescent="0.2">
      <c r="A599">
        <v>5</v>
      </c>
      <c r="B599" t="s">
        <v>1366</v>
      </c>
      <c r="C599">
        <v>506030111800000</v>
      </c>
      <c r="D599" t="s">
        <v>2277</v>
      </c>
      <c r="E599" t="s">
        <v>13</v>
      </c>
      <c r="F599">
        <v>57.94</v>
      </c>
    </row>
    <row r="600" spans="1:6" x14ac:dyDescent="0.2">
      <c r="A600">
        <v>5</v>
      </c>
      <c r="B600" t="s">
        <v>1366</v>
      </c>
      <c r="C600">
        <v>506030111900000</v>
      </c>
      <c r="D600" t="s">
        <v>2278</v>
      </c>
      <c r="E600" t="s">
        <v>13</v>
      </c>
      <c r="F600">
        <v>94.39</v>
      </c>
    </row>
    <row r="601" spans="1:6" x14ac:dyDescent="0.2">
      <c r="A601">
        <v>5</v>
      </c>
      <c r="B601" t="s">
        <v>1366</v>
      </c>
      <c r="C601">
        <v>506030112000000</v>
      </c>
      <c r="D601" t="s">
        <v>2279</v>
      </c>
      <c r="E601" t="s">
        <v>13</v>
      </c>
      <c r="F601">
        <v>160.75</v>
      </c>
    </row>
    <row r="602" spans="1:6" x14ac:dyDescent="0.2">
      <c r="A602">
        <v>5</v>
      </c>
      <c r="B602" t="s">
        <v>1366</v>
      </c>
      <c r="C602">
        <v>506030112100000</v>
      </c>
      <c r="D602" t="s">
        <v>2280</v>
      </c>
      <c r="E602" t="s">
        <v>13</v>
      </c>
      <c r="F602">
        <v>169.16</v>
      </c>
    </row>
    <row r="603" spans="1:6" x14ac:dyDescent="0.2">
      <c r="A603">
        <v>5</v>
      </c>
      <c r="B603" t="s">
        <v>1366</v>
      </c>
      <c r="C603">
        <v>506030112200000</v>
      </c>
      <c r="D603" t="s">
        <v>2281</v>
      </c>
      <c r="E603" t="s">
        <v>13</v>
      </c>
      <c r="F603">
        <v>245.79</v>
      </c>
    </row>
    <row r="604" spans="1:6" x14ac:dyDescent="0.2">
      <c r="A604">
        <v>5</v>
      </c>
      <c r="B604" t="s">
        <v>1366</v>
      </c>
      <c r="C604">
        <v>506030112300000</v>
      </c>
      <c r="D604" t="s">
        <v>2282</v>
      </c>
      <c r="E604" t="s">
        <v>13</v>
      </c>
      <c r="F604">
        <v>476.64</v>
      </c>
    </row>
    <row r="605" spans="1:6" x14ac:dyDescent="0.2">
      <c r="A605">
        <v>5</v>
      </c>
      <c r="B605" t="s">
        <v>1366</v>
      </c>
      <c r="C605">
        <v>506030112400000</v>
      </c>
      <c r="D605" t="s">
        <v>2283</v>
      </c>
      <c r="E605" t="s">
        <v>13</v>
      </c>
      <c r="F605">
        <v>746.73</v>
      </c>
    </row>
    <row r="606" spans="1:6" x14ac:dyDescent="0.2">
      <c r="A606">
        <v>5</v>
      </c>
      <c r="B606" t="s">
        <v>1366</v>
      </c>
      <c r="C606">
        <v>506030112500000</v>
      </c>
      <c r="D606" t="s">
        <v>2284</v>
      </c>
      <c r="E606" t="s">
        <v>13</v>
      </c>
      <c r="F606">
        <v>937.38</v>
      </c>
    </row>
    <row r="607" spans="1:6" x14ac:dyDescent="0.2">
      <c r="A607">
        <v>5</v>
      </c>
      <c r="B607" t="s">
        <v>1366</v>
      </c>
      <c r="C607">
        <v>506030113600000</v>
      </c>
      <c r="D607" t="s">
        <v>2285</v>
      </c>
      <c r="E607" t="s">
        <v>13</v>
      </c>
      <c r="F607">
        <v>63.5</v>
      </c>
    </row>
    <row r="608" spans="1:6" x14ac:dyDescent="0.2">
      <c r="A608">
        <v>5</v>
      </c>
      <c r="B608" t="s">
        <v>1366</v>
      </c>
      <c r="C608">
        <v>506030113700000</v>
      </c>
      <c r="D608" t="s">
        <v>2286</v>
      </c>
      <c r="E608" t="s">
        <v>13</v>
      </c>
      <c r="F608">
        <v>77</v>
      </c>
    </row>
    <row r="609" spans="1:6" x14ac:dyDescent="0.2">
      <c r="A609">
        <v>5</v>
      </c>
      <c r="B609" t="s">
        <v>1366</v>
      </c>
      <c r="C609">
        <v>506030113800000</v>
      </c>
      <c r="D609" t="s">
        <v>2287</v>
      </c>
      <c r="E609" t="s">
        <v>13</v>
      </c>
      <c r="F609">
        <v>121</v>
      </c>
    </row>
    <row r="610" spans="1:6" x14ac:dyDescent="0.2">
      <c r="A610">
        <v>5</v>
      </c>
      <c r="B610" t="s">
        <v>1366</v>
      </c>
      <c r="C610">
        <v>506030113900000</v>
      </c>
      <c r="D610" t="s">
        <v>2288</v>
      </c>
      <c r="E610" t="s">
        <v>13</v>
      </c>
      <c r="F610">
        <v>158.5</v>
      </c>
    </row>
    <row r="611" spans="1:6" x14ac:dyDescent="0.2">
      <c r="A611">
        <v>5</v>
      </c>
      <c r="B611" t="s">
        <v>1366</v>
      </c>
      <c r="C611">
        <v>506030114000000</v>
      </c>
      <c r="D611" t="s">
        <v>2289</v>
      </c>
      <c r="E611" t="s">
        <v>13</v>
      </c>
      <c r="F611">
        <v>204</v>
      </c>
    </row>
    <row r="612" spans="1:6" x14ac:dyDescent="0.2">
      <c r="A612">
        <v>5</v>
      </c>
      <c r="B612" t="s">
        <v>1366</v>
      </c>
      <c r="C612">
        <v>506030114100000</v>
      </c>
      <c r="D612" t="s">
        <v>2290</v>
      </c>
      <c r="E612" t="s">
        <v>13</v>
      </c>
      <c r="F612">
        <v>312</v>
      </c>
    </row>
    <row r="613" spans="1:6" x14ac:dyDescent="0.2">
      <c r="A613">
        <v>5</v>
      </c>
      <c r="B613" t="s">
        <v>1366</v>
      </c>
      <c r="C613">
        <v>506030114200000</v>
      </c>
      <c r="D613" t="s">
        <v>2291</v>
      </c>
      <c r="E613" t="s">
        <v>13</v>
      </c>
      <c r="F613">
        <v>516</v>
      </c>
    </row>
    <row r="614" spans="1:6" x14ac:dyDescent="0.2">
      <c r="A614">
        <v>5</v>
      </c>
      <c r="B614" t="s">
        <v>1366</v>
      </c>
      <c r="C614">
        <v>506030114300000</v>
      </c>
      <c r="D614" t="s">
        <v>2292</v>
      </c>
      <c r="E614" t="s">
        <v>13</v>
      </c>
      <c r="F614">
        <v>720</v>
      </c>
    </row>
    <row r="615" spans="1:6" x14ac:dyDescent="0.2">
      <c r="A615">
        <v>5</v>
      </c>
      <c r="B615" t="s">
        <v>1366</v>
      </c>
      <c r="C615">
        <v>506030114400000</v>
      </c>
      <c r="D615" t="s">
        <v>2293</v>
      </c>
      <c r="E615" t="s">
        <v>13</v>
      </c>
      <c r="F615" s="996">
        <v>1160</v>
      </c>
    </row>
    <row r="616" spans="1:6" x14ac:dyDescent="0.2">
      <c r="A616">
        <v>5</v>
      </c>
      <c r="B616" t="s">
        <v>1366</v>
      </c>
      <c r="C616">
        <v>506030114500000</v>
      </c>
      <c r="D616" t="s">
        <v>2294</v>
      </c>
      <c r="E616" t="s">
        <v>13</v>
      </c>
      <c r="F616" s="996">
        <v>1750</v>
      </c>
    </row>
    <row r="617" spans="1:6" x14ac:dyDescent="0.2">
      <c r="A617">
        <v>5</v>
      </c>
      <c r="B617" t="s">
        <v>1366</v>
      </c>
      <c r="C617">
        <v>506030114600000</v>
      </c>
      <c r="D617" t="s">
        <v>2295</v>
      </c>
      <c r="E617" t="s">
        <v>13</v>
      </c>
      <c r="F617" s="996">
        <v>2460</v>
      </c>
    </row>
    <row r="618" spans="1:6" x14ac:dyDescent="0.2">
      <c r="A618">
        <v>5</v>
      </c>
      <c r="B618" t="s">
        <v>1366</v>
      </c>
      <c r="C618">
        <v>506030114700000</v>
      </c>
      <c r="D618" t="s">
        <v>2296</v>
      </c>
      <c r="E618" t="s">
        <v>13</v>
      </c>
      <c r="F618" s="996">
        <v>4190</v>
      </c>
    </row>
    <row r="619" spans="1:6" x14ac:dyDescent="0.2">
      <c r="A619">
        <v>5</v>
      </c>
      <c r="B619" t="s">
        <v>1366</v>
      </c>
      <c r="C619">
        <v>506030114800000</v>
      </c>
      <c r="D619" t="s">
        <v>2297</v>
      </c>
      <c r="E619" t="s">
        <v>13</v>
      </c>
      <c r="F619" s="996">
        <v>6300</v>
      </c>
    </row>
    <row r="620" spans="1:6" x14ac:dyDescent="0.2">
      <c r="A620">
        <v>5</v>
      </c>
      <c r="B620" t="s">
        <v>1366</v>
      </c>
      <c r="C620">
        <v>506030114900000</v>
      </c>
      <c r="D620" t="s">
        <v>2298</v>
      </c>
      <c r="E620" t="s">
        <v>13</v>
      </c>
      <c r="F620" s="996">
        <v>8930</v>
      </c>
    </row>
    <row r="621" spans="1:6" x14ac:dyDescent="0.2">
      <c r="A621">
        <v>5</v>
      </c>
      <c r="B621" t="s">
        <v>1366</v>
      </c>
      <c r="C621">
        <v>506030115000000</v>
      </c>
      <c r="D621" t="s">
        <v>2299</v>
      </c>
      <c r="E621" t="s">
        <v>13</v>
      </c>
      <c r="F621" s="996">
        <v>12000</v>
      </c>
    </row>
    <row r="622" spans="1:6" x14ac:dyDescent="0.2">
      <c r="A622">
        <v>5</v>
      </c>
      <c r="B622" t="s">
        <v>1366</v>
      </c>
      <c r="C622">
        <v>506030115100000</v>
      </c>
      <c r="D622" t="s">
        <v>2300</v>
      </c>
      <c r="E622" t="s">
        <v>13</v>
      </c>
      <c r="F622" s="996">
        <v>15080</v>
      </c>
    </row>
    <row r="623" spans="1:6" x14ac:dyDescent="0.2">
      <c r="A623">
        <v>5</v>
      </c>
      <c r="B623" t="s">
        <v>1366</v>
      </c>
      <c r="C623">
        <v>506030115200000</v>
      </c>
      <c r="D623" t="s">
        <v>2301</v>
      </c>
      <c r="E623" t="s">
        <v>13</v>
      </c>
      <c r="F623" s="996">
        <v>26400</v>
      </c>
    </row>
    <row r="624" spans="1:6" x14ac:dyDescent="0.2">
      <c r="A624">
        <v>5</v>
      </c>
      <c r="B624" t="s">
        <v>1366</v>
      </c>
      <c r="C624">
        <v>506030115300000</v>
      </c>
      <c r="D624" t="s">
        <v>2302</v>
      </c>
      <c r="E624" t="s">
        <v>13</v>
      </c>
      <c r="F624" s="996">
        <v>35100</v>
      </c>
    </row>
    <row r="625" spans="1:6" x14ac:dyDescent="0.2">
      <c r="A625">
        <v>5</v>
      </c>
      <c r="B625" t="s">
        <v>1366</v>
      </c>
      <c r="C625">
        <v>506030115400000</v>
      </c>
      <c r="D625" t="s">
        <v>2303</v>
      </c>
      <c r="E625" t="s">
        <v>13</v>
      </c>
      <c r="F625" s="996">
        <v>50700</v>
      </c>
    </row>
    <row r="626" spans="1:6" x14ac:dyDescent="0.2">
      <c r="A626">
        <v>5</v>
      </c>
      <c r="B626" t="s">
        <v>1366</v>
      </c>
      <c r="C626">
        <v>506040100100000</v>
      </c>
      <c r="D626" t="s">
        <v>2304</v>
      </c>
      <c r="E626" t="s">
        <v>13</v>
      </c>
      <c r="F626">
        <v>285.98</v>
      </c>
    </row>
    <row r="627" spans="1:6" x14ac:dyDescent="0.2">
      <c r="A627">
        <v>5</v>
      </c>
      <c r="B627" t="s">
        <v>1366</v>
      </c>
      <c r="C627">
        <v>506040100200000</v>
      </c>
      <c r="D627" t="s">
        <v>2305</v>
      </c>
      <c r="E627" t="s">
        <v>13</v>
      </c>
      <c r="F627">
        <v>442.99</v>
      </c>
    </row>
    <row r="628" spans="1:6" x14ac:dyDescent="0.2">
      <c r="A628">
        <v>5</v>
      </c>
      <c r="B628" t="s">
        <v>1366</v>
      </c>
      <c r="C628">
        <v>506040100300000</v>
      </c>
      <c r="D628" t="s">
        <v>2306</v>
      </c>
      <c r="E628" t="s">
        <v>13</v>
      </c>
      <c r="F628">
        <v>614.02</v>
      </c>
    </row>
    <row r="629" spans="1:6" x14ac:dyDescent="0.2">
      <c r="A629">
        <v>5</v>
      </c>
      <c r="B629" t="s">
        <v>1366</v>
      </c>
      <c r="C629">
        <v>506040100400000</v>
      </c>
      <c r="D629" t="s">
        <v>2307</v>
      </c>
      <c r="E629" t="s">
        <v>13</v>
      </c>
      <c r="F629">
        <v>967.29</v>
      </c>
    </row>
    <row r="630" spans="1:6" x14ac:dyDescent="0.2">
      <c r="A630">
        <v>5</v>
      </c>
      <c r="B630" t="s">
        <v>1366</v>
      </c>
      <c r="C630">
        <v>506040100500000</v>
      </c>
      <c r="D630" t="s">
        <v>2308</v>
      </c>
      <c r="E630" t="s">
        <v>13</v>
      </c>
      <c r="F630" s="996">
        <v>1448.6</v>
      </c>
    </row>
    <row r="631" spans="1:6" x14ac:dyDescent="0.2">
      <c r="A631">
        <v>5</v>
      </c>
      <c r="B631" t="s">
        <v>1366</v>
      </c>
      <c r="C631">
        <v>506040100600000</v>
      </c>
      <c r="D631" t="s">
        <v>2309</v>
      </c>
      <c r="E631" t="s">
        <v>13</v>
      </c>
      <c r="F631" s="996">
        <v>2018.69</v>
      </c>
    </row>
    <row r="632" spans="1:6" x14ac:dyDescent="0.2">
      <c r="A632">
        <v>5</v>
      </c>
      <c r="B632" t="s">
        <v>1366</v>
      </c>
      <c r="C632">
        <v>506040100700000</v>
      </c>
      <c r="D632" t="s">
        <v>2310</v>
      </c>
      <c r="E632" t="s">
        <v>13</v>
      </c>
      <c r="F632" s="996">
        <v>3088.79</v>
      </c>
    </row>
    <row r="633" spans="1:6" x14ac:dyDescent="0.2">
      <c r="A633">
        <v>5</v>
      </c>
      <c r="B633" t="s">
        <v>1366</v>
      </c>
      <c r="C633">
        <v>506040100800000</v>
      </c>
      <c r="D633" t="s">
        <v>2311</v>
      </c>
      <c r="E633" t="s">
        <v>13</v>
      </c>
      <c r="F633" s="996">
        <v>4761.68</v>
      </c>
    </row>
    <row r="634" spans="1:6" x14ac:dyDescent="0.2">
      <c r="A634">
        <v>5</v>
      </c>
      <c r="B634" t="s">
        <v>1366</v>
      </c>
      <c r="C634">
        <v>506040100900000</v>
      </c>
      <c r="D634" t="s">
        <v>2312</v>
      </c>
      <c r="E634" t="s">
        <v>13</v>
      </c>
      <c r="F634" s="996">
        <v>6733.65</v>
      </c>
    </row>
    <row r="635" spans="1:6" x14ac:dyDescent="0.2">
      <c r="A635">
        <v>5</v>
      </c>
      <c r="B635" t="s">
        <v>1366</v>
      </c>
      <c r="C635">
        <v>506040101000000</v>
      </c>
      <c r="D635" t="s">
        <v>2313</v>
      </c>
      <c r="E635" t="s">
        <v>13</v>
      </c>
      <c r="F635" s="996">
        <v>8971.9599999999991</v>
      </c>
    </row>
    <row r="636" spans="1:6" x14ac:dyDescent="0.2">
      <c r="A636">
        <v>5</v>
      </c>
      <c r="B636" t="s">
        <v>1366</v>
      </c>
      <c r="C636">
        <v>506040101100000</v>
      </c>
      <c r="D636" t="s">
        <v>2314</v>
      </c>
      <c r="E636" t="s">
        <v>13</v>
      </c>
      <c r="F636" s="996">
        <v>11588.79</v>
      </c>
    </row>
    <row r="637" spans="1:6" x14ac:dyDescent="0.2">
      <c r="A637">
        <v>5</v>
      </c>
      <c r="B637" t="s">
        <v>1366</v>
      </c>
      <c r="C637">
        <v>506040101200000</v>
      </c>
      <c r="D637" t="s">
        <v>2315</v>
      </c>
      <c r="E637" t="s">
        <v>13</v>
      </c>
      <c r="F637" s="996">
        <v>18863.55</v>
      </c>
    </row>
    <row r="638" spans="1:6" x14ac:dyDescent="0.2">
      <c r="A638">
        <v>5</v>
      </c>
      <c r="B638" t="s">
        <v>1366</v>
      </c>
      <c r="C638">
        <v>506040101300000</v>
      </c>
      <c r="D638" t="s">
        <v>2316</v>
      </c>
      <c r="E638" t="s">
        <v>13</v>
      </c>
      <c r="F638" s="996">
        <v>25392.52</v>
      </c>
    </row>
    <row r="639" spans="1:6" x14ac:dyDescent="0.2">
      <c r="A639">
        <v>5</v>
      </c>
      <c r="B639" t="s">
        <v>1366</v>
      </c>
      <c r="C639">
        <v>506040101400000</v>
      </c>
      <c r="D639" t="s">
        <v>2317</v>
      </c>
      <c r="E639" t="s">
        <v>13</v>
      </c>
      <c r="F639" s="996">
        <v>37299.07</v>
      </c>
    </row>
    <row r="640" spans="1:6" x14ac:dyDescent="0.2">
      <c r="A640">
        <v>5</v>
      </c>
      <c r="B640" t="s">
        <v>1366</v>
      </c>
      <c r="C640">
        <v>506040101500000</v>
      </c>
      <c r="D640" t="s">
        <v>2318</v>
      </c>
      <c r="E640" t="s">
        <v>13</v>
      </c>
      <c r="F640">
        <v>79.5</v>
      </c>
    </row>
    <row r="641" spans="1:6" x14ac:dyDescent="0.2">
      <c r="A641">
        <v>5</v>
      </c>
      <c r="B641" t="s">
        <v>1366</v>
      </c>
      <c r="C641">
        <v>506040101600000</v>
      </c>
      <c r="D641" t="s">
        <v>2319</v>
      </c>
      <c r="E641" t="s">
        <v>13</v>
      </c>
      <c r="F641">
        <v>96</v>
      </c>
    </row>
    <row r="642" spans="1:6" x14ac:dyDescent="0.2">
      <c r="A642">
        <v>5</v>
      </c>
      <c r="B642" t="s">
        <v>1366</v>
      </c>
      <c r="C642">
        <v>506040101700000</v>
      </c>
      <c r="D642" t="s">
        <v>2320</v>
      </c>
      <c r="E642" t="s">
        <v>13</v>
      </c>
      <c r="F642">
        <v>144</v>
      </c>
    </row>
    <row r="643" spans="1:6" x14ac:dyDescent="0.2">
      <c r="A643">
        <v>5</v>
      </c>
      <c r="B643" t="s">
        <v>1366</v>
      </c>
      <c r="C643">
        <v>506040101800000</v>
      </c>
      <c r="D643" t="s">
        <v>2321</v>
      </c>
      <c r="E643" t="s">
        <v>13</v>
      </c>
      <c r="F643">
        <v>234</v>
      </c>
    </row>
    <row r="644" spans="1:6" x14ac:dyDescent="0.2">
      <c r="A644">
        <v>5</v>
      </c>
      <c r="B644" t="s">
        <v>1366</v>
      </c>
      <c r="C644">
        <v>506040101900000</v>
      </c>
      <c r="D644" t="s">
        <v>2322</v>
      </c>
      <c r="E644" t="s">
        <v>13</v>
      </c>
      <c r="F644">
        <v>318</v>
      </c>
    </row>
    <row r="645" spans="1:6" x14ac:dyDescent="0.2">
      <c r="A645">
        <v>5</v>
      </c>
      <c r="B645" t="s">
        <v>1366</v>
      </c>
      <c r="C645">
        <v>506040102000000</v>
      </c>
      <c r="D645" t="s">
        <v>2323</v>
      </c>
      <c r="E645" t="s">
        <v>13</v>
      </c>
      <c r="F645">
        <v>510</v>
      </c>
    </row>
    <row r="646" spans="1:6" x14ac:dyDescent="0.2">
      <c r="A646">
        <v>5</v>
      </c>
      <c r="B646" t="s">
        <v>1366</v>
      </c>
      <c r="C646">
        <v>506040102100000</v>
      </c>
      <c r="D646" t="s">
        <v>2324</v>
      </c>
      <c r="E646" t="s">
        <v>13</v>
      </c>
      <c r="F646">
        <v>780</v>
      </c>
    </row>
    <row r="647" spans="1:6" x14ac:dyDescent="0.2">
      <c r="A647">
        <v>5</v>
      </c>
      <c r="B647" t="s">
        <v>1366</v>
      </c>
      <c r="C647">
        <v>506040102200000</v>
      </c>
      <c r="D647" t="s">
        <v>2325</v>
      </c>
      <c r="E647" t="s">
        <v>13</v>
      </c>
      <c r="F647" s="996">
        <v>1090</v>
      </c>
    </row>
    <row r="648" spans="1:6" x14ac:dyDescent="0.2">
      <c r="A648">
        <v>5</v>
      </c>
      <c r="B648" t="s">
        <v>1366</v>
      </c>
      <c r="C648">
        <v>506040102300000</v>
      </c>
      <c r="D648" t="s">
        <v>2326</v>
      </c>
      <c r="E648" t="s">
        <v>13</v>
      </c>
      <c r="F648" s="996">
        <v>1630</v>
      </c>
    </row>
    <row r="649" spans="1:6" x14ac:dyDescent="0.2">
      <c r="A649">
        <v>5</v>
      </c>
      <c r="B649" t="s">
        <v>1366</v>
      </c>
      <c r="C649">
        <v>506040102400000</v>
      </c>
      <c r="D649" t="s">
        <v>2327</v>
      </c>
      <c r="E649" t="s">
        <v>13</v>
      </c>
      <c r="F649" s="996">
        <v>2340</v>
      </c>
    </row>
    <row r="650" spans="1:6" x14ac:dyDescent="0.2">
      <c r="A650">
        <v>5</v>
      </c>
      <c r="B650" t="s">
        <v>1366</v>
      </c>
      <c r="C650">
        <v>506040102500000</v>
      </c>
      <c r="D650" t="s">
        <v>2328</v>
      </c>
      <c r="E650" t="s">
        <v>13</v>
      </c>
      <c r="F650" s="996">
        <v>3290</v>
      </c>
    </row>
    <row r="651" spans="1:6" x14ac:dyDescent="0.2">
      <c r="A651">
        <v>5</v>
      </c>
      <c r="B651" t="s">
        <v>1366</v>
      </c>
      <c r="C651">
        <v>506040102600000</v>
      </c>
      <c r="D651" t="s">
        <v>2329</v>
      </c>
      <c r="E651" t="s">
        <v>13</v>
      </c>
      <c r="F651" s="996">
        <v>4800</v>
      </c>
    </row>
    <row r="652" spans="1:6" x14ac:dyDescent="0.2">
      <c r="A652">
        <v>5</v>
      </c>
      <c r="B652" t="s">
        <v>1366</v>
      </c>
      <c r="C652">
        <v>506040102700000</v>
      </c>
      <c r="D652" t="s">
        <v>2330</v>
      </c>
      <c r="E652" t="s">
        <v>13</v>
      </c>
      <c r="F652" s="996">
        <v>6110</v>
      </c>
    </row>
    <row r="653" spans="1:6" x14ac:dyDescent="0.2">
      <c r="A653">
        <v>5</v>
      </c>
      <c r="B653" t="s">
        <v>1366</v>
      </c>
      <c r="C653">
        <v>506040102800000</v>
      </c>
      <c r="D653" t="s">
        <v>2331</v>
      </c>
      <c r="E653" t="s">
        <v>13</v>
      </c>
      <c r="F653" s="996">
        <v>10440</v>
      </c>
    </row>
    <row r="654" spans="1:6" x14ac:dyDescent="0.2">
      <c r="A654">
        <v>5</v>
      </c>
      <c r="B654" t="s">
        <v>1366</v>
      </c>
      <c r="C654">
        <v>506040102900000</v>
      </c>
      <c r="D654" t="s">
        <v>2332</v>
      </c>
      <c r="E654" t="s">
        <v>13</v>
      </c>
      <c r="F654" s="996">
        <v>14300</v>
      </c>
    </row>
    <row r="655" spans="1:6" x14ac:dyDescent="0.2">
      <c r="A655">
        <v>5</v>
      </c>
      <c r="B655" t="s">
        <v>1366</v>
      </c>
      <c r="C655">
        <v>506040103000000</v>
      </c>
      <c r="D655" t="s">
        <v>2333</v>
      </c>
      <c r="E655" t="s">
        <v>13</v>
      </c>
      <c r="F655" s="996">
        <v>20800</v>
      </c>
    </row>
    <row r="656" spans="1:6" x14ac:dyDescent="0.2">
      <c r="A656">
        <v>5</v>
      </c>
      <c r="B656" t="s">
        <v>1366</v>
      </c>
      <c r="C656">
        <v>506040103100000</v>
      </c>
      <c r="D656" t="s">
        <v>2334</v>
      </c>
      <c r="E656" t="s">
        <v>13</v>
      </c>
      <c r="F656">
        <v>306</v>
      </c>
    </row>
    <row r="657" spans="1:6" x14ac:dyDescent="0.2">
      <c r="A657">
        <v>5</v>
      </c>
      <c r="B657" t="s">
        <v>1366</v>
      </c>
      <c r="C657">
        <v>506040103200000</v>
      </c>
      <c r="D657" t="s">
        <v>2335</v>
      </c>
      <c r="E657" t="s">
        <v>13</v>
      </c>
      <c r="F657">
        <v>474</v>
      </c>
    </row>
    <row r="658" spans="1:6" x14ac:dyDescent="0.2">
      <c r="A658">
        <v>5</v>
      </c>
      <c r="B658" t="s">
        <v>1366</v>
      </c>
      <c r="C658">
        <v>506040103300000</v>
      </c>
      <c r="D658" t="s">
        <v>2336</v>
      </c>
      <c r="E658" t="s">
        <v>13</v>
      </c>
      <c r="F658">
        <v>657</v>
      </c>
    </row>
    <row r="659" spans="1:6" x14ac:dyDescent="0.2">
      <c r="A659">
        <v>5</v>
      </c>
      <c r="B659" t="s">
        <v>1366</v>
      </c>
      <c r="C659">
        <v>506040103400000</v>
      </c>
      <c r="D659" t="s">
        <v>2337</v>
      </c>
      <c r="E659" t="s">
        <v>13</v>
      </c>
      <c r="F659" s="996">
        <v>1035</v>
      </c>
    </row>
    <row r="660" spans="1:6" x14ac:dyDescent="0.2">
      <c r="A660">
        <v>5</v>
      </c>
      <c r="B660" t="s">
        <v>1366</v>
      </c>
      <c r="C660">
        <v>506040103500000</v>
      </c>
      <c r="D660" t="s">
        <v>2338</v>
      </c>
      <c r="E660" t="s">
        <v>13</v>
      </c>
      <c r="F660" s="996">
        <v>1550</v>
      </c>
    </row>
    <row r="661" spans="1:6" x14ac:dyDescent="0.2">
      <c r="A661">
        <v>5</v>
      </c>
      <c r="B661" t="s">
        <v>1366</v>
      </c>
      <c r="C661">
        <v>506040103600000</v>
      </c>
      <c r="D661" t="s">
        <v>2339</v>
      </c>
      <c r="E661" t="s">
        <v>13</v>
      </c>
      <c r="F661" s="996">
        <v>2160</v>
      </c>
    </row>
    <row r="662" spans="1:6" x14ac:dyDescent="0.2">
      <c r="A662">
        <v>5</v>
      </c>
      <c r="B662" t="s">
        <v>1366</v>
      </c>
      <c r="C662">
        <v>506040103700000</v>
      </c>
      <c r="D662" t="s">
        <v>2340</v>
      </c>
      <c r="E662" t="s">
        <v>13</v>
      </c>
      <c r="F662" s="996">
        <v>3305</v>
      </c>
    </row>
    <row r="663" spans="1:6" x14ac:dyDescent="0.2">
      <c r="A663">
        <v>5</v>
      </c>
      <c r="B663" t="s">
        <v>1366</v>
      </c>
      <c r="C663">
        <v>506040103800000</v>
      </c>
      <c r="D663" t="s">
        <v>2341</v>
      </c>
      <c r="E663" t="s">
        <v>13</v>
      </c>
      <c r="F663" s="996">
        <v>5095</v>
      </c>
    </row>
    <row r="664" spans="1:6" x14ac:dyDescent="0.2">
      <c r="A664">
        <v>5</v>
      </c>
      <c r="B664" t="s">
        <v>1366</v>
      </c>
      <c r="C664">
        <v>506040103900000</v>
      </c>
      <c r="D664" t="s">
        <v>2342</v>
      </c>
      <c r="E664" t="s">
        <v>13</v>
      </c>
      <c r="F664" s="996">
        <v>7205</v>
      </c>
    </row>
    <row r="665" spans="1:6" x14ac:dyDescent="0.2">
      <c r="A665">
        <v>5</v>
      </c>
      <c r="B665" t="s">
        <v>1366</v>
      </c>
      <c r="C665">
        <v>506040104000000</v>
      </c>
      <c r="D665" t="s">
        <v>2343</v>
      </c>
      <c r="E665" t="s">
        <v>13</v>
      </c>
      <c r="F665" s="996">
        <v>9600</v>
      </c>
    </row>
    <row r="666" spans="1:6" x14ac:dyDescent="0.2">
      <c r="A666">
        <v>5</v>
      </c>
      <c r="B666" t="s">
        <v>1366</v>
      </c>
      <c r="C666">
        <v>506040104100000</v>
      </c>
      <c r="D666" t="s">
        <v>2344</v>
      </c>
      <c r="E666" t="s">
        <v>13</v>
      </c>
      <c r="F666" s="996">
        <v>12400</v>
      </c>
    </row>
    <row r="667" spans="1:6" x14ac:dyDescent="0.2">
      <c r="A667">
        <v>5</v>
      </c>
      <c r="B667" t="s">
        <v>1366</v>
      </c>
      <c r="C667">
        <v>506040104200000</v>
      </c>
      <c r="D667" t="s">
        <v>2345</v>
      </c>
      <c r="E667" t="s">
        <v>13</v>
      </c>
      <c r="F667" s="996">
        <v>20184</v>
      </c>
    </row>
    <row r="668" spans="1:6" x14ac:dyDescent="0.2">
      <c r="A668">
        <v>5</v>
      </c>
      <c r="B668" t="s">
        <v>1366</v>
      </c>
      <c r="C668">
        <v>506040104300000</v>
      </c>
      <c r="D668" t="s">
        <v>2346</v>
      </c>
      <c r="E668" t="s">
        <v>13</v>
      </c>
      <c r="F668" s="996">
        <v>27170</v>
      </c>
    </row>
    <row r="669" spans="1:6" x14ac:dyDescent="0.2">
      <c r="A669">
        <v>5</v>
      </c>
      <c r="B669" t="s">
        <v>1366</v>
      </c>
      <c r="C669">
        <v>506040104400000</v>
      </c>
      <c r="D669" t="s">
        <v>2347</v>
      </c>
      <c r="E669" t="s">
        <v>13</v>
      </c>
      <c r="F669" s="996">
        <v>39910</v>
      </c>
    </row>
    <row r="670" spans="1:6" x14ac:dyDescent="0.2">
      <c r="A670">
        <v>5</v>
      </c>
      <c r="B670" t="s">
        <v>1366</v>
      </c>
      <c r="C670">
        <v>506060100100000</v>
      </c>
      <c r="D670" t="s">
        <v>2348</v>
      </c>
      <c r="E670" t="s">
        <v>13</v>
      </c>
      <c r="F670">
        <v>426.17</v>
      </c>
    </row>
    <row r="671" spans="1:6" x14ac:dyDescent="0.2">
      <c r="A671">
        <v>5</v>
      </c>
      <c r="B671" t="s">
        <v>1366</v>
      </c>
      <c r="C671">
        <v>506060100200000</v>
      </c>
      <c r="D671" t="s">
        <v>2349</v>
      </c>
      <c r="E671" t="s">
        <v>13</v>
      </c>
      <c r="F671">
        <v>653.27</v>
      </c>
    </row>
    <row r="672" spans="1:6" x14ac:dyDescent="0.2">
      <c r="A672">
        <v>5</v>
      </c>
      <c r="B672" t="s">
        <v>1366</v>
      </c>
      <c r="C672">
        <v>506060100300000</v>
      </c>
      <c r="D672" t="s">
        <v>2350</v>
      </c>
      <c r="E672" t="s">
        <v>13</v>
      </c>
      <c r="F672">
        <v>898.13</v>
      </c>
    </row>
    <row r="673" spans="1:6" x14ac:dyDescent="0.2">
      <c r="A673">
        <v>5</v>
      </c>
      <c r="B673" t="s">
        <v>1366</v>
      </c>
      <c r="C673">
        <v>506060100400000</v>
      </c>
      <c r="D673" t="s">
        <v>2351</v>
      </c>
      <c r="E673" t="s">
        <v>13</v>
      </c>
      <c r="F673" s="996">
        <v>1425.23</v>
      </c>
    </row>
    <row r="674" spans="1:6" x14ac:dyDescent="0.2">
      <c r="A674">
        <v>5</v>
      </c>
      <c r="B674" t="s">
        <v>1366</v>
      </c>
      <c r="C674">
        <v>506060100500000</v>
      </c>
      <c r="D674" t="s">
        <v>2352</v>
      </c>
      <c r="E674" t="s">
        <v>13</v>
      </c>
      <c r="F674" s="996">
        <v>2154.21</v>
      </c>
    </row>
    <row r="675" spans="1:6" x14ac:dyDescent="0.2">
      <c r="A675">
        <v>5</v>
      </c>
      <c r="B675" t="s">
        <v>1366</v>
      </c>
      <c r="C675">
        <v>506060100600000</v>
      </c>
      <c r="D675" t="s">
        <v>2353</v>
      </c>
      <c r="E675" t="s">
        <v>13</v>
      </c>
      <c r="F675" s="996">
        <v>2985.98</v>
      </c>
    </row>
    <row r="676" spans="1:6" x14ac:dyDescent="0.2">
      <c r="A676">
        <v>5</v>
      </c>
      <c r="B676" t="s">
        <v>1366</v>
      </c>
      <c r="C676">
        <v>506060100700000</v>
      </c>
      <c r="D676" t="s">
        <v>2354</v>
      </c>
      <c r="E676" t="s">
        <v>13</v>
      </c>
      <c r="F676" s="996">
        <v>4626.17</v>
      </c>
    </row>
    <row r="677" spans="1:6" x14ac:dyDescent="0.2">
      <c r="A677">
        <v>5</v>
      </c>
      <c r="B677" t="s">
        <v>1366</v>
      </c>
      <c r="C677">
        <v>506060100800000</v>
      </c>
      <c r="D677" t="s">
        <v>2355</v>
      </c>
      <c r="E677" t="s">
        <v>13</v>
      </c>
      <c r="F677" s="996">
        <v>7121.5</v>
      </c>
    </row>
    <row r="678" spans="1:6" x14ac:dyDescent="0.2">
      <c r="A678">
        <v>5</v>
      </c>
      <c r="B678" t="s">
        <v>1366</v>
      </c>
      <c r="C678">
        <v>506060100900000</v>
      </c>
      <c r="D678" t="s">
        <v>2356</v>
      </c>
      <c r="E678" t="s">
        <v>13</v>
      </c>
      <c r="F678" s="996">
        <v>10102.799999999999</v>
      </c>
    </row>
    <row r="679" spans="1:6" x14ac:dyDescent="0.2">
      <c r="A679">
        <v>5</v>
      </c>
      <c r="B679" t="s">
        <v>1366</v>
      </c>
      <c r="C679">
        <v>506060101000000</v>
      </c>
      <c r="D679" t="s">
        <v>2357</v>
      </c>
      <c r="E679" t="s">
        <v>13</v>
      </c>
      <c r="F679" s="996">
        <v>14130.84</v>
      </c>
    </row>
    <row r="680" spans="1:6" x14ac:dyDescent="0.2">
      <c r="A680">
        <v>5</v>
      </c>
      <c r="B680" t="s">
        <v>1366</v>
      </c>
      <c r="C680">
        <v>506060101100000</v>
      </c>
      <c r="D680" t="s">
        <v>2358</v>
      </c>
      <c r="E680" t="s">
        <v>13</v>
      </c>
      <c r="F680" s="996">
        <v>18299.07</v>
      </c>
    </row>
    <row r="681" spans="1:6" x14ac:dyDescent="0.2">
      <c r="A681">
        <v>5</v>
      </c>
      <c r="B681" t="s">
        <v>1366</v>
      </c>
      <c r="C681">
        <v>506060101200000</v>
      </c>
      <c r="D681" t="s">
        <v>2359</v>
      </c>
      <c r="E681" t="s">
        <v>13</v>
      </c>
      <c r="F681" s="996">
        <v>30437.38</v>
      </c>
    </row>
    <row r="682" spans="1:6" x14ac:dyDescent="0.2">
      <c r="A682">
        <v>5</v>
      </c>
      <c r="B682" t="s">
        <v>1366</v>
      </c>
      <c r="C682">
        <v>506060101300000</v>
      </c>
      <c r="D682" t="s">
        <v>2360</v>
      </c>
      <c r="E682" t="s">
        <v>13</v>
      </c>
      <c r="F682" s="996">
        <v>40700.93</v>
      </c>
    </row>
    <row r="683" spans="1:6" x14ac:dyDescent="0.2">
      <c r="A683">
        <v>5</v>
      </c>
      <c r="B683" t="s">
        <v>1366</v>
      </c>
      <c r="C683">
        <v>506060101400000</v>
      </c>
      <c r="D683" t="s">
        <v>2361</v>
      </c>
      <c r="E683" t="s">
        <v>13</v>
      </c>
      <c r="F683" s="996">
        <v>60140.19</v>
      </c>
    </row>
    <row r="684" spans="1:6" x14ac:dyDescent="0.2">
      <c r="A684">
        <v>5</v>
      </c>
      <c r="B684" t="s">
        <v>1366</v>
      </c>
      <c r="C684">
        <v>506060101500000</v>
      </c>
      <c r="D684" t="s">
        <v>2362</v>
      </c>
      <c r="E684" t="s">
        <v>13</v>
      </c>
      <c r="F684">
        <v>50.5</v>
      </c>
    </row>
    <row r="685" spans="1:6" x14ac:dyDescent="0.2">
      <c r="A685">
        <v>5</v>
      </c>
      <c r="B685" t="s">
        <v>1366</v>
      </c>
      <c r="C685">
        <v>506060101600000</v>
      </c>
      <c r="D685" t="s">
        <v>2363</v>
      </c>
      <c r="E685" t="s">
        <v>13</v>
      </c>
      <c r="F685">
        <v>63.5</v>
      </c>
    </row>
    <row r="686" spans="1:6" x14ac:dyDescent="0.2">
      <c r="A686">
        <v>5</v>
      </c>
      <c r="B686" t="s">
        <v>1366</v>
      </c>
      <c r="C686">
        <v>506060101700000</v>
      </c>
      <c r="D686" t="s">
        <v>2364</v>
      </c>
      <c r="E686" t="s">
        <v>13</v>
      </c>
      <c r="F686">
        <v>84</v>
      </c>
    </row>
    <row r="687" spans="1:6" x14ac:dyDescent="0.2">
      <c r="A687">
        <v>5</v>
      </c>
      <c r="B687" t="s">
        <v>1366</v>
      </c>
      <c r="C687">
        <v>506060101800000</v>
      </c>
      <c r="D687" t="s">
        <v>2365</v>
      </c>
      <c r="E687" t="s">
        <v>13</v>
      </c>
      <c r="F687">
        <v>104.5</v>
      </c>
    </row>
    <row r="688" spans="1:6" x14ac:dyDescent="0.2">
      <c r="A688">
        <v>5</v>
      </c>
      <c r="B688" t="s">
        <v>1366</v>
      </c>
      <c r="C688">
        <v>506060101900000</v>
      </c>
      <c r="D688" t="s">
        <v>2366</v>
      </c>
      <c r="E688" t="s">
        <v>13</v>
      </c>
      <c r="F688">
        <v>137</v>
      </c>
    </row>
    <row r="689" spans="1:6" x14ac:dyDescent="0.2">
      <c r="A689">
        <v>5</v>
      </c>
      <c r="B689" t="s">
        <v>1366</v>
      </c>
      <c r="C689">
        <v>506060102000000</v>
      </c>
      <c r="D689" t="s">
        <v>2367</v>
      </c>
      <c r="E689" t="s">
        <v>13</v>
      </c>
      <c r="F689">
        <v>216</v>
      </c>
    </row>
    <row r="690" spans="1:6" x14ac:dyDescent="0.2">
      <c r="A690">
        <v>5</v>
      </c>
      <c r="B690" t="s">
        <v>1366</v>
      </c>
      <c r="C690">
        <v>506060102100000</v>
      </c>
      <c r="D690" t="s">
        <v>2368</v>
      </c>
      <c r="E690" t="s">
        <v>13</v>
      </c>
      <c r="F690">
        <v>342</v>
      </c>
    </row>
    <row r="691" spans="1:6" x14ac:dyDescent="0.2">
      <c r="A691">
        <v>5</v>
      </c>
      <c r="B691" t="s">
        <v>1366</v>
      </c>
      <c r="C691">
        <v>506060102200000</v>
      </c>
      <c r="D691" t="s">
        <v>2369</v>
      </c>
      <c r="E691" t="s">
        <v>13</v>
      </c>
      <c r="F691">
        <v>474</v>
      </c>
    </row>
    <row r="692" spans="1:6" x14ac:dyDescent="0.2">
      <c r="A692">
        <v>5</v>
      </c>
      <c r="B692" t="s">
        <v>1366</v>
      </c>
      <c r="C692">
        <v>506060102300000</v>
      </c>
      <c r="D692" t="s">
        <v>2370</v>
      </c>
      <c r="E692" t="s">
        <v>13</v>
      </c>
      <c r="F692">
        <v>768</v>
      </c>
    </row>
    <row r="693" spans="1:6" x14ac:dyDescent="0.2">
      <c r="A693">
        <v>5</v>
      </c>
      <c r="B693" t="s">
        <v>1366</v>
      </c>
      <c r="C693">
        <v>506060102400000</v>
      </c>
      <c r="D693" t="s">
        <v>2371</v>
      </c>
      <c r="E693" t="s">
        <v>13</v>
      </c>
      <c r="F693" s="996">
        <v>1160</v>
      </c>
    </row>
    <row r="694" spans="1:6" x14ac:dyDescent="0.2">
      <c r="A694">
        <v>5</v>
      </c>
      <c r="B694" t="s">
        <v>1366</v>
      </c>
      <c r="C694">
        <v>506060102500000</v>
      </c>
      <c r="D694" t="s">
        <v>2372</v>
      </c>
      <c r="E694" t="s">
        <v>13</v>
      </c>
      <c r="F694" s="996">
        <v>1630</v>
      </c>
    </row>
    <row r="695" spans="1:6" x14ac:dyDescent="0.2">
      <c r="A695">
        <v>5</v>
      </c>
      <c r="B695" t="s">
        <v>1366</v>
      </c>
      <c r="C695">
        <v>506060102600000</v>
      </c>
      <c r="D695" t="s">
        <v>2373</v>
      </c>
      <c r="E695" t="s">
        <v>13</v>
      </c>
      <c r="F695" s="996">
        <v>2620</v>
      </c>
    </row>
    <row r="696" spans="1:6" x14ac:dyDescent="0.2">
      <c r="A696">
        <v>5</v>
      </c>
      <c r="B696" t="s">
        <v>1366</v>
      </c>
      <c r="C696">
        <v>506060102700000</v>
      </c>
      <c r="D696" t="s">
        <v>2374</v>
      </c>
      <c r="E696" t="s">
        <v>13</v>
      </c>
      <c r="F696" s="996">
        <v>3790</v>
      </c>
    </row>
    <row r="697" spans="1:6" x14ac:dyDescent="0.2">
      <c r="A697">
        <v>5</v>
      </c>
      <c r="B697" t="s">
        <v>1366</v>
      </c>
      <c r="C697">
        <v>506060102800000</v>
      </c>
      <c r="D697" t="s">
        <v>2375</v>
      </c>
      <c r="E697" t="s">
        <v>13</v>
      </c>
      <c r="F697" s="996">
        <v>5340</v>
      </c>
    </row>
    <row r="698" spans="1:6" x14ac:dyDescent="0.2">
      <c r="A698">
        <v>5</v>
      </c>
      <c r="B698" t="s">
        <v>1366</v>
      </c>
      <c r="C698">
        <v>506060102900000</v>
      </c>
      <c r="D698" t="s">
        <v>2376</v>
      </c>
      <c r="E698" t="s">
        <v>13</v>
      </c>
      <c r="F698" s="996">
        <v>7700</v>
      </c>
    </row>
    <row r="699" spans="1:6" x14ac:dyDescent="0.2">
      <c r="A699">
        <v>5</v>
      </c>
      <c r="B699" t="s">
        <v>1366</v>
      </c>
      <c r="C699">
        <v>506060103000000</v>
      </c>
      <c r="D699" t="s">
        <v>2377</v>
      </c>
      <c r="E699" t="s">
        <v>13</v>
      </c>
      <c r="F699" s="996">
        <v>9900</v>
      </c>
    </row>
    <row r="700" spans="1:6" x14ac:dyDescent="0.2">
      <c r="A700">
        <v>5</v>
      </c>
      <c r="B700" t="s">
        <v>1366</v>
      </c>
      <c r="C700">
        <v>506060103100000</v>
      </c>
      <c r="D700" t="s">
        <v>2378</v>
      </c>
      <c r="E700" t="s">
        <v>13</v>
      </c>
      <c r="F700" s="996">
        <v>16800</v>
      </c>
    </row>
    <row r="701" spans="1:6" x14ac:dyDescent="0.2">
      <c r="A701">
        <v>5</v>
      </c>
      <c r="B701" t="s">
        <v>1366</v>
      </c>
      <c r="C701">
        <v>506060103200000</v>
      </c>
      <c r="D701" t="s">
        <v>2379</v>
      </c>
      <c r="E701" t="s">
        <v>13</v>
      </c>
      <c r="F701" s="996">
        <v>23400</v>
      </c>
    </row>
    <row r="702" spans="1:6" x14ac:dyDescent="0.2">
      <c r="A702">
        <v>5</v>
      </c>
      <c r="B702" t="s">
        <v>1366</v>
      </c>
      <c r="C702">
        <v>506060103300000</v>
      </c>
      <c r="D702" t="s">
        <v>2380</v>
      </c>
      <c r="E702" t="s">
        <v>13</v>
      </c>
      <c r="F702" s="996">
        <v>33800</v>
      </c>
    </row>
    <row r="703" spans="1:6" x14ac:dyDescent="0.2">
      <c r="A703">
        <v>5</v>
      </c>
      <c r="B703" t="s">
        <v>1366</v>
      </c>
      <c r="C703">
        <v>506060103600000</v>
      </c>
      <c r="D703" t="s">
        <v>2381</v>
      </c>
      <c r="E703" t="s">
        <v>13</v>
      </c>
      <c r="F703">
        <v>456</v>
      </c>
    </row>
    <row r="704" spans="1:6" x14ac:dyDescent="0.2">
      <c r="A704">
        <v>5</v>
      </c>
      <c r="B704" t="s">
        <v>1366</v>
      </c>
      <c r="C704">
        <v>506060103700000</v>
      </c>
      <c r="D704" t="s">
        <v>2382</v>
      </c>
      <c r="E704" t="s">
        <v>13</v>
      </c>
      <c r="F704">
        <v>699</v>
      </c>
    </row>
    <row r="705" spans="1:6" x14ac:dyDescent="0.2">
      <c r="A705">
        <v>5</v>
      </c>
      <c r="B705" t="s">
        <v>1366</v>
      </c>
      <c r="C705">
        <v>506060103800000</v>
      </c>
      <c r="D705" t="s">
        <v>2383</v>
      </c>
      <c r="E705" t="s">
        <v>13</v>
      </c>
      <c r="F705">
        <v>961</v>
      </c>
    </row>
    <row r="706" spans="1:6" x14ac:dyDescent="0.2">
      <c r="A706">
        <v>5</v>
      </c>
      <c r="B706" t="s">
        <v>1366</v>
      </c>
      <c r="C706">
        <v>506060103900000</v>
      </c>
      <c r="D706" t="s">
        <v>2384</v>
      </c>
      <c r="E706" t="s">
        <v>13</v>
      </c>
      <c r="F706" s="996">
        <v>1525</v>
      </c>
    </row>
    <row r="707" spans="1:6" x14ac:dyDescent="0.2">
      <c r="A707">
        <v>5</v>
      </c>
      <c r="B707" t="s">
        <v>1366</v>
      </c>
      <c r="C707">
        <v>506060104000000</v>
      </c>
      <c r="D707" t="s">
        <v>2385</v>
      </c>
      <c r="E707" t="s">
        <v>13</v>
      </c>
      <c r="F707" s="996">
        <v>2305</v>
      </c>
    </row>
    <row r="708" spans="1:6" x14ac:dyDescent="0.2">
      <c r="A708">
        <v>5</v>
      </c>
      <c r="B708" t="s">
        <v>1366</v>
      </c>
      <c r="C708">
        <v>506060104100000</v>
      </c>
      <c r="D708" t="s">
        <v>2386</v>
      </c>
      <c r="E708" t="s">
        <v>13</v>
      </c>
      <c r="F708" s="996">
        <v>3195</v>
      </c>
    </row>
    <row r="709" spans="1:6" x14ac:dyDescent="0.2">
      <c r="A709">
        <v>5</v>
      </c>
      <c r="B709" t="s">
        <v>1366</v>
      </c>
      <c r="C709">
        <v>506060104200000</v>
      </c>
      <c r="D709" t="s">
        <v>2387</v>
      </c>
      <c r="E709" t="s">
        <v>13</v>
      </c>
      <c r="F709" s="996">
        <v>4950</v>
      </c>
    </row>
    <row r="710" spans="1:6" x14ac:dyDescent="0.2">
      <c r="A710">
        <v>5</v>
      </c>
      <c r="B710" t="s">
        <v>1366</v>
      </c>
      <c r="C710">
        <v>506060104300000</v>
      </c>
      <c r="D710" t="s">
        <v>2388</v>
      </c>
      <c r="E710" t="s">
        <v>13</v>
      </c>
      <c r="F710" s="996">
        <v>7620</v>
      </c>
    </row>
    <row r="711" spans="1:6" x14ac:dyDescent="0.2">
      <c r="A711">
        <v>5</v>
      </c>
      <c r="B711" t="s">
        <v>1366</v>
      </c>
      <c r="C711">
        <v>506060104400000</v>
      </c>
      <c r="D711" t="s">
        <v>2389</v>
      </c>
      <c r="E711" t="s">
        <v>13</v>
      </c>
      <c r="F711" s="996">
        <v>10810</v>
      </c>
    </row>
    <row r="712" spans="1:6" x14ac:dyDescent="0.2">
      <c r="A712">
        <v>5</v>
      </c>
      <c r="B712" t="s">
        <v>1366</v>
      </c>
      <c r="C712">
        <v>506060104500000</v>
      </c>
      <c r="D712" t="s">
        <v>2390</v>
      </c>
      <c r="E712" t="s">
        <v>13</v>
      </c>
      <c r="F712" s="996">
        <v>15120</v>
      </c>
    </row>
    <row r="713" spans="1:6" x14ac:dyDescent="0.2">
      <c r="A713">
        <v>5</v>
      </c>
      <c r="B713" t="s">
        <v>1366</v>
      </c>
      <c r="C713">
        <v>506060104600000</v>
      </c>
      <c r="D713" t="s">
        <v>2391</v>
      </c>
      <c r="E713" t="s">
        <v>13</v>
      </c>
      <c r="F713" s="996">
        <v>19580</v>
      </c>
    </row>
    <row r="714" spans="1:6" x14ac:dyDescent="0.2">
      <c r="A714">
        <v>5</v>
      </c>
      <c r="B714" t="s">
        <v>1366</v>
      </c>
      <c r="C714">
        <v>506060104700000</v>
      </c>
      <c r="D714" t="s">
        <v>2392</v>
      </c>
      <c r="E714" t="s">
        <v>13</v>
      </c>
      <c r="F714" s="996">
        <v>32568</v>
      </c>
    </row>
    <row r="715" spans="1:6" x14ac:dyDescent="0.2">
      <c r="A715">
        <v>5</v>
      </c>
      <c r="B715" t="s">
        <v>1366</v>
      </c>
      <c r="C715">
        <v>506060104800000</v>
      </c>
      <c r="D715" t="s">
        <v>2393</v>
      </c>
      <c r="E715" t="s">
        <v>13</v>
      </c>
      <c r="F715" s="996">
        <v>43550</v>
      </c>
    </row>
    <row r="716" spans="1:6" x14ac:dyDescent="0.2">
      <c r="A716">
        <v>5</v>
      </c>
      <c r="B716" t="s">
        <v>1366</v>
      </c>
      <c r="C716">
        <v>506060104900000</v>
      </c>
      <c r="D716" t="s">
        <v>2394</v>
      </c>
      <c r="E716" t="s">
        <v>13</v>
      </c>
      <c r="F716" s="996">
        <v>64350</v>
      </c>
    </row>
    <row r="717" spans="1:6" x14ac:dyDescent="0.2">
      <c r="A717">
        <v>5</v>
      </c>
      <c r="B717" t="s">
        <v>1366</v>
      </c>
      <c r="C717">
        <v>506080100100000</v>
      </c>
      <c r="D717" t="s">
        <v>2395</v>
      </c>
      <c r="E717" t="s">
        <v>13</v>
      </c>
      <c r="F717">
        <v>616.82000000000005</v>
      </c>
    </row>
    <row r="718" spans="1:6" x14ac:dyDescent="0.2">
      <c r="A718">
        <v>5</v>
      </c>
      <c r="B718" t="s">
        <v>1366</v>
      </c>
      <c r="C718">
        <v>506080100200000</v>
      </c>
      <c r="D718" t="s">
        <v>2396</v>
      </c>
      <c r="E718" t="s">
        <v>13</v>
      </c>
      <c r="F718">
        <v>982.24</v>
      </c>
    </row>
    <row r="719" spans="1:6" x14ac:dyDescent="0.2">
      <c r="A719">
        <v>5</v>
      </c>
      <c r="B719" t="s">
        <v>1366</v>
      </c>
      <c r="C719">
        <v>506080100300000</v>
      </c>
      <c r="D719" t="s">
        <v>2397</v>
      </c>
      <c r="E719" t="s">
        <v>13</v>
      </c>
      <c r="F719" s="996">
        <v>1365.42</v>
      </c>
    </row>
    <row r="720" spans="1:6" x14ac:dyDescent="0.2">
      <c r="A720">
        <v>5</v>
      </c>
      <c r="B720" t="s">
        <v>1366</v>
      </c>
      <c r="C720">
        <v>506080100400000</v>
      </c>
      <c r="D720" t="s">
        <v>2398</v>
      </c>
      <c r="E720" t="s">
        <v>13</v>
      </c>
      <c r="F720" s="996">
        <v>2224.3000000000002</v>
      </c>
    </row>
    <row r="721" spans="1:6" x14ac:dyDescent="0.2">
      <c r="A721">
        <v>5</v>
      </c>
      <c r="B721" t="s">
        <v>1366</v>
      </c>
      <c r="C721">
        <v>506080100500000</v>
      </c>
      <c r="D721" t="s">
        <v>2400</v>
      </c>
      <c r="E721" t="s">
        <v>13</v>
      </c>
      <c r="F721" s="996">
        <v>3350.47</v>
      </c>
    </row>
    <row r="722" spans="1:6" x14ac:dyDescent="0.2">
      <c r="A722">
        <v>5</v>
      </c>
      <c r="B722" t="s">
        <v>1366</v>
      </c>
      <c r="C722">
        <v>506080100600000</v>
      </c>
      <c r="D722" t="s">
        <v>2401</v>
      </c>
      <c r="E722" t="s">
        <v>13</v>
      </c>
      <c r="F722" s="996">
        <v>4691.59</v>
      </c>
    </row>
    <row r="723" spans="1:6" x14ac:dyDescent="0.2">
      <c r="A723">
        <v>5</v>
      </c>
      <c r="B723" t="s">
        <v>1366</v>
      </c>
      <c r="C723">
        <v>506080100700000</v>
      </c>
      <c r="D723" t="s">
        <v>2402</v>
      </c>
      <c r="E723" t="s">
        <v>13</v>
      </c>
      <c r="F723" s="996">
        <v>7420.56</v>
      </c>
    </row>
    <row r="724" spans="1:6" x14ac:dyDescent="0.2">
      <c r="A724">
        <v>5</v>
      </c>
      <c r="B724" t="s">
        <v>1366</v>
      </c>
      <c r="C724">
        <v>506080100800000</v>
      </c>
      <c r="D724" t="s">
        <v>2403</v>
      </c>
      <c r="E724" t="s">
        <v>13</v>
      </c>
      <c r="F724" s="996">
        <v>11411.22</v>
      </c>
    </row>
    <row r="725" spans="1:6" x14ac:dyDescent="0.2">
      <c r="A725">
        <v>5</v>
      </c>
      <c r="B725" t="s">
        <v>1366</v>
      </c>
      <c r="C725">
        <v>506080100900000</v>
      </c>
      <c r="D725" t="s">
        <v>2404</v>
      </c>
      <c r="E725" t="s">
        <v>13</v>
      </c>
      <c r="F725" s="996">
        <v>16261.68</v>
      </c>
    </row>
    <row r="726" spans="1:6" x14ac:dyDescent="0.2">
      <c r="A726">
        <v>5</v>
      </c>
      <c r="B726" t="s">
        <v>1366</v>
      </c>
      <c r="C726">
        <v>506080101000000</v>
      </c>
      <c r="D726" t="s">
        <v>2405</v>
      </c>
      <c r="E726" t="s">
        <v>13</v>
      </c>
      <c r="F726" s="996">
        <v>22093.46</v>
      </c>
    </row>
    <row r="727" spans="1:6" x14ac:dyDescent="0.2">
      <c r="A727">
        <v>5</v>
      </c>
      <c r="B727" t="s">
        <v>1366</v>
      </c>
      <c r="C727">
        <v>506080101100000</v>
      </c>
      <c r="D727" t="s">
        <v>2406</v>
      </c>
      <c r="E727" t="s">
        <v>13</v>
      </c>
      <c r="F727" s="996">
        <v>28588.79</v>
      </c>
    </row>
    <row r="728" spans="1:6" x14ac:dyDescent="0.2">
      <c r="A728">
        <v>5</v>
      </c>
      <c r="B728" t="s">
        <v>1366</v>
      </c>
      <c r="C728">
        <v>506080101200000</v>
      </c>
      <c r="D728" t="s">
        <v>2407</v>
      </c>
      <c r="E728" t="s">
        <v>13</v>
      </c>
      <c r="F728" s="996">
        <v>46788.79</v>
      </c>
    </row>
    <row r="729" spans="1:6" x14ac:dyDescent="0.2">
      <c r="A729">
        <v>5</v>
      </c>
      <c r="B729" t="s">
        <v>1366</v>
      </c>
      <c r="C729">
        <v>506080101300000</v>
      </c>
      <c r="D729" t="s">
        <v>2408</v>
      </c>
      <c r="E729" t="s">
        <v>13</v>
      </c>
      <c r="F729" s="996">
        <v>62327.1</v>
      </c>
    </row>
    <row r="730" spans="1:6" x14ac:dyDescent="0.2">
      <c r="A730">
        <v>5</v>
      </c>
      <c r="B730" t="s">
        <v>1366</v>
      </c>
      <c r="C730">
        <v>506080101400000</v>
      </c>
      <c r="D730" t="s">
        <v>2409</v>
      </c>
      <c r="E730" t="s">
        <v>13</v>
      </c>
      <c r="F730" s="996">
        <v>92457.94</v>
      </c>
    </row>
    <row r="731" spans="1:6" x14ac:dyDescent="0.2">
      <c r="A731">
        <v>5</v>
      </c>
      <c r="B731" t="s">
        <v>1366</v>
      </c>
      <c r="C731">
        <v>506080101500000</v>
      </c>
      <c r="D731" t="s">
        <v>2410</v>
      </c>
      <c r="E731" t="s">
        <v>13</v>
      </c>
      <c r="F731">
        <v>63.5</v>
      </c>
    </row>
    <row r="732" spans="1:6" x14ac:dyDescent="0.2">
      <c r="A732">
        <v>5</v>
      </c>
      <c r="B732" t="s">
        <v>1366</v>
      </c>
      <c r="C732">
        <v>506080101600000</v>
      </c>
      <c r="D732" t="s">
        <v>2411</v>
      </c>
      <c r="E732" t="s">
        <v>13</v>
      </c>
      <c r="F732">
        <v>77</v>
      </c>
    </row>
    <row r="733" spans="1:6" x14ac:dyDescent="0.2">
      <c r="A733">
        <v>5</v>
      </c>
      <c r="B733" t="s">
        <v>1366</v>
      </c>
      <c r="C733">
        <v>506080101700000</v>
      </c>
      <c r="D733" t="s">
        <v>2412</v>
      </c>
      <c r="E733" t="s">
        <v>13</v>
      </c>
      <c r="F733">
        <v>121</v>
      </c>
    </row>
    <row r="734" spans="1:6" x14ac:dyDescent="0.2">
      <c r="A734">
        <v>5</v>
      </c>
      <c r="B734" t="s">
        <v>1366</v>
      </c>
      <c r="C734">
        <v>506080101800000</v>
      </c>
      <c r="D734" t="s">
        <v>2413</v>
      </c>
      <c r="E734" t="s">
        <v>13</v>
      </c>
      <c r="F734">
        <v>158.5</v>
      </c>
    </row>
    <row r="735" spans="1:6" x14ac:dyDescent="0.2">
      <c r="A735">
        <v>5</v>
      </c>
      <c r="B735" t="s">
        <v>1366</v>
      </c>
      <c r="C735">
        <v>506080101900000</v>
      </c>
      <c r="D735" t="s">
        <v>2414</v>
      </c>
      <c r="E735" t="s">
        <v>13</v>
      </c>
      <c r="F735">
        <v>204</v>
      </c>
    </row>
    <row r="736" spans="1:6" x14ac:dyDescent="0.2">
      <c r="A736">
        <v>5</v>
      </c>
      <c r="B736" t="s">
        <v>1366</v>
      </c>
      <c r="C736">
        <v>506080102000000</v>
      </c>
      <c r="D736" t="s">
        <v>2415</v>
      </c>
      <c r="E736" t="s">
        <v>13</v>
      </c>
      <c r="F736">
        <v>312</v>
      </c>
    </row>
    <row r="737" spans="1:6" x14ac:dyDescent="0.2">
      <c r="A737">
        <v>5</v>
      </c>
      <c r="B737" t="s">
        <v>1366</v>
      </c>
      <c r="C737">
        <v>506080102100000</v>
      </c>
      <c r="D737" t="s">
        <v>2416</v>
      </c>
      <c r="E737" t="s">
        <v>13</v>
      </c>
      <c r="F737">
        <v>516</v>
      </c>
    </row>
    <row r="738" spans="1:6" x14ac:dyDescent="0.2">
      <c r="A738">
        <v>5</v>
      </c>
      <c r="B738" t="s">
        <v>1366</v>
      </c>
      <c r="C738">
        <v>506080102200000</v>
      </c>
      <c r="D738" t="s">
        <v>2417</v>
      </c>
      <c r="E738" t="s">
        <v>13</v>
      </c>
      <c r="F738">
        <v>720</v>
      </c>
    </row>
    <row r="739" spans="1:6" x14ac:dyDescent="0.2">
      <c r="A739">
        <v>5</v>
      </c>
      <c r="B739" t="s">
        <v>1366</v>
      </c>
      <c r="C739">
        <v>506080102300000</v>
      </c>
      <c r="D739" t="s">
        <v>2418</v>
      </c>
      <c r="E739" t="s">
        <v>13</v>
      </c>
      <c r="F739" s="996">
        <v>1160</v>
      </c>
    </row>
    <row r="740" spans="1:6" x14ac:dyDescent="0.2">
      <c r="A740">
        <v>5</v>
      </c>
      <c r="B740" t="s">
        <v>1366</v>
      </c>
      <c r="C740">
        <v>506080102400000</v>
      </c>
      <c r="D740" t="s">
        <v>2419</v>
      </c>
      <c r="E740" t="s">
        <v>13</v>
      </c>
      <c r="F740" s="996">
        <v>1750</v>
      </c>
    </row>
    <row r="741" spans="1:6" x14ac:dyDescent="0.2">
      <c r="A741">
        <v>5</v>
      </c>
      <c r="B741" t="s">
        <v>1366</v>
      </c>
      <c r="C741">
        <v>506080102500000</v>
      </c>
      <c r="D741" t="s">
        <v>2420</v>
      </c>
      <c r="E741" t="s">
        <v>13</v>
      </c>
      <c r="F741" s="996">
        <v>2460</v>
      </c>
    </row>
    <row r="742" spans="1:6" x14ac:dyDescent="0.2">
      <c r="A742">
        <v>5</v>
      </c>
      <c r="B742" t="s">
        <v>1366</v>
      </c>
      <c r="C742">
        <v>506080102600000</v>
      </c>
      <c r="D742" t="s">
        <v>2421</v>
      </c>
      <c r="E742" t="s">
        <v>13</v>
      </c>
      <c r="F742" s="996">
        <v>4190</v>
      </c>
    </row>
    <row r="743" spans="1:6" x14ac:dyDescent="0.2">
      <c r="A743">
        <v>5</v>
      </c>
      <c r="B743" t="s">
        <v>1366</v>
      </c>
      <c r="C743">
        <v>506080102700000</v>
      </c>
      <c r="D743" t="s">
        <v>2422</v>
      </c>
      <c r="E743" t="s">
        <v>13</v>
      </c>
      <c r="F743" s="996">
        <v>6300</v>
      </c>
    </row>
    <row r="744" spans="1:6" x14ac:dyDescent="0.2">
      <c r="A744">
        <v>5</v>
      </c>
      <c r="B744" t="s">
        <v>1366</v>
      </c>
      <c r="C744">
        <v>506080102800000</v>
      </c>
      <c r="D744" t="s">
        <v>2423</v>
      </c>
      <c r="E744" t="s">
        <v>13</v>
      </c>
      <c r="F744" s="996">
        <v>8930</v>
      </c>
    </row>
    <row r="745" spans="1:6" x14ac:dyDescent="0.2">
      <c r="A745">
        <v>5</v>
      </c>
      <c r="B745" t="s">
        <v>1366</v>
      </c>
      <c r="C745">
        <v>506080102900000</v>
      </c>
      <c r="D745" t="s">
        <v>2424</v>
      </c>
      <c r="E745" t="s">
        <v>13</v>
      </c>
      <c r="F745" s="996">
        <v>12000</v>
      </c>
    </row>
    <row r="746" spans="1:6" x14ac:dyDescent="0.2">
      <c r="A746">
        <v>5</v>
      </c>
      <c r="B746" t="s">
        <v>1366</v>
      </c>
      <c r="C746">
        <v>506080103000000</v>
      </c>
      <c r="D746" t="s">
        <v>2425</v>
      </c>
      <c r="E746" t="s">
        <v>13</v>
      </c>
      <c r="F746" s="996">
        <v>15080</v>
      </c>
    </row>
    <row r="747" spans="1:6" x14ac:dyDescent="0.2">
      <c r="A747">
        <v>5</v>
      </c>
      <c r="B747" t="s">
        <v>1366</v>
      </c>
      <c r="C747">
        <v>506080103100000</v>
      </c>
      <c r="D747" t="s">
        <v>2426</v>
      </c>
      <c r="E747" t="s">
        <v>13</v>
      </c>
      <c r="F747" s="996">
        <v>26400</v>
      </c>
    </row>
    <row r="748" spans="1:6" x14ac:dyDescent="0.2">
      <c r="A748">
        <v>5</v>
      </c>
      <c r="B748" t="s">
        <v>1366</v>
      </c>
      <c r="C748">
        <v>506080103200000</v>
      </c>
      <c r="D748" t="s">
        <v>2427</v>
      </c>
      <c r="E748" t="s">
        <v>13</v>
      </c>
      <c r="F748" s="996">
        <v>35100</v>
      </c>
    </row>
    <row r="749" spans="1:6" x14ac:dyDescent="0.2">
      <c r="A749">
        <v>5</v>
      </c>
      <c r="B749" t="s">
        <v>1366</v>
      </c>
      <c r="C749">
        <v>506080103300000</v>
      </c>
      <c r="D749" t="s">
        <v>2428</v>
      </c>
      <c r="E749" t="s">
        <v>13</v>
      </c>
      <c r="F749" s="996">
        <v>50700</v>
      </c>
    </row>
    <row r="750" spans="1:6" x14ac:dyDescent="0.2">
      <c r="A750">
        <v>5</v>
      </c>
      <c r="B750" t="s">
        <v>1366</v>
      </c>
      <c r="C750">
        <v>506080103400000</v>
      </c>
      <c r="D750" t="s">
        <v>2429</v>
      </c>
      <c r="E750" t="s">
        <v>13</v>
      </c>
      <c r="F750">
        <v>660</v>
      </c>
    </row>
    <row r="751" spans="1:6" x14ac:dyDescent="0.2">
      <c r="A751">
        <v>5</v>
      </c>
      <c r="B751" t="s">
        <v>1366</v>
      </c>
      <c r="C751">
        <v>506080103500000</v>
      </c>
      <c r="D751" t="s">
        <v>2430</v>
      </c>
      <c r="E751" t="s">
        <v>13</v>
      </c>
      <c r="F751" s="996">
        <v>1051</v>
      </c>
    </row>
    <row r="752" spans="1:6" x14ac:dyDescent="0.2">
      <c r="A752">
        <v>5</v>
      </c>
      <c r="B752" t="s">
        <v>1366</v>
      </c>
      <c r="C752">
        <v>506080103600000</v>
      </c>
      <c r="D752" t="s">
        <v>2431</v>
      </c>
      <c r="E752" t="s">
        <v>13</v>
      </c>
      <c r="F752" s="996">
        <v>1461</v>
      </c>
    </row>
    <row r="753" spans="1:6" x14ac:dyDescent="0.2">
      <c r="A753">
        <v>5</v>
      </c>
      <c r="B753" t="s">
        <v>1366</v>
      </c>
      <c r="C753">
        <v>506080103700000</v>
      </c>
      <c r="D753" t="s">
        <v>2432</v>
      </c>
      <c r="E753" t="s">
        <v>13</v>
      </c>
      <c r="F753" s="996">
        <v>2380</v>
      </c>
    </row>
    <row r="754" spans="1:6" x14ac:dyDescent="0.2">
      <c r="A754">
        <v>5</v>
      </c>
      <c r="B754" t="s">
        <v>1366</v>
      </c>
      <c r="C754">
        <v>506080103800000</v>
      </c>
      <c r="D754" t="s">
        <v>2433</v>
      </c>
      <c r="E754" t="s">
        <v>13</v>
      </c>
      <c r="F754" s="996">
        <v>3585</v>
      </c>
    </row>
    <row r="755" spans="1:6" x14ac:dyDescent="0.2">
      <c r="A755">
        <v>5</v>
      </c>
      <c r="B755" t="s">
        <v>1366</v>
      </c>
      <c r="C755">
        <v>506080103900000</v>
      </c>
      <c r="D755" t="s">
        <v>2434</v>
      </c>
      <c r="E755" t="s">
        <v>13</v>
      </c>
      <c r="F755" s="996">
        <v>5020</v>
      </c>
    </row>
    <row r="756" spans="1:6" x14ac:dyDescent="0.2">
      <c r="A756">
        <v>5</v>
      </c>
      <c r="B756" t="s">
        <v>1366</v>
      </c>
      <c r="C756">
        <v>506080104000000</v>
      </c>
      <c r="D756" t="s">
        <v>2435</v>
      </c>
      <c r="E756" t="s">
        <v>13</v>
      </c>
      <c r="F756" s="996">
        <v>7940</v>
      </c>
    </row>
    <row r="757" spans="1:6" x14ac:dyDescent="0.2">
      <c r="A757">
        <v>5</v>
      </c>
      <c r="B757" t="s">
        <v>1366</v>
      </c>
      <c r="C757">
        <v>506080104100000</v>
      </c>
      <c r="D757" t="s">
        <v>2436</v>
      </c>
      <c r="E757" t="s">
        <v>13</v>
      </c>
      <c r="F757" s="996">
        <v>12210</v>
      </c>
    </row>
    <row r="758" spans="1:6" x14ac:dyDescent="0.2">
      <c r="A758">
        <v>5</v>
      </c>
      <c r="B758" t="s">
        <v>1366</v>
      </c>
      <c r="C758">
        <v>506080104200000</v>
      </c>
      <c r="D758" t="s">
        <v>2437</v>
      </c>
      <c r="E758" t="s">
        <v>13</v>
      </c>
      <c r="F758" s="996">
        <v>17400</v>
      </c>
    </row>
    <row r="759" spans="1:6" x14ac:dyDescent="0.2">
      <c r="A759">
        <v>5</v>
      </c>
      <c r="B759" t="s">
        <v>1366</v>
      </c>
      <c r="C759">
        <v>506080104300000</v>
      </c>
      <c r="D759" t="s">
        <v>2438</v>
      </c>
      <c r="E759" t="s">
        <v>13</v>
      </c>
      <c r="F759" s="996">
        <v>23640</v>
      </c>
    </row>
    <row r="760" spans="1:6" x14ac:dyDescent="0.2">
      <c r="A760">
        <v>5</v>
      </c>
      <c r="B760" t="s">
        <v>1366</v>
      </c>
      <c r="C760">
        <v>506080104400000</v>
      </c>
      <c r="D760" t="s">
        <v>2439</v>
      </c>
      <c r="E760" t="s">
        <v>13</v>
      </c>
      <c r="F760" s="996">
        <v>30590</v>
      </c>
    </row>
    <row r="761" spans="1:6" x14ac:dyDescent="0.2">
      <c r="A761">
        <v>5</v>
      </c>
      <c r="B761" t="s">
        <v>1366</v>
      </c>
      <c r="C761">
        <v>506080104500000</v>
      </c>
      <c r="D761" t="s">
        <v>2440</v>
      </c>
      <c r="E761" t="s">
        <v>13</v>
      </c>
      <c r="F761" s="996">
        <v>50064</v>
      </c>
    </row>
    <row r="762" spans="1:6" x14ac:dyDescent="0.2">
      <c r="A762">
        <v>5</v>
      </c>
      <c r="B762" t="s">
        <v>1366</v>
      </c>
      <c r="C762">
        <v>506080104600000</v>
      </c>
      <c r="D762" t="s">
        <v>2441</v>
      </c>
      <c r="E762" t="s">
        <v>13</v>
      </c>
      <c r="F762" s="996">
        <v>66690</v>
      </c>
    </row>
    <row r="763" spans="1:6" x14ac:dyDescent="0.2">
      <c r="A763">
        <v>5</v>
      </c>
      <c r="B763" t="s">
        <v>1366</v>
      </c>
      <c r="C763">
        <v>506080104700000</v>
      </c>
      <c r="D763" t="s">
        <v>2442</v>
      </c>
      <c r="E763" t="s">
        <v>13</v>
      </c>
      <c r="F763" s="996">
        <v>98930</v>
      </c>
    </row>
    <row r="764" spans="1:6" x14ac:dyDescent="0.2">
      <c r="A764">
        <v>5</v>
      </c>
      <c r="B764" t="s">
        <v>1366</v>
      </c>
      <c r="C764">
        <v>507010100100000</v>
      </c>
      <c r="D764" t="s">
        <v>1518</v>
      </c>
      <c r="E764" t="s">
        <v>372</v>
      </c>
      <c r="F764">
        <v>2.54</v>
      </c>
    </row>
    <row r="765" spans="1:6" x14ac:dyDescent="0.2">
      <c r="A765">
        <v>5</v>
      </c>
      <c r="B765" t="s">
        <v>1366</v>
      </c>
      <c r="C765">
        <v>507010100200000</v>
      </c>
      <c r="D765" t="s">
        <v>1521</v>
      </c>
      <c r="E765" t="s">
        <v>372</v>
      </c>
      <c r="F765">
        <v>3.24</v>
      </c>
    </row>
    <row r="766" spans="1:6" x14ac:dyDescent="0.2">
      <c r="A766">
        <v>5</v>
      </c>
      <c r="B766" t="s">
        <v>1366</v>
      </c>
      <c r="C766">
        <v>507010100300000</v>
      </c>
      <c r="D766" t="s">
        <v>1524</v>
      </c>
      <c r="E766" t="s">
        <v>372</v>
      </c>
      <c r="F766">
        <v>5.32</v>
      </c>
    </row>
    <row r="767" spans="1:6" x14ac:dyDescent="0.2">
      <c r="A767">
        <v>5</v>
      </c>
      <c r="B767" t="s">
        <v>1366</v>
      </c>
      <c r="C767">
        <v>507010100400000</v>
      </c>
      <c r="D767" t="s">
        <v>1527</v>
      </c>
      <c r="E767" t="s">
        <v>372</v>
      </c>
      <c r="F767">
        <v>7.95</v>
      </c>
    </row>
    <row r="768" spans="1:6" x14ac:dyDescent="0.2">
      <c r="A768">
        <v>5</v>
      </c>
      <c r="B768" t="s">
        <v>1366</v>
      </c>
      <c r="C768">
        <v>507010100500000</v>
      </c>
      <c r="D768" t="s">
        <v>1530</v>
      </c>
      <c r="E768" t="s">
        <v>372</v>
      </c>
      <c r="F768">
        <v>10.210000000000001</v>
      </c>
    </row>
    <row r="769" spans="1:6" x14ac:dyDescent="0.2">
      <c r="A769">
        <v>5</v>
      </c>
      <c r="B769" t="s">
        <v>1366</v>
      </c>
      <c r="C769">
        <v>507010100600000</v>
      </c>
      <c r="D769" t="s">
        <v>1533</v>
      </c>
      <c r="E769" t="s">
        <v>372</v>
      </c>
      <c r="F769">
        <v>16.04</v>
      </c>
    </row>
    <row r="770" spans="1:6" x14ac:dyDescent="0.2">
      <c r="A770">
        <v>5</v>
      </c>
      <c r="B770" t="s">
        <v>1366</v>
      </c>
      <c r="C770">
        <v>507010100700000</v>
      </c>
      <c r="D770" t="s">
        <v>1536</v>
      </c>
      <c r="E770" t="s">
        <v>372</v>
      </c>
      <c r="F770">
        <v>26.32</v>
      </c>
    </row>
    <row r="771" spans="1:6" x14ac:dyDescent="0.2">
      <c r="A771">
        <v>5</v>
      </c>
      <c r="B771" t="s">
        <v>1366</v>
      </c>
      <c r="C771">
        <v>507010100800000</v>
      </c>
      <c r="D771" t="s">
        <v>1539</v>
      </c>
      <c r="E771" t="s">
        <v>372</v>
      </c>
      <c r="F771">
        <v>43.74</v>
      </c>
    </row>
    <row r="772" spans="1:6" x14ac:dyDescent="0.2">
      <c r="A772">
        <v>5</v>
      </c>
      <c r="B772" t="s">
        <v>1366</v>
      </c>
      <c r="C772">
        <v>507010100900000</v>
      </c>
      <c r="D772" t="s">
        <v>2444</v>
      </c>
      <c r="E772" t="s">
        <v>372</v>
      </c>
      <c r="F772">
        <v>78.73</v>
      </c>
    </row>
    <row r="773" spans="1:6" x14ac:dyDescent="0.2">
      <c r="A773">
        <v>5</v>
      </c>
      <c r="B773" t="s">
        <v>1366</v>
      </c>
      <c r="C773">
        <v>507020100100000</v>
      </c>
      <c r="D773" t="s">
        <v>2445</v>
      </c>
      <c r="E773" t="s">
        <v>1957</v>
      </c>
      <c r="F773">
        <v>2.27</v>
      </c>
    </row>
    <row r="774" spans="1:6" x14ac:dyDescent="0.2">
      <c r="A774">
        <v>5</v>
      </c>
      <c r="B774" t="s">
        <v>1366</v>
      </c>
      <c r="C774">
        <v>507020100200000</v>
      </c>
      <c r="D774" t="s">
        <v>2446</v>
      </c>
      <c r="E774" t="s">
        <v>1957</v>
      </c>
      <c r="F774">
        <v>3.24</v>
      </c>
    </row>
    <row r="775" spans="1:6" x14ac:dyDescent="0.2">
      <c r="A775">
        <v>5</v>
      </c>
      <c r="B775" t="s">
        <v>1366</v>
      </c>
      <c r="C775">
        <v>507020100300000</v>
      </c>
      <c r="D775" t="s">
        <v>2447</v>
      </c>
      <c r="E775" t="s">
        <v>1957</v>
      </c>
      <c r="F775">
        <v>4.8099999999999996</v>
      </c>
    </row>
    <row r="776" spans="1:6" x14ac:dyDescent="0.2">
      <c r="A776">
        <v>5</v>
      </c>
      <c r="B776" t="s">
        <v>1366</v>
      </c>
      <c r="C776">
        <v>507020100400000</v>
      </c>
      <c r="D776" t="s">
        <v>2448</v>
      </c>
      <c r="E776" t="s">
        <v>1957</v>
      </c>
      <c r="F776">
        <v>8.67</v>
      </c>
    </row>
    <row r="777" spans="1:6" x14ac:dyDescent="0.2">
      <c r="A777">
        <v>5</v>
      </c>
      <c r="B777" t="s">
        <v>1366</v>
      </c>
      <c r="C777">
        <v>507020100500000</v>
      </c>
      <c r="D777" t="s">
        <v>2449</v>
      </c>
      <c r="E777" t="s">
        <v>1957</v>
      </c>
      <c r="F777">
        <v>10.57</v>
      </c>
    </row>
    <row r="778" spans="1:6" x14ac:dyDescent="0.2">
      <c r="A778">
        <v>5</v>
      </c>
      <c r="B778" t="s">
        <v>1366</v>
      </c>
      <c r="C778">
        <v>507020100600000</v>
      </c>
      <c r="D778" t="s">
        <v>2450</v>
      </c>
      <c r="E778" t="s">
        <v>1957</v>
      </c>
      <c r="F778">
        <v>15.16</v>
      </c>
    </row>
    <row r="779" spans="1:6" x14ac:dyDescent="0.2">
      <c r="A779">
        <v>5</v>
      </c>
      <c r="B779" t="s">
        <v>1366</v>
      </c>
      <c r="C779">
        <v>507020100700000</v>
      </c>
      <c r="D779" t="s">
        <v>2451</v>
      </c>
      <c r="E779" t="s">
        <v>1957</v>
      </c>
      <c r="F779">
        <v>30.54</v>
      </c>
    </row>
    <row r="780" spans="1:6" x14ac:dyDescent="0.2">
      <c r="A780">
        <v>5</v>
      </c>
      <c r="B780" t="s">
        <v>1366</v>
      </c>
      <c r="C780">
        <v>507020100800000</v>
      </c>
      <c r="D780" t="s">
        <v>2452</v>
      </c>
      <c r="E780" t="s">
        <v>1957</v>
      </c>
      <c r="F780">
        <v>40.53</v>
      </c>
    </row>
    <row r="781" spans="1:6" x14ac:dyDescent="0.2">
      <c r="A781">
        <v>5</v>
      </c>
      <c r="B781" t="s">
        <v>1366</v>
      </c>
      <c r="C781">
        <v>507020100900000</v>
      </c>
      <c r="D781" t="s">
        <v>2453</v>
      </c>
      <c r="E781" t="s">
        <v>1957</v>
      </c>
      <c r="F781">
        <v>81.64</v>
      </c>
    </row>
    <row r="782" spans="1:6" x14ac:dyDescent="0.2">
      <c r="A782">
        <v>5</v>
      </c>
      <c r="B782" t="s">
        <v>1366</v>
      </c>
      <c r="C782">
        <v>507030100100000</v>
      </c>
      <c r="D782" t="s">
        <v>2454</v>
      </c>
      <c r="E782" t="s">
        <v>1957</v>
      </c>
      <c r="F782">
        <v>2.62</v>
      </c>
    </row>
    <row r="783" spans="1:6" x14ac:dyDescent="0.2">
      <c r="A783">
        <v>5</v>
      </c>
      <c r="B783" t="s">
        <v>1366</v>
      </c>
      <c r="C783">
        <v>507030100200000</v>
      </c>
      <c r="D783" t="s">
        <v>2455</v>
      </c>
      <c r="E783" t="s">
        <v>1957</v>
      </c>
      <c r="F783">
        <v>3.85</v>
      </c>
    </row>
    <row r="784" spans="1:6" x14ac:dyDescent="0.2">
      <c r="A784">
        <v>5</v>
      </c>
      <c r="B784" t="s">
        <v>1366</v>
      </c>
      <c r="C784">
        <v>507030100300000</v>
      </c>
      <c r="D784" t="s">
        <v>2456</v>
      </c>
      <c r="E784" t="s">
        <v>1957</v>
      </c>
      <c r="F784">
        <v>6.49</v>
      </c>
    </row>
    <row r="785" spans="1:6" x14ac:dyDescent="0.2">
      <c r="A785">
        <v>5</v>
      </c>
      <c r="B785" t="s">
        <v>1366</v>
      </c>
      <c r="C785">
        <v>507030100400000</v>
      </c>
      <c r="D785" t="s">
        <v>2457</v>
      </c>
      <c r="E785" t="s">
        <v>1957</v>
      </c>
      <c r="F785">
        <v>10.57</v>
      </c>
    </row>
    <row r="786" spans="1:6" x14ac:dyDescent="0.2">
      <c r="A786">
        <v>5</v>
      </c>
      <c r="B786" t="s">
        <v>1366</v>
      </c>
      <c r="C786">
        <v>507030100500000</v>
      </c>
      <c r="D786" t="s">
        <v>2458</v>
      </c>
      <c r="E786" t="s">
        <v>1957</v>
      </c>
      <c r="F786">
        <v>15.16</v>
      </c>
    </row>
    <row r="787" spans="1:6" x14ac:dyDescent="0.2">
      <c r="A787">
        <v>5</v>
      </c>
      <c r="B787" t="s">
        <v>1366</v>
      </c>
      <c r="C787">
        <v>507030100600000</v>
      </c>
      <c r="D787" t="s">
        <v>2459</v>
      </c>
      <c r="E787" t="s">
        <v>1957</v>
      </c>
      <c r="F787">
        <v>24.42</v>
      </c>
    </row>
    <row r="788" spans="1:6" x14ac:dyDescent="0.2">
      <c r="A788">
        <v>5</v>
      </c>
      <c r="B788" t="s">
        <v>1366</v>
      </c>
      <c r="C788">
        <v>507030100700000</v>
      </c>
      <c r="D788" t="s">
        <v>2460</v>
      </c>
      <c r="E788" t="s">
        <v>1957</v>
      </c>
      <c r="F788">
        <v>36.590000000000003</v>
      </c>
    </row>
    <row r="789" spans="1:6" x14ac:dyDescent="0.2">
      <c r="A789">
        <v>5</v>
      </c>
      <c r="B789" t="s">
        <v>1366</v>
      </c>
      <c r="C789">
        <v>507030100800000</v>
      </c>
      <c r="D789" t="s">
        <v>2461</v>
      </c>
      <c r="E789" t="s">
        <v>1957</v>
      </c>
      <c r="F789">
        <v>48.7</v>
      </c>
    </row>
    <row r="790" spans="1:6" x14ac:dyDescent="0.2">
      <c r="A790">
        <v>5</v>
      </c>
      <c r="B790" t="s">
        <v>1366</v>
      </c>
      <c r="C790">
        <v>507030100900000</v>
      </c>
      <c r="D790" t="s">
        <v>2462</v>
      </c>
      <c r="E790" t="s">
        <v>1957</v>
      </c>
      <c r="F790">
        <v>87.48</v>
      </c>
    </row>
    <row r="791" spans="1:6" x14ac:dyDescent="0.2">
      <c r="A791">
        <v>5</v>
      </c>
      <c r="B791" t="s">
        <v>1366</v>
      </c>
      <c r="C791">
        <v>507040100100000</v>
      </c>
      <c r="D791" t="s">
        <v>2464</v>
      </c>
      <c r="E791" t="s">
        <v>372</v>
      </c>
      <c r="F791">
        <v>3.06</v>
      </c>
    </row>
    <row r="792" spans="1:6" x14ac:dyDescent="0.2">
      <c r="A792">
        <v>5</v>
      </c>
      <c r="B792" t="s">
        <v>1366</v>
      </c>
      <c r="C792">
        <v>507040100200000</v>
      </c>
      <c r="D792" t="s">
        <v>2466</v>
      </c>
      <c r="E792" t="s">
        <v>372</v>
      </c>
      <c r="F792">
        <v>4.12</v>
      </c>
    </row>
    <row r="793" spans="1:6" x14ac:dyDescent="0.2">
      <c r="A793">
        <v>5</v>
      </c>
      <c r="B793" t="s">
        <v>1366</v>
      </c>
      <c r="C793">
        <v>507040100300000</v>
      </c>
      <c r="D793" t="s">
        <v>2468</v>
      </c>
      <c r="E793" t="s">
        <v>372</v>
      </c>
      <c r="F793">
        <v>7.44</v>
      </c>
    </row>
    <row r="794" spans="1:6" x14ac:dyDescent="0.2">
      <c r="A794">
        <v>5</v>
      </c>
      <c r="B794" t="s">
        <v>1366</v>
      </c>
      <c r="C794">
        <v>507040100400000</v>
      </c>
      <c r="D794" t="s">
        <v>2470</v>
      </c>
      <c r="E794" t="s">
        <v>372</v>
      </c>
      <c r="F794">
        <v>12.76</v>
      </c>
    </row>
    <row r="795" spans="1:6" x14ac:dyDescent="0.2">
      <c r="A795">
        <v>5</v>
      </c>
      <c r="B795" t="s">
        <v>1366</v>
      </c>
      <c r="C795">
        <v>507040100500000</v>
      </c>
      <c r="D795" t="s">
        <v>2472</v>
      </c>
      <c r="E795" t="s">
        <v>372</v>
      </c>
      <c r="F795">
        <v>16.04</v>
      </c>
    </row>
    <row r="796" spans="1:6" x14ac:dyDescent="0.2">
      <c r="A796">
        <v>5</v>
      </c>
      <c r="B796" t="s">
        <v>1366</v>
      </c>
      <c r="C796">
        <v>507040100600000</v>
      </c>
      <c r="D796" t="s">
        <v>2474</v>
      </c>
      <c r="E796" t="s">
        <v>372</v>
      </c>
      <c r="F796">
        <v>24.2</v>
      </c>
    </row>
    <row r="797" spans="1:6" x14ac:dyDescent="0.2">
      <c r="A797">
        <v>5</v>
      </c>
      <c r="B797" t="s">
        <v>1366</v>
      </c>
      <c r="C797">
        <v>507040100700000</v>
      </c>
      <c r="D797" t="s">
        <v>2476</v>
      </c>
      <c r="E797" t="s">
        <v>372</v>
      </c>
      <c r="F797">
        <v>51.17</v>
      </c>
    </row>
    <row r="798" spans="1:6" x14ac:dyDescent="0.2">
      <c r="A798">
        <v>5</v>
      </c>
      <c r="B798" t="s">
        <v>1366</v>
      </c>
      <c r="C798">
        <v>507040100800000</v>
      </c>
      <c r="D798" t="s">
        <v>2478</v>
      </c>
      <c r="E798" t="s">
        <v>372</v>
      </c>
      <c r="F798">
        <v>71.73</v>
      </c>
    </row>
    <row r="799" spans="1:6" x14ac:dyDescent="0.2">
      <c r="A799">
        <v>5</v>
      </c>
      <c r="B799" t="s">
        <v>1366</v>
      </c>
      <c r="C799">
        <v>507040100900000</v>
      </c>
      <c r="D799" t="s">
        <v>2480</v>
      </c>
      <c r="E799" t="s">
        <v>372</v>
      </c>
      <c r="F799">
        <v>139.96</v>
      </c>
    </row>
    <row r="800" spans="1:6" x14ac:dyDescent="0.2">
      <c r="A800">
        <v>5</v>
      </c>
      <c r="B800" t="s">
        <v>1366</v>
      </c>
      <c r="C800">
        <v>507050100100000</v>
      </c>
      <c r="D800" t="s">
        <v>2482</v>
      </c>
      <c r="E800" t="s">
        <v>1957</v>
      </c>
      <c r="F800">
        <v>4.1900000000000004</v>
      </c>
    </row>
    <row r="801" spans="1:6" x14ac:dyDescent="0.2">
      <c r="A801">
        <v>5</v>
      </c>
      <c r="B801" t="s">
        <v>1366</v>
      </c>
      <c r="C801">
        <v>507050100200000</v>
      </c>
      <c r="D801" t="s">
        <v>2484</v>
      </c>
      <c r="E801" t="s">
        <v>1957</v>
      </c>
      <c r="F801">
        <v>5.76</v>
      </c>
    </row>
    <row r="802" spans="1:6" x14ac:dyDescent="0.2">
      <c r="A802">
        <v>5</v>
      </c>
      <c r="B802" t="s">
        <v>1366</v>
      </c>
      <c r="C802">
        <v>507050100300000</v>
      </c>
      <c r="D802" t="s">
        <v>2486</v>
      </c>
      <c r="E802" t="s">
        <v>1957</v>
      </c>
      <c r="F802">
        <v>10.93</v>
      </c>
    </row>
    <row r="803" spans="1:6" x14ac:dyDescent="0.2">
      <c r="A803">
        <v>5</v>
      </c>
      <c r="B803" t="s">
        <v>1366</v>
      </c>
      <c r="C803">
        <v>507050100400000</v>
      </c>
      <c r="D803" t="s">
        <v>2488</v>
      </c>
      <c r="E803" t="s">
        <v>1957</v>
      </c>
      <c r="F803">
        <v>15.6</v>
      </c>
    </row>
    <row r="804" spans="1:6" x14ac:dyDescent="0.2">
      <c r="A804">
        <v>5</v>
      </c>
      <c r="B804" t="s">
        <v>1366</v>
      </c>
      <c r="C804">
        <v>507050100500000</v>
      </c>
      <c r="D804" t="s">
        <v>2490</v>
      </c>
      <c r="E804" t="s">
        <v>1957</v>
      </c>
      <c r="F804">
        <v>22.45</v>
      </c>
    </row>
    <row r="805" spans="1:6" x14ac:dyDescent="0.2">
      <c r="A805">
        <v>5</v>
      </c>
      <c r="B805" t="s">
        <v>1366</v>
      </c>
      <c r="C805">
        <v>507050100600000</v>
      </c>
      <c r="D805" t="s">
        <v>2492</v>
      </c>
      <c r="E805" t="s">
        <v>1957</v>
      </c>
      <c r="F805">
        <v>35.06</v>
      </c>
    </row>
    <row r="806" spans="1:6" x14ac:dyDescent="0.2">
      <c r="A806">
        <v>5</v>
      </c>
      <c r="B806" t="s">
        <v>1366</v>
      </c>
      <c r="C806">
        <v>507050100700000</v>
      </c>
      <c r="D806" t="s">
        <v>2494</v>
      </c>
      <c r="E806" t="s">
        <v>1957</v>
      </c>
      <c r="F806">
        <v>76.98</v>
      </c>
    </row>
    <row r="807" spans="1:6" x14ac:dyDescent="0.2">
      <c r="A807">
        <v>5</v>
      </c>
      <c r="B807" t="s">
        <v>1366</v>
      </c>
      <c r="C807">
        <v>507050100800000</v>
      </c>
      <c r="D807" t="s">
        <v>2496</v>
      </c>
      <c r="E807" t="s">
        <v>1957</v>
      </c>
      <c r="F807">
        <v>137.78</v>
      </c>
    </row>
    <row r="808" spans="1:6" x14ac:dyDescent="0.2">
      <c r="A808">
        <v>5</v>
      </c>
      <c r="B808" t="s">
        <v>1366</v>
      </c>
      <c r="C808">
        <v>507050100900000</v>
      </c>
      <c r="D808" t="s">
        <v>2498</v>
      </c>
      <c r="E808" t="s">
        <v>1957</v>
      </c>
      <c r="F808">
        <v>297.42</v>
      </c>
    </row>
    <row r="809" spans="1:6" x14ac:dyDescent="0.2">
      <c r="A809">
        <v>5</v>
      </c>
      <c r="B809" t="s">
        <v>1366</v>
      </c>
      <c r="C809">
        <v>507060100100000</v>
      </c>
      <c r="D809" t="s">
        <v>2499</v>
      </c>
      <c r="E809" t="s">
        <v>1957</v>
      </c>
      <c r="F809">
        <v>3.24</v>
      </c>
    </row>
    <row r="810" spans="1:6" x14ac:dyDescent="0.2">
      <c r="A810">
        <v>5</v>
      </c>
      <c r="B810" t="s">
        <v>1366</v>
      </c>
      <c r="C810">
        <v>507060100200000</v>
      </c>
      <c r="D810" t="s">
        <v>2500</v>
      </c>
      <c r="E810" t="s">
        <v>1957</v>
      </c>
      <c r="F810">
        <v>5.32</v>
      </c>
    </row>
    <row r="811" spans="1:6" x14ac:dyDescent="0.2">
      <c r="A811">
        <v>5</v>
      </c>
      <c r="B811" t="s">
        <v>1366</v>
      </c>
      <c r="C811">
        <v>507060100300000</v>
      </c>
      <c r="D811" t="s">
        <v>2501</v>
      </c>
      <c r="E811" t="s">
        <v>1957</v>
      </c>
      <c r="F811">
        <v>5.32</v>
      </c>
    </row>
    <row r="812" spans="1:6" x14ac:dyDescent="0.2">
      <c r="A812">
        <v>5</v>
      </c>
      <c r="B812" t="s">
        <v>1366</v>
      </c>
      <c r="C812">
        <v>507060100400000</v>
      </c>
      <c r="D812" t="s">
        <v>2502</v>
      </c>
      <c r="E812" t="s">
        <v>1957</v>
      </c>
      <c r="F812">
        <v>10.130000000000001</v>
      </c>
    </row>
    <row r="813" spans="1:6" x14ac:dyDescent="0.2">
      <c r="A813">
        <v>5</v>
      </c>
      <c r="B813" t="s">
        <v>1366</v>
      </c>
      <c r="C813">
        <v>507060100500000</v>
      </c>
      <c r="D813" t="s">
        <v>2503</v>
      </c>
      <c r="E813" t="s">
        <v>1957</v>
      </c>
      <c r="F813">
        <v>10.130000000000001</v>
      </c>
    </row>
    <row r="814" spans="1:6" x14ac:dyDescent="0.2">
      <c r="A814">
        <v>5</v>
      </c>
      <c r="B814" t="s">
        <v>1366</v>
      </c>
      <c r="C814">
        <v>507060100600000</v>
      </c>
      <c r="D814" t="s">
        <v>2504</v>
      </c>
      <c r="E814" t="s">
        <v>1957</v>
      </c>
      <c r="F814">
        <v>16.18</v>
      </c>
    </row>
    <row r="815" spans="1:6" x14ac:dyDescent="0.2">
      <c r="A815">
        <v>5</v>
      </c>
      <c r="B815" t="s">
        <v>1366</v>
      </c>
      <c r="C815">
        <v>507060100700000</v>
      </c>
      <c r="D815" t="s">
        <v>2505</v>
      </c>
      <c r="E815" t="s">
        <v>1957</v>
      </c>
      <c r="F815">
        <v>16.18</v>
      </c>
    </row>
    <row r="816" spans="1:6" x14ac:dyDescent="0.2">
      <c r="A816">
        <v>5</v>
      </c>
      <c r="B816" t="s">
        <v>1366</v>
      </c>
      <c r="C816">
        <v>507060100800000</v>
      </c>
      <c r="D816" t="s">
        <v>2506</v>
      </c>
      <c r="E816" t="s">
        <v>1957</v>
      </c>
      <c r="F816">
        <v>16.18</v>
      </c>
    </row>
    <row r="817" spans="1:6" x14ac:dyDescent="0.2">
      <c r="A817">
        <v>5</v>
      </c>
      <c r="B817" t="s">
        <v>1366</v>
      </c>
      <c r="C817">
        <v>507060100900000</v>
      </c>
      <c r="D817" t="s">
        <v>2507</v>
      </c>
      <c r="E817" t="s">
        <v>1957</v>
      </c>
      <c r="F817">
        <v>16.18</v>
      </c>
    </row>
    <row r="818" spans="1:6" x14ac:dyDescent="0.2">
      <c r="A818">
        <v>5</v>
      </c>
      <c r="B818" t="s">
        <v>1366</v>
      </c>
      <c r="C818">
        <v>507060101000000</v>
      </c>
      <c r="D818" t="s">
        <v>2508</v>
      </c>
      <c r="E818" t="s">
        <v>1957</v>
      </c>
      <c r="F818">
        <v>29.74</v>
      </c>
    </row>
    <row r="819" spans="1:6" x14ac:dyDescent="0.2">
      <c r="A819">
        <v>5</v>
      </c>
      <c r="B819" t="s">
        <v>1366</v>
      </c>
      <c r="C819">
        <v>507060101100000</v>
      </c>
      <c r="D819" t="s">
        <v>2509</v>
      </c>
      <c r="E819" t="s">
        <v>1957</v>
      </c>
      <c r="F819">
        <v>29.74</v>
      </c>
    </row>
    <row r="820" spans="1:6" x14ac:dyDescent="0.2">
      <c r="A820">
        <v>5</v>
      </c>
      <c r="B820" t="s">
        <v>1366</v>
      </c>
      <c r="C820">
        <v>507060101200000</v>
      </c>
      <c r="D820" t="s">
        <v>2510</v>
      </c>
      <c r="E820" t="s">
        <v>1957</v>
      </c>
      <c r="F820">
        <v>29.74</v>
      </c>
    </row>
    <row r="821" spans="1:6" x14ac:dyDescent="0.2">
      <c r="A821">
        <v>5</v>
      </c>
      <c r="B821" t="s">
        <v>1366</v>
      </c>
      <c r="C821">
        <v>507070100100000</v>
      </c>
      <c r="D821" t="s">
        <v>2511</v>
      </c>
      <c r="E821" t="s">
        <v>1957</v>
      </c>
      <c r="F821">
        <v>5.76</v>
      </c>
    </row>
    <row r="822" spans="1:6" x14ac:dyDescent="0.2">
      <c r="A822">
        <v>5</v>
      </c>
      <c r="B822" t="s">
        <v>1366</v>
      </c>
      <c r="C822">
        <v>507070100200000</v>
      </c>
      <c r="D822" t="s">
        <v>2512</v>
      </c>
      <c r="E822" t="s">
        <v>1957</v>
      </c>
      <c r="F822">
        <v>13.56</v>
      </c>
    </row>
    <row r="823" spans="1:6" x14ac:dyDescent="0.2">
      <c r="A823">
        <v>5</v>
      </c>
      <c r="B823" t="s">
        <v>1366</v>
      </c>
      <c r="C823">
        <v>507070100300000</v>
      </c>
      <c r="D823" t="s">
        <v>2513</v>
      </c>
      <c r="E823" t="s">
        <v>1957</v>
      </c>
      <c r="F823">
        <v>13.56</v>
      </c>
    </row>
    <row r="824" spans="1:6" x14ac:dyDescent="0.2">
      <c r="A824">
        <v>5</v>
      </c>
      <c r="B824" t="s">
        <v>1366</v>
      </c>
      <c r="C824">
        <v>507070100400000</v>
      </c>
      <c r="D824" t="s">
        <v>2514</v>
      </c>
      <c r="E824" t="s">
        <v>1957</v>
      </c>
      <c r="F824">
        <v>25.44</v>
      </c>
    </row>
    <row r="825" spans="1:6" x14ac:dyDescent="0.2">
      <c r="A825">
        <v>5</v>
      </c>
      <c r="B825" t="s">
        <v>1366</v>
      </c>
      <c r="C825">
        <v>507070100500000</v>
      </c>
      <c r="D825" t="s">
        <v>2515</v>
      </c>
      <c r="E825" t="s">
        <v>1957</v>
      </c>
      <c r="F825">
        <v>25.44</v>
      </c>
    </row>
    <row r="826" spans="1:6" x14ac:dyDescent="0.2">
      <c r="A826">
        <v>5</v>
      </c>
      <c r="B826" t="s">
        <v>1366</v>
      </c>
      <c r="C826">
        <v>507070100600000</v>
      </c>
      <c r="D826" t="s">
        <v>2516</v>
      </c>
      <c r="E826" t="s">
        <v>1957</v>
      </c>
      <c r="F826">
        <v>39.869999999999997</v>
      </c>
    </row>
    <row r="827" spans="1:6" x14ac:dyDescent="0.2">
      <c r="A827">
        <v>5</v>
      </c>
      <c r="B827" t="s">
        <v>1366</v>
      </c>
      <c r="C827">
        <v>507070100700000</v>
      </c>
      <c r="D827" t="s">
        <v>2517</v>
      </c>
      <c r="E827" t="s">
        <v>1957</v>
      </c>
      <c r="F827">
        <v>39.869999999999997</v>
      </c>
    </row>
    <row r="828" spans="1:6" x14ac:dyDescent="0.2">
      <c r="A828">
        <v>5</v>
      </c>
      <c r="B828" t="s">
        <v>1366</v>
      </c>
      <c r="C828">
        <v>507070100800000</v>
      </c>
      <c r="D828" t="s">
        <v>2518</v>
      </c>
      <c r="E828" t="s">
        <v>1957</v>
      </c>
      <c r="F828">
        <v>39.869999999999997</v>
      </c>
    </row>
    <row r="829" spans="1:6" x14ac:dyDescent="0.2">
      <c r="A829">
        <v>5</v>
      </c>
      <c r="B829" t="s">
        <v>1366</v>
      </c>
      <c r="C829">
        <v>507070100900000</v>
      </c>
      <c r="D829" t="s">
        <v>2519</v>
      </c>
      <c r="E829" t="s">
        <v>1957</v>
      </c>
      <c r="F829">
        <v>44.32</v>
      </c>
    </row>
    <row r="830" spans="1:6" x14ac:dyDescent="0.2">
      <c r="A830">
        <v>5</v>
      </c>
      <c r="B830" t="s">
        <v>1366</v>
      </c>
      <c r="C830">
        <v>507070101000000</v>
      </c>
      <c r="D830" t="s">
        <v>2520</v>
      </c>
      <c r="E830" t="s">
        <v>1957</v>
      </c>
      <c r="F830">
        <v>76.91</v>
      </c>
    </row>
    <row r="831" spans="1:6" x14ac:dyDescent="0.2">
      <c r="A831">
        <v>5</v>
      </c>
      <c r="B831" t="s">
        <v>1366</v>
      </c>
      <c r="C831">
        <v>507070101100000</v>
      </c>
      <c r="D831" t="s">
        <v>2521</v>
      </c>
      <c r="E831" t="s">
        <v>1957</v>
      </c>
      <c r="F831">
        <v>76.91</v>
      </c>
    </row>
    <row r="832" spans="1:6" x14ac:dyDescent="0.2">
      <c r="A832">
        <v>5</v>
      </c>
      <c r="B832" t="s">
        <v>1366</v>
      </c>
      <c r="C832">
        <v>507070101200000</v>
      </c>
      <c r="D832" t="s">
        <v>2522</v>
      </c>
      <c r="E832" t="s">
        <v>1957</v>
      </c>
      <c r="F832">
        <v>76.91</v>
      </c>
    </row>
    <row r="833" spans="1:6" x14ac:dyDescent="0.2">
      <c r="A833">
        <v>5</v>
      </c>
      <c r="B833" t="s">
        <v>1366</v>
      </c>
      <c r="C833">
        <v>508021000100000</v>
      </c>
      <c r="D833" t="s">
        <v>2523</v>
      </c>
      <c r="E833" t="s">
        <v>1116</v>
      </c>
      <c r="F833" s="996">
        <v>1287</v>
      </c>
    </row>
    <row r="834" spans="1:6" x14ac:dyDescent="0.2">
      <c r="A834">
        <v>5</v>
      </c>
      <c r="B834" t="s">
        <v>1366</v>
      </c>
      <c r="C834">
        <v>508021000200000</v>
      </c>
      <c r="D834" t="s">
        <v>2524</v>
      </c>
      <c r="E834" t="s">
        <v>1116</v>
      </c>
      <c r="F834" s="996">
        <v>1637</v>
      </c>
    </row>
    <row r="835" spans="1:6" x14ac:dyDescent="0.2">
      <c r="A835">
        <v>5</v>
      </c>
      <c r="B835" t="s">
        <v>1366</v>
      </c>
      <c r="C835">
        <v>508021000300000</v>
      </c>
      <c r="D835" t="s">
        <v>2525</v>
      </c>
      <c r="E835" t="s">
        <v>1116</v>
      </c>
      <c r="F835" s="996">
        <v>2074</v>
      </c>
    </row>
    <row r="836" spans="1:6" x14ac:dyDescent="0.2">
      <c r="A836">
        <v>5</v>
      </c>
      <c r="B836" t="s">
        <v>1366</v>
      </c>
      <c r="C836">
        <v>508021000400000</v>
      </c>
      <c r="D836" t="s">
        <v>2526</v>
      </c>
      <c r="E836" t="s">
        <v>1116</v>
      </c>
      <c r="F836" s="996">
        <v>2615</v>
      </c>
    </row>
    <row r="837" spans="1:6" x14ac:dyDescent="0.2">
      <c r="A837">
        <v>5</v>
      </c>
      <c r="B837" t="s">
        <v>1366</v>
      </c>
      <c r="C837">
        <v>508021000500000</v>
      </c>
      <c r="D837" t="s">
        <v>2527</v>
      </c>
      <c r="E837" t="s">
        <v>1116</v>
      </c>
      <c r="F837" s="996">
        <v>3256</v>
      </c>
    </row>
    <row r="838" spans="1:6" x14ac:dyDescent="0.2">
      <c r="A838">
        <v>5</v>
      </c>
      <c r="B838" t="s">
        <v>1366</v>
      </c>
      <c r="C838">
        <v>508021000600000</v>
      </c>
      <c r="D838" t="s">
        <v>2528</v>
      </c>
      <c r="E838" t="s">
        <v>13</v>
      </c>
      <c r="F838" s="996">
        <v>1074</v>
      </c>
    </row>
    <row r="839" spans="1:6" x14ac:dyDescent="0.2">
      <c r="A839">
        <v>5</v>
      </c>
      <c r="B839" t="s">
        <v>1366</v>
      </c>
      <c r="C839">
        <v>508021000700000</v>
      </c>
      <c r="D839" t="s">
        <v>2529</v>
      </c>
      <c r="E839" t="s">
        <v>13</v>
      </c>
      <c r="F839" s="996">
        <v>1366</v>
      </c>
    </row>
    <row r="840" spans="1:6" x14ac:dyDescent="0.2">
      <c r="A840">
        <v>5</v>
      </c>
      <c r="B840" t="s">
        <v>1366</v>
      </c>
      <c r="C840">
        <v>508021000800000</v>
      </c>
      <c r="D840" t="s">
        <v>2530</v>
      </c>
      <c r="E840" t="s">
        <v>13</v>
      </c>
      <c r="F840" s="996">
        <v>1732</v>
      </c>
    </row>
    <row r="841" spans="1:6" x14ac:dyDescent="0.2">
      <c r="A841">
        <v>5</v>
      </c>
      <c r="B841" t="s">
        <v>1366</v>
      </c>
      <c r="C841">
        <v>508021000900000</v>
      </c>
      <c r="D841" t="s">
        <v>2531</v>
      </c>
      <c r="E841" t="s">
        <v>13</v>
      </c>
      <c r="F841" s="996">
        <v>2153</v>
      </c>
    </row>
    <row r="842" spans="1:6" x14ac:dyDescent="0.2">
      <c r="A842">
        <v>5</v>
      </c>
      <c r="B842" t="s">
        <v>1366</v>
      </c>
      <c r="C842">
        <v>508021001000000</v>
      </c>
      <c r="D842" t="s">
        <v>2532</v>
      </c>
      <c r="E842" t="s">
        <v>13</v>
      </c>
      <c r="F842" s="996">
        <v>2680</v>
      </c>
    </row>
    <row r="843" spans="1:6" x14ac:dyDescent="0.2">
      <c r="A843">
        <v>5</v>
      </c>
      <c r="B843" t="s">
        <v>1366</v>
      </c>
      <c r="C843">
        <v>508021001100000</v>
      </c>
      <c r="D843" t="s">
        <v>2533</v>
      </c>
      <c r="E843" t="s">
        <v>13</v>
      </c>
      <c r="F843" s="996">
        <v>3337</v>
      </c>
    </row>
    <row r="844" spans="1:6" x14ac:dyDescent="0.2">
      <c r="A844">
        <v>5</v>
      </c>
      <c r="B844" t="s">
        <v>1366</v>
      </c>
      <c r="C844">
        <v>508021001200000</v>
      </c>
      <c r="D844" t="s">
        <v>2534</v>
      </c>
      <c r="E844" t="s">
        <v>13</v>
      </c>
      <c r="F844" s="996">
        <v>4222</v>
      </c>
    </row>
    <row r="845" spans="1:6" x14ac:dyDescent="0.2">
      <c r="A845">
        <v>5</v>
      </c>
      <c r="B845" t="s">
        <v>1366</v>
      </c>
      <c r="C845">
        <v>508021100100000</v>
      </c>
      <c r="D845" t="s">
        <v>2535</v>
      </c>
      <c r="E845" t="s">
        <v>1116</v>
      </c>
      <c r="F845">
        <v>520</v>
      </c>
    </row>
    <row r="846" spans="1:6" x14ac:dyDescent="0.2">
      <c r="A846">
        <v>5</v>
      </c>
      <c r="B846" t="s">
        <v>1366</v>
      </c>
      <c r="C846">
        <v>508021100200000</v>
      </c>
      <c r="D846" t="s">
        <v>2536</v>
      </c>
      <c r="E846" t="s">
        <v>1116</v>
      </c>
      <c r="F846">
        <v>648</v>
      </c>
    </row>
    <row r="847" spans="1:6" x14ac:dyDescent="0.2">
      <c r="A847">
        <v>5</v>
      </c>
      <c r="B847" t="s">
        <v>1366</v>
      </c>
      <c r="C847">
        <v>508021100300000</v>
      </c>
      <c r="D847" t="s">
        <v>2537</v>
      </c>
      <c r="E847" t="s">
        <v>1116</v>
      </c>
      <c r="F847">
        <v>804</v>
      </c>
    </row>
    <row r="848" spans="1:6" x14ac:dyDescent="0.2">
      <c r="A848">
        <v>5</v>
      </c>
      <c r="B848" t="s">
        <v>1366</v>
      </c>
      <c r="C848">
        <v>508021100400000</v>
      </c>
      <c r="D848" t="s">
        <v>2538</v>
      </c>
      <c r="E848" t="s">
        <v>1116</v>
      </c>
      <c r="F848" s="996">
        <v>1010</v>
      </c>
    </row>
    <row r="849" spans="1:6" x14ac:dyDescent="0.2">
      <c r="A849">
        <v>5</v>
      </c>
      <c r="B849" t="s">
        <v>1366</v>
      </c>
      <c r="C849">
        <v>508021100500000</v>
      </c>
      <c r="D849" t="s">
        <v>2539</v>
      </c>
      <c r="E849" t="s">
        <v>1116</v>
      </c>
      <c r="F849" s="996">
        <v>1253</v>
      </c>
    </row>
    <row r="850" spans="1:6" x14ac:dyDescent="0.2">
      <c r="A850">
        <v>5</v>
      </c>
      <c r="B850" t="s">
        <v>1366</v>
      </c>
      <c r="C850">
        <v>508021100600000</v>
      </c>
      <c r="D850" t="s">
        <v>2540</v>
      </c>
      <c r="E850" t="s">
        <v>1116</v>
      </c>
      <c r="F850" s="996">
        <v>1562</v>
      </c>
    </row>
    <row r="851" spans="1:6" x14ac:dyDescent="0.2">
      <c r="A851">
        <v>5</v>
      </c>
      <c r="B851" t="s">
        <v>1366</v>
      </c>
      <c r="C851">
        <v>508021100700000</v>
      </c>
      <c r="D851" t="s">
        <v>2541</v>
      </c>
      <c r="E851" t="s">
        <v>1116</v>
      </c>
      <c r="F851" s="996">
        <v>1989</v>
      </c>
    </row>
    <row r="852" spans="1:6" x14ac:dyDescent="0.2">
      <c r="A852">
        <v>5</v>
      </c>
      <c r="B852" t="s">
        <v>1366</v>
      </c>
      <c r="C852">
        <v>508021100800000</v>
      </c>
      <c r="D852" t="s">
        <v>2542</v>
      </c>
      <c r="E852" t="s">
        <v>1116</v>
      </c>
      <c r="F852" s="996">
        <v>2514</v>
      </c>
    </row>
    <row r="853" spans="1:6" x14ac:dyDescent="0.2">
      <c r="A853">
        <v>5</v>
      </c>
      <c r="B853" t="s">
        <v>1366</v>
      </c>
      <c r="C853">
        <v>508021100900000</v>
      </c>
      <c r="D853" t="s">
        <v>2543</v>
      </c>
      <c r="E853" t="s">
        <v>1116</v>
      </c>
      <c r="F853" s="996">
        <v>3188</v>
      </c>
    </row>
    <row r="854" spans="1:6" x14ac:dyDescent="0.2">
      <c r="A854">
        <v>5</v>
      </c>
      <c r="B854" t="s">
        <v>1366</v>
      </c>
      <c r="C854">
        <v>508021101000000</v>
      </c>
      <c r="D854" t="s">
        <v>2544</v>
      </c>
      <c r="E854" t="s">
        <v>1116</v>
      </c>
      <c r="F854" s="996">
        <v>4031</v>
      </c>
    </row>
    <row r="855" spans="1:6" x14ac:dyDescent="0.2">
      <c r="A855">
        <v>5</v>
      </c>
      <c r="B855" t="s">
        <v>1366</v>
      </c>
      <c r="C855">
        <v>508021101100000</v>
      </c>
      <c r="D855" t="s">
        <v>2545</v>
      </c>
      <c r="E855" t="s">
        <v>1116</v>
      </c>
      <c r="F855" s="996">
        <v>4973</v>
      </c>
    </row>
    <row r="856" spans="1:6" x14ac:dyDescent="0.2">
      <c r="A856">
        <v>5</v>
      </c>
      <c r="B856" t="s">
        <v>1366</v>
      </c>
      <c r="C856">
        <v>508021101200000</v>
      </c>
      <c r="D856" t="s">
        <v>2546</v>
      </c>
      <c r="E856" t="s">
        <v>13</v>
      </c>
      <c r="F856">
        <v>46</v>
      </c>
    </row>
    <row r="857" spans="1:6" x14ac:dyDescent="0.2">
      <c r="A857">
        <v>5</v>
      </c>
      <c r="B857" t="s">
        <v>1366</v>
      </c>
      <c r="C857">
        <v>508021101300000</v>
      </c>
      <c r="D857" t="s">
        <v>2547</v>
      </c>
      <c r="E857" t="s">
        <v>13</v>
      </c>
      <c r="F857">
        <v>73</v>
      </c>
    </row>
    <row r="858" spans="1:6" x14ac:dyDescent="0.2">
      <c r="A858">
        <v>5</v>
      </c>
      <c r="B858" t="s">
        <v>1366</v>
      </c>
      <c r="C858">
        <v>508021101400000</v>
      </c>
      <c r="D858" t="s">
        <v>2548</v>
      </c>
      <c r="E858" t="s">
        <v>13</v>
      </c>
      <c r="F858">
        <v>100</v>
      </c>
    </row>
    <row r="859" spans="1:6" x14ac:dyDescent="0.2">
      <c r="A859">
        <v>5</v>
      </c>
      <c r="B859" t="s">
        <v>1366</v>
      </c>
      <c r="C859">
        <v>508021101500000</v>
      </c>
      <c r="D859" t="s">
        <v>2549</v>
      </c>
      <c r="E859" t="s">
        <v>13</v>
      </c>
      <c r="F859">
        <v>139</v>
      </c>
    </row>
    <row r="860" spans="1:6" x14ac:dyDescent="0.2">
      <c r="A860">
        <v>5</v>
      </c>
      <c r="B860" t="s">
        <v>1366</v>
      </c>
      <c r="C860">
        <v>508021101600000</v>
      </c>
      <c r="D860" t="s">
        <v>2550</v>
      </c>
      <c r="E860" t="s">
        <v>13</v>
      </c>
      <c r="F860">
        <v>204</v>
      </c>
    </row>
    <row r="861" spans="1:6" x14ac:dyDescent="0.2">
      <c r="A861">
        <v>5</v>
      </c>
      <c r="B861" t="s">
        <v>1366</v>
      </c>
      <c r="C861">
        <v>508021101700000</v>
      </c>
      <c r="D861" t="s">
        <v>2551</v>
      </c>
      <c r="E861" t="s">
        <v>13</v>
      </c>
      <c r="F861">
        <v>263</v>
      </c>
    </row>
    <row r="862" spans="1:6" x14ac:dyDescent="0.2">
      <c r="A862">
        <v>5</v>
      </c>
      <c r="B862" t="s">
        <v>1366</v>
      </c>
      <c r="C862">
        <v>508021101800000</v>
      </c>
      <c r="D862" t="s">
        <v>2552</v>
      </c>
      <c r="E862" t="s">
        <v>13</v>
      </c>
      <c r="F862">
        <v>332</v>
      </c>
    </row>
    <row r="863" spans="1:6" x14ac:dyDescent="0.2">
      <c r="A863">
        <v>5</v>
      </c>
      <c r="B863" t="s">
        <v>1366</v>
      </c>
      <c r="C863">
        <v>508021101900000</v>
      </c>
      <c r="D863" t="s">
        <v>2553</v>
      </c>
      <c r="E863" t="s">
        <v>13</v>
      </c>
      <c r="F863">
        <v>429</v>
      </c>
    </row>
    <row r="864" spans="1:6" x14ac:dyDescent="0.2">
      <c r="A864">
        <v>5</v>
      </c>
      <c r="B864" t="s">
        <v>1366</v>
      </c>
      <c r="C864">
        <v>508021102000000</v>
      </c>
      <c r="D864" t="s">
        <v>2554</v>
      </c>
      <c r="E864" t="s">
        <v>13</v>
      </c>
      <c r="F864">
        <v>534</v>
      </c>
    </row>
    <row r="865" spans="1:6" x14ac:dyDescent="0.2">
      <c r="A865">
        <v>5</v>
      </c>
      <c r="B865" t="s">
        <v>1366</v>
      </c>
      <c r="C865">
        <v>508021102100000</v>
      </c>
      <c r="D865" t="s">
        <v>2555</v>
      </c>
      <c r="E865" t="s">
        <v>13</v>
      </c>
      <c r="F865">
        <v>662</v>
      </c>
    </row>
    <row r="866" spans="1:6" x14ac:dyDescent="0.2">
      <c r="A866">
        <v>5</v>
      </c>
      <c r="B866" t="s">
        <v>1366</v>
      </c>
      <c r="C866">
        <v>508021102200000</v>
      </c>
      <c r="D866" t="s">
        <v>2556</v>
      </c>
      <c r="E866" t="s">
        <v>13</v>
      </c>
      <c r="F866">
        <v>832</v>
      </c>
    </row>
    <row r="867" spans="1:6" x14ac:dyDescent="0.2">
      <c r="A867">
        <v>5</v>
      </c>
      <c r="B867" t="s">
        <v>1366</v>
      </c>
      <c r="C867">
        <v>508021102300000</v>
      </c>
      <c r="D867" t="s">
        <v>2557</v>
      </c>
      <c r="E867" t="s">
        <v>13</v>
      </c>
      <c r="F867" s="996">
        <v>1045</v>
      </c>
    </row>
    <row r="868" spans="1:6" x14ac:dyDescent="0.2">
      <c r="A868">
        <v>5</v>
      </c>
      <c r="B868" t="s">
        <v>1366</v>
      </c>
      <c r="C868">
        <v>508021102400000</v>
      </c>
      <c r="D868" t="s">
        <v>2558</v>
      </c>
      <c r="E868" t="s">
        <v>13</v>
      </c>
      <c r="F868" s="996">
        <v>1304</v>
      </c>
    </row>
    <row r="869" spans="1:6" x14ac:dyDescent="0.2">
      <c r="A869">
        <v>5</v>
      </c>
      <c r="B869" t="s">
        <v>1366</v>
      </c>
      <c r="C869">
        <v>508021102500000</v>
      </c>
      <c r="D869" t="s">
        <v>2559</v>
      </c>
      <c r="E869" t="s">
        <v>13</v>
      </c>
      <c r="F869" s="996">
        <v>1661</v>
      </c>
    </row>
    <row r="870" spans="1:6" x14ac:dyDescent="0.2">
      <c r="A870">
        <v>5</v>
      </c>
      <c r="B870" t="s">
        <v>1366</v>
      </c>
      <c r="C870">
        <v>508021102600000</v>
      </c>
      <c r="D870" t="s">
        <v>2560</v>
      </c>
      <c r="E870" t="s">
        <v>13</v>
      </c>
      <c r="F870" s="996">
        <v>2099</v>
      </c>
    </row>
    <row r="871" spans="1:6" x14ac:dyDescent="0.2">
      <c r="A871">
        <v>5</v>
      </c>
      <c r="B871" t="s">
        <v>1366</v>
      </c>
      <c r="C871">
        <v>508021102700000</v>
      </c>
      <c r="D871" t="s">
        <v>2561</v>
      </c>
      <c r="E871" t="s">
        <v>13</v>
      </c>
      <c r="F871" s="996">
        <v>2662</v>
      </c>
    </row>
    <row r="872" spans="1:6" x14ac:dyDescent="0.2">
      <c r="A872">
        <v>5</v>
      </c>
      <c r="B872" t="s">
        <v>1366</v>
      </c>
      <c r="C872">
        <v>508021102800000</v>
      </c>
      <c r="D872" t="s">
        <v>2562</v>
      </c>
      <c r="E872" t="s">
        <v>13</v>
      </c>
      <c r="F872" s="996">
        <v>3318</v>
      </c>
    </row>
    <row r="873" spans="1:6" x14ac:dyDescent="0.2">
      <c r="A873">
        <v>5</v>
      </c>
      <c r="B873" t="s">
        <v>1366</v>
      </c>
      <c r="C873">
        <v>508021102900000</v>
      </c>
      <c r="D873" t="s">
        <v>2563</v>
      </c>
      <c r="E873" t="s">
        <v>13</v>
      </c>
      <c r="F873" s="996">
        <v>4094</v>
      </c>
    </row>
    <row r="874" spans="1:6" x14ac:dyDescent="0.2">
      <c r="A874">
        <v>5</v>
      </c>
      <c r="B874" t="s">
        <v>1366</v>
      </c>
      <c r="C874">
        <v>508021103000000</v>
      </c>
      <c r="D874" t="s">
        <v>2564</v>
      </c>
      <c r="E874" t="s">
        <v>13</v>
      </c>
      <c r="F874" s="996">
        <v>5131</v>
      </c>
    </row>
    <row r="875" spans="1:6" x14ac:dyDescent="0.2">
      <c r="A875">
        <v>5</v>
      </c>
      <c r="B875" t="s">
        <v>1366</v>
      </c>
      <c r="C875">
        <v>508021103100000</v>
      </c>
      <c r="D875" t="s">
        <v>2565</v>
      </c>
      <c r="E875" t="s">
        <v>13</v>
      </c>
      <c r="F875" s="996">
        <v>6502</v>
      </c>
    </row>
    <row r="876" spans="1:6" x14ac:dyDescent="0.2">
      <c r="A876">
        <v>5</v>
      </c>
      <c r="B876" t="s">
        <v>1366</v>
      </c>
      <c r="C876">
        <v>508021200100000</v>
      </c>
      <c r="D876" t="s">
        <v>2566</v>
      </c>
      <c r="E876" t="s">
        <v>1116</v>
      </c>
      <c r="F876">
        <v>636</v>
      </c>
    </row>
    <row r="877" spans="1:6" x14ac:dyDescent="0.2">
      <c r="A877">
        <v>5</v>
      </c>
      <c r="B877" t="s">
        <v>1366</v>
      </c>
      <c r="C877">
        <v>508021200200000</v>
      </c>
      <c r="D877" t="s">
        <v>2567</v>
      </c>
      <c r="E877" t="s">
        <v>1116</v>
      </c>
      <c r="F877">
        <v>801</v>
      </c>
    </row>
    <row r="878" spans="1:6" x14ac:dyDescent="0.2">
      <c r="A878">
        <v>5</v>
      </c>
      <c r="B878" t="s">
        <v>1366</v>
      </c>
      <c r="C878">
        <v>508021200300000</v>
      </c>
      <c r="D878" t="s">
        <v>2568</v>
      </c>
      <c r="E878" t="s">
        <v>1116</v>
      </c>
      <c r="F878">
        <v>991</v>
      </c>
    </row>
    <row r="879" spans="1:6" x14ac:dyDescent="0.2">
      <c r="A879">
        <v>5</v>
      </c>
      <c r="B879" t="s">
        <v>1366</v>
      </c>
      <c r="C879">
        <v>508021200400000</v>
      </c>
      <c r="D879" t="s">
        <v>2569</v>
      </c>
      <c r="E879" t="s">
        <v>1116</v>
      </c>
      <c r="F879" s="996">
        <v>1253</v>
      </c>
    </row>
    <row r="880" spans="1:6" x14ac:dyDescent="0.2">
      <c r="A880">
        <v>5</v>
      </c>
      <c r="B880" t="s">
        <v>1366</v>
      </c>
      <c r="C880">
        <v>508021200500000</v>
      </c>
      <c r="D880" t="s">
        <v>2570</v>
      </c>
      <c r="E880" t="s">
        <v>1116</v>
      </c>
      <c r="F880" s="996">
        <v>1533</v>
      </c>
    </row>
    <row r="881" spans="1:6" x14ac:dyDescent="0.2">
      <c r="A881">
        <v>5</v>
      </c>
      <c r="B881" t="s">
        <v>1366</v>
      </c>
      <c r="C881">
        <v>508021200600000</v>
      </c>
      <c r="D881" t="s">
        <v>2571</v>
      </c>
      <c r="E881" t="s">
        <v>1116</v>
      </c>
      <c r="F881" s="996">
        <v>1935</v>
      </c>
    </row>
    <row r="882" spans="1:6" x14ac:dyDescent="0.2">
      <c r="A882">
        <v>5</v>
      </c>
      <c r="B882" t="s">
        <v>1366</v>
      </c>
      <c r="C882">
        <v>508021200700000</v>
      </c>
      <c r="D882" t="s">
        <v>2572</v>
      </c>
      <c r="E882" t="s">
        <v>1116</v>
      </c>
      <c r="F882" s="996">
        <v>2431</v>
      </c>
    </row>
    <row r="883" spans="1:6" x14ac:dyDescent="0.2">
      <c r="A883">
        <v>5</v>
      </c>
      <c r="B883" t="s">
        <v>1366</v>
      </c>
      <c r="C883">
        <v>508021200800000</v>
      </c>
      <c r="D883" t="s">
        <v>2573</v>
      </c>
      <c r="E883" t="s">
        <v>1116</v>
      </c>
      <c r="F883" s="996">
        <v>3087</v>
      </c>
    </row>
    <row r="884" spans="1:6" x14ac:dyDescent="0.2">
      <c r="A884">
        <v>5</v>
      </c>
      <c r="B884" t="s">
        <v>1366</v>
      </c>
      <c r="C884">
        <v>508021200900000</v>
      </c>
      <c r="D884" t="s">
        <v>2574</v>
      </c>
      <c r="E884" t="s">
        <v>1116</v>
      </c>
      <c r="F884" s="996">
        <v>3937</v>
      </c>
    </row>
    <row r="885" spans="1:6" x14ac:dyDescent="0.2">
      <c r="A885">
        <v>5</v>
      </c>
      <c r="B885" t="s">
        <v>1366</v>
      </c>
      <c r="C885">
        <v>508021201000000</v>
      </c>
      <c r="D885" t="s">
        <v>2575</v>
      </c>
      <c r="E885" t="s">
        <v>1116</v>
      </c>
      <c r="F885" s="996">
        <v>4978</v>
      </c>
    </row>
    <row r="886" spans="1:6" x14ac:dyDescent="0.2">
      <c r="A886">
        <v>5</v>
      </c>
      <c r="B886" t="s">
        <v>1366</v>
      </c>
      <c r="C886">
        <v>508021201100000</v>
      </c>
      <c r="D886" t="s">
        <v>2576</v>
      </c>
      <c r="E886" t="s">
        <v>1116</v>
      </c>
      <c r="F886" s="996">
        <v>6142</v>
      </c>
    </row>
    <row r="887" spans="1:6" x14ac:dyDescent="0.2">
      <c r="A887">
        <v>5</v>
      </c>
      <c r="B887" t="s">
        <v>1366</v>
      </c>
      <c r="C887">
        <v>508021201200000</v>
      </c>
      <c r="D887" t="s">
        <v>2577</v>
      </c>
      <c r="E887" t="s">
        <v>13</v>
      </c>
      <c r="F887">
        <v>37</v>
      </c>
    </row>
    <row r="888" spans="1:6" x14ac:dyDescent="0.2">
      <c r="A888">
        <v>5</v>
      </c>
      <c r="B888" t="s">
        <v>1366</v>
      </c>
      <c r="C888">
        <v>508021201300000</v>
      </c>
      <c r="D888" t="s">
        <v>2578</v>
      </c>
      <c r="E888" t="s">
        <v>13</v>
      </c>
      <c r="F888">
        <v>55</v>
      </c>
    </row>
    <row r="889" spans="1:6" x14ac:dyDescent="0.2">
      <c r="A889">
        <v>5</v>
      </c>
      <c r="B889" t="s">
        <v>1366</v>
      </c>
      <c r="C889">
        <v>508021201400000</v>
      </c>
      <c r="D889" t="s">
        <v>2579</v>
      </c>
      <c r="E889" t="s">
        <v>13</v>
      </c>
      <c r="F889">
        <v>86</v>
      </c>
    </row>
    <row r="890" spans="1:6" x14ac:dyDescent="0.2">
      <c r="A890">
        <v>5</v>
      </c>
      <c r="B890" t="s">
        <v>1366</v>
      </c>
      <c r="C890">
        <v>508021201500000</v>
      </c>
      <c r="D890" t="s">
        <v>2580</v>
      </c>
      <c r="E890" t="s">
        <v>13</v>
      </c>
      <c r="F890">
        <v>123</v>
      </c>
    </row>
    <row r="891" spans="1:6" x14ac:dyDescent="0.2">
      <c r="A891">
        <v>5</v>
      </c>
      <c r="B891" t="s">
        <v>1366</v>
      </c>
      <c r="C891">
        <v>508021201600000</v>
      </c>
      <c r="D891" t="s">
        <v>2581</v>
      </c>
      <c r="E891" t="s">
        <v>13</v>
      </c>
      <c r="F891">
        <v>169</v>
      </c>
    </row>
    <row r="892" spans="1:6" x14ac:dyDescent="0.2">
      <c r="A892">
        <v>5</v>
      </c>
      <c r="B892" t="s">
        <v>1366</v>
      </c>
      <c r="C892">
        <v>508021201700000</v>
      </c>
      <c r="D892" t="s">
        <v>2582</v>
      </c>
      <c r="E892" t="s">
        <v>13</v>
      </c>
      <c r="F892">
        <v>253</v>
      </c>
    </row>
    <row r="893" spans="1:6" x14ac:dyDescent="0.2">
      <c r="A893">
        <v>5</v>
      </c>
      <c r="B893" t="s">
        <v>1366</v>
      </c>
      <c r="C893">
        <v>508021201800000</v>
      </c>
      <c r="D893" t="s">
        <v>2583</v>
      </c>
      <c r="E893" t="s">
        <v>13</v>
      </c>
      <c r="F893">
        <v>324</v>
      </c>
    </row>
    <row r="894" spans="1:6" x14ac:dyDescent="0.2">
      <c r="A894">
        <v>5</v>
      </c>
      <c r="B894" t="s">
        <v>1366</v>
      </c>
      <c r="C894">
        <v>508021201900000</v>
      </c>
      <c r="D894" t="s">
        <v>2584</v>
      </c>
      <c r="E894" t="s">
        <v>13</v>
      </c>
      <c r="F894">
        <v>405</v>
      </c>
    </row>
    <row r="895" spans="1:6" x14ac:dyDescent="0.2">
      <c r="A895">
        <v>5</v>
      </c>
      <c r="B895" t="s">
        <v>1366</v>
      </c>
      <c r="C895">
        <v>508021202000000</v>
      </c>
      <c r="D895" t="s">
        <v>2585</v>
      </c>
      <c r="E895" t="s">
        <v>13</v>
      </c>
      <c r="F895">
        <v>524</v>
      </c>
    </row>
    <row r="896" spans="1:6" x14ac:dyDescent="0.2">
      <c r="A896">
        <v>5</v>
      </c>
      <c r="B896" t="s">
        <v>1366</v>
      </c>
      <c r="C896">
        <v>508021202100000</v>
      </c>
      <c r="D896" t="s">
        <v>2586</v>
      </c>
      <c r="E896" t="s">
        <v>13</v>
      </c>
      <c r="F896">
        <v>659</v>
      </c>
    </row>
    <row r="897" spans="1:6" x14ac:dyDescent="0.2">
      <c r="A897">
        <v>5</v>
      </c>
      <c r="B897" t="s">
        <v>1366</v>
      </c>
      <c r="C897">
        <v>508021202200000</v>
      </c>
      <c r="D897" t="s">
        <v>2587</v>
      </c>
      <c r="E897" t="s">
        <v>13</v>
      </c>
      <c r="F897">
        <v>816</v>
      </c>
    </row>
    <row r="898" spans="1:6" x14ac:dyDescent="0.2">
      <c r="A898">
        <v>5</v>
      </c>
      <c r="B898" t="s">
        <v>1366</v>
      </c>
      <c r="C898">
        <v>508021202300000</v>
      </c>
      <c r="D898" t="s">
        <v>2588</v>
      </c>
      <c r="E898" t="s">
        <v>13</v>
      </c>
      <c r="F898" s="996">
        <v>1031</v>
      </c>
    </row>
    <row r="899" spans="1:6" x14ac:dyDescent="0.2">
      <c r="A899">
        <v>5</v>
      </c>
      <c r="B899" t="s">
        <v>1366</v>
      </c>
      <c r="C899">
        <v>508021202400000</v>
      </c>
      <c r="D899" t="s">
        <v>2589</v>
      </c>
      <c r="E899" t="s">
        <v>13</v>
      </c>
      <c r="F899" s="996">
        <v>1280</v>
      </c>
    </row>
    <row r="900" spans="1:6" x14ac:dyDescent="0.2">
      <c r="A900">
        <v>5</v>
      </c>
      <c r="B900" t="s">
        <v>1366</v>
      </c>
      <c r="C900">
        <v>508021202500000</v>
      </c>
      <c r="D900" t="s">
        <v>2590</v>
      </c>
      <c r="E900" t="s">
        <v>13</v>
      </c>
      <c r="F900" s="996">
        <v>1615</v>
      </c>
    </row>
    <row r="901" spans="1:6" x14ac:dyDescent="0.2">
      <c r="A901">
        <v>5</v>
      </c>
      <c r="B901" t="s">
        <v>1366</v>
      </c>
      <c r="C901">
        <v>508021202600000</v>
      </c>
      <c r="D901" t="s">
        <v>2591</v>
      </c>
      <c r="E901" t="s">
        <v>13</v>
      </c>
      <c r="F901" s="996">
        <v>2030</v>
      </c>
    </row>
    <row r="902" spans="1:6" x14ac:dyDescent="0.2">
      <c r="A902">
        <v>5</v>
      </c>
      <c r="B902" t="s">
        <v>1366</v>
      </c>
      <c r="C902">
        <v>508021202700000</v>
      </c>
      <c r="D902" t="s">
        <v>2592</v>
      </c>
      <c r="E902" t="s">
        <v>13</v>
      </c>
      <c r="F902" s="996">
        <v>2578</v>
      </c>
    </row>
    <row r="903" spans="1:6" x14ac:dyDescent="0.2">
      <c r="A903">
        <v>5</v>
      </c>
      <c r="B903" t="s">
        <v>1366</v>
      </c>
      <c r="C903">
        <v>508021202800000</v>
      </c>
      <c r="D903" t="s">
        <v>2593</v>
      </c>
      <c r="E903" t="s">
        <v>13</v>
      </c>
      <c r="F903" s="996">
        <v>3278</v>
      </c>
    </row>
    <row r="904" spans="1:6" x14ac:dyDescent="0.2">
      <c r="A904">
        <v>5</v>
      </c>
      <c r="B904" t="s">
        <v>1366</v>
      </c>
      <c r="C904">
        <v>508021202900000</v>
      </c>
      <c r="D904" t="s">
        <v>2594</v>
      </c>
      <c r="E904" t="s">
        <v>13</v>
      </c>
      <c r="F904" s="996">
        <v>4098</v>
      </c>
    </row>
    <row r="905" spans="1:6" x14ac:dyDescent="0.2">
      <c r="A905">
        <v>5</v>
      </c>
      <c r="B905" t="s">
        <v>1366</v>
      </c>
      <c r="C905">
        <v>508021203000000</v>
      </c>
      <c r="D905" t="s">
        <v>2595</v>
      </c>
      <c r="E905" t="s">
        <v>13</v>
      </c>
      <c r="F905" s="996">
        <v>5056</v>
      </c>
    </row>
    <row r="906" spans="1:6" x14ac:dyDescent="0.2">
      <c r="A906">
        <v>5</v>
      </c>
      <c r="B906" t="s">
        <v>1366</v>
      </c>
      <c r="C906">
        <v>508021203100000</v>
      </c>
      <c r="D906" t="s">
        <v>2596</v>
      </c>
      <c r="E906" t="s">
        <v>13</v>
      </c>
      <c r="F906" s="996">
        <v>6328</v>
      </c>
    </row>
    <row r="907" spans="1:6" x14ac:dyDescent="0.2">
      <c r="A907">
        <v>5</v>
      </c>
      <c r="B907" t="s">
        <v>1366</v>
      </c>
      <c r="C907">
        <v>508021203200000</v>
      </c>
      <c r="D907" t="s">
        <v>2597</v>
      </c>
      <c r="E907" t="s">
        <v>13</v>
      </c>
      <c r="F907" s="996">
        <v>7994</v>
      </c>
    </row>
    <row r="908" spans="1:6" x14ac:dyDescent="0.2">
      <c r="A908">
        <v>5</v>
      </c>
      <c r="B908" t="s">
        <v>1366</v>
      </c>
      <c r="C908">
        <v>508021300100000</v>
      </c>
      <c r="D908" t="s">
        <v>2598</v>
      </c>
      <c r="E908" t="s">
        <v>1116</v>
      </c>
      <c r="F908">
        <v>775</v>
      </c>
    </row>
    <row r="909" spans="1:6" x14ac:dyDescent="0.2">
      <c r="A909">
        <v>5</v>
      </c>
      <c r="B909" t="s">
        <v>1366</v>
      </c>
      <c r="C909">
        <v>508021300200000</v>
      </c>
      <c r="D909" t="s">
        <v>2599</v>
      </c>
      <c r="E909" t="s">
        <v>1116</v>
      </c>
      <c r="F909">
        <v>981</v>
      </c>
    </row>
    <row r="910" spans="1:6" x14ac:dyDescent="0.2">
      <c r="A910">
        <v>5</v>
      </c>
      <c r="B910" t="s">
        <v>1366</v>
      </c>
      <c r="C910">
        <v>508021300300000</v>
      </c>
      <c r="D910" t="s">
        <v>2600</v>
      </c>
      <c r="E910" t="s">
        <v>1116</v>
      </c>
      <c r="F910" s="996">
        <v>1210</v>
      </c>
    </row>
    <row r="911" spans="1:6" x14ac:dyDescent="0.2">
      <c r="A911">
        <v>5</v>
      </c>
      <c r="B911" t="s">
        <v>1366</v>
      </c>
      <c r="C911">
        <v>508021300400000</v>
      </c>
      <c r="D911" t="s">
        <v>2601</v>
      </c>
      <c r="E911" t="s">
        <v>1116</v>
      </c>
      <c r="F911" s="996">
        <v>1535</v>
      </c>
    </row>
    <row r="912" spans="1:6" x14ac:dyDescent="0.2">
      <c r="A912">
        <v>5</v>
      </c>
      <c r="B912" t="s">
        <v>1366</v>
      </c>
      <c r="C912">
        <v>508021300500000</v>
      </c>
      <c r="D912" t="s">
        <v>2602</v>
      </c>
      <c r="E912" t="s">
        <v>1116</v>
      </c>
      <c r="F912" s="996">
        <v>1880</v>
      </c>
    </row>
    <row r="913" spans="1:6" x14ac:dyDescent="0.2">
      <c r="A913">
        <v>5</v>
      </c>
      <c r="B913" t="s">
        <v>1366</v>
      </c>
      <c r="C913">
        <v>508021300600000</v>
      </c>
      <c r="D913" t="s">
        <v>2603</v>
      </c>
      <c r="E913" t="s">
        <v>1116</v>
      </c>
      <c r="F913" s="996">
        <v>2363</v>
      </c>
    </row>
    <row r="914" spans="1:6" x14ac:dyDescent="0.2">
      <c r="A914">
        <v>5</v>
      </c>
      <c r="B914" t="s">
        <v>1366</v>
      </c>
      <c r="C914">
        <v>508021300700000</v>
      </c>
      <c r="D914" t="s">
        <v>2604</v>
      </c>
      <c r="E914" t="s">
        <v>1116</v>
      </c>
      <c r="F914" s="996">
        <v>2992</v>
      </c>
    </row>
    <row r="915" spans="1:6" x14ac:dyDescent="0.2">
      <c r="A915">
        <v>5</v>
      </c>
      <c r="B915" t="s">
        <v>1366</v>
      </c>
      <c r="C915">
        <v>508021300800000</v>
      </c>
      <c r="D915" t="s">
        <v>2605</v>
      </c>
      <c r="E915" t="s">
        <v>1116</v>
      </c>
      <c r="F915" s="996">
        <v>3808</v>
      </c>
    </row>
    <row r="916" spans="1:6" x14ac:dyDescent="0.2">
      <c r="A916">
        <v>5</v>
      </c>
      <c r="B916" t="s">
        <v>1366</v>
      </c>
      <c r="C916">
        <v>508021300900000</v>
      </c>
      <c r="D916" t="s">
        <v>2606</v>
      </c>
      <c r="E916" t="s">
        <v>1116</v>
      </c>
      <c r="F916" s="996">
        <v>4813</v>
      </c>
    </row>
    <row r="917" spans="1:6" x14ac:dyDescent="0.2">
      <c r="A917">
        <v>5</v>
      </c>
      <c r="B917" t="s">
        <v>1366</v>
      </c>
      <c r="C917">
        <v>508021301000000</v>
      </c>
      <c r="D917" t="s">
        <v>2607</v>
      </c>
      <c r="E917" t="s">
        <v>1116</v>
      </c>
      <c r="F917" s="996">
        <v>6098</v>
      </c>
    </row>
    <row r="918" spans="1:6" x14ac:dyDescent="0.2">
      <c r="A918">
        <v>5</v>
      </c>
      <c r="B918" t="s">
        <v>1366</v>
      </c>
      <c r="C918">
        <v>508021301100000</v>
      </c>
      <c r="D918" t="s">
        <v>2608</v>
      </c>
      <c r="E918" t="s">
        <v>1116</v>
      </c>
      <c r="F918" s="996">
        <v>7534</v>
      </c>
    </row>
    <row r="919" spans="1:6" x14ac:dyDescent="0.2">
      <c r="A919">
        <v>5</v>
      </c>
      <c r="B919" t="s">
        <v>1366</v>
      </c>
      <c r="C919">
        <v>508021301200000</v>
      </c>
      <c r="D919" t="s">
        <v>2609</v>
      </c>
      <c r="E919" t="s">
        <v>13</v>
      </c>
      <c r="F919">
        <v>30</v>
      </c>
    </row>
    <row r="920" spans="1:6" x14ac:dyDescent="0.2">
      <c r="A920">
        <v>5</v>
      </c>
      <c r="B920" t="s">
        <v>1366</v>
      </c>
      <c r="C920">
        <v>508021301300000</v>
      </c>
      <c r="D920" t="s">
        <v>2610</v>
      </c>
      <c r="E920" t="s">
        <v>13</v>
      </c>
      <c r="F920">
        <v>44</v>
      </c>
    </row>
    <row r="921" spans="1:6" x14ac:dyDescent="0.2">
      <c r="A921">
        <v>5</v>
      </c>
      <c r="B921" t="s">
        <v>1366</v>
      </c>
      <c r="C921">
        <v>508021301400000</v>
      </c>
      <c r="D921" t="s">
        <v>2611</v>
      </c>
      <c r="E921" t="s">
        <v>13</v>
      </c>
      <c r="F921">
        <v>67</v>
      </c>
    </row>
    <row r="922" spans="1:6" x14ac:dyDescent="0.2">
      <c r="A922">
        <v>5</v>
      </c>
      <c r="B922" t="s">
        <v>1366</v>
      </c>
      <c r="C922">
        <v>508021301500000</v>
      </c>
      <c r="D922" t="s">
        <v>2612</v>
      </c>
      <c r="E922" t="s">
        <v>13</v>
      </c>
      <c r="F922">
        <v>107</v>
      </c>
    </row>
    <row r="923" spans="1:6" x14ac:dyDescent="0.2">
      <c r="A923">
        <v>5</v>
      </c>
      <c r="B923" t="s">
        <v>1366</v>
      </c>
      <c r="C923">
        <v>508021301600000</v>
      </c>
      <c r="D923" t="s">
        <v>2613</v>
      </c>
      <c r="E923" t="s">
        <v>13</v>
      </c>
      <c r="F923">
        <v>151</v>
      </c>
    </row>
    <row r="924" spans="1:6" x14ac:dyDescent="0.2">
      <c r="A924">
        <v>5</v>
      </c>
      <c r="B924" t="s">
        <v>1366</v>
      </c>
      <c r="C924">
        <v>508021301700000</v>
      </c>
      <c r="D924" t="s">
        <v>2614</v>
      </c>
      <c r="E924" t="s">
        <v>13</v>
      </c>
      <c r="F924">
        <v>208</v>
      </c>
    </row>
    <row r="925" spans="1:6" x14ac:dyDescent="0.2">
      <c r="A925">
        <v>5</v>
      </c>
      <c r="B925" t="s">
        <v>1366</v>
      </c>
      <c r="C925">
        <v>508021301800000</v>
      </c>
      <c r="D925" t="s">
        <v>2615</v>
      </c>
      <c r="E925" t="s">
        <v>13</v>
      </c>
      <c r="F925">
        <v>310</v>
      </c>
    </row>
    <row r="926" spans="1:6" x14ac:dyDescent="0.2">
      <c r="A926">
        <v>5</v>
      </c>
      <c r="B926" t="s">
        <v>1366</v>
      </c>
      <c r="C926">
        <v>508021301900000</v>
      </c>
      <c r="D926" t="s">
        <v>2616</v>
      </c>
      <c r="E926" t="s">
        <v>13</v>
      </c>
      <c r="F926">
        <v>395</v>
      </c>
    </row>
    <row r="927" spans="1:6" x14ac:dyDescent="0.2">
      <c r="A927">
        <v>5</v>
      </c>
      <c r="B927" t="s">
        <v>1366</v>
      </c>
      <c r="C927">
        <v>508021302000000</v>
      </c>
      <c r="D927" t="s">
        <v>2617</v>
      </c>
      <c r="E927" t="s">
        <v>13</v>
      </c>
      <c r="F927">
        <v>496</v>
      </c>
    </row>
    <row r="928" spans="1:6" x14ac:dyDescent="0.2">
      <c r="A928">
        <v>5</v>
      </c>
      <c r="B928" t="s">
        <v>1366</v>
      </c>
      <c r="C928">
        <v>508021302100000</v>
      </c>
      <c r="D928" t="s">
        <v>2618</v>
      </c>
      <c r="E928" t="s">
        <v>13</v>
      </c>
      <c r="F928">
        <v>638</v>
      </c>
    </row>
    <row r="929" spans="1:6" x14ac:dyDescent="0.2">
      <c r="A929">
        <v>5</v>
      </c>
      <c r="B929" t="s">
        <v>1366</v>
      </c>
      <c r="C929">
        <v>508021302200000</v>
      </c>
      <c r="D929" t="s">
        <v>2619</v>
      </c>
      <c r="E929" t="s">
        <v>13</v>
      </c>
      <c r="F929">
        <v>807</v>
      </c>
    </row>
    <row r="930" spans="1:6" x14ac:dyDescent="0.2">
      <c r="A930">
        <v>5</v>
      </c>
      <c r="B930" t="s">
        <v>1366</v>
      </c>
      <c r="C930">
        <v>508021302300000</v>
      </c>
      <c r="D930" t="s">
        <v>2620</v>
      </c>
      <c r="E930" t="s">
        <v>13</v>
      </c>
      <c r="F930">
        <v>996</v>
      </c>
    </row>
    <row r="931" spans="1:6" x14ac:dyDescent="0.2">
      <c r="A931">
        <v>5</v>
      </c>
      <c r="B931" t="s">
        <v>1366</v>
      </c>
      <c r="C931">
        <v>508021302400000</v>
      </c>
      <c r="D931" t="s">
        <v>2621</v>
      </c>
      <c r="E931" t="s">
        <v>13</v>
      </c>
      <c r="F931" s="996">
        <v>1263</v>
      </c>
    </row>
    <row r="932" spans="1:6" x14ac:dyDescent="0.2">
      <c r="A932">
        <v>5</v>
      </c>
      <c r="B932" t="s">
        <v>1366</v>
      </c>
      <c r="C932">
        <v>508021302500000</v>
      </c>
      <c r="D932" t="s">
        <v>2622</v>
      </c>
      <c r="E932" t="s">
        <v>13</v>
      </c>
      <c r="F932" s="996">
        <v>1570</v>
      </c>
    </row>
    <row r="933" spans="1:6" x14ac:dyDescent="0.2">
      <c r="A933">
        <v>5</v>
      </c>
      <c r="B933" t="s">
        <v>1366</v>
      </c>
      <c r="C933">
        <v>508021302600000</v>
      </c>
      <c r="D933" t="s">
        <v>2623</v>
      </c>
      <c r="E933" t="s">
        <v>13</v>
      </c>
      <c r="F933" s="996">
        <v>1973</v>
      </c>
    </row>
    <row r="934" spans="1:6" x14ac:dyDescent="0.2">
      <c r="A934">
        <v>5</v>
      </c>
      <c r="B934" t="s">
        <v>1366</v>
      </c>
      <c r="C934">
        <v>508021302700000</v>
      </c>
      <c r="D934" t="s">
        <v>2624</v>
      </c>
      <c r="E934" t="s">
        <v>13</v>
      </c>
      <c r="F934" s="996">
        <v>2498</v>
      </c>
    </row>
    <row r="935" spans="1:6" x14ac:dyDescent="0.2">
      <c r="A935">
        <v>5</v>
      </c>
      <c r="B935" t="s">
        <v>1366</v>
      </c>
      <c r="C935">
        <v>508021302800000</v>
      </c>
      <c r="D935" t="s">
        <v>2625</v>
      </c>
      <c r="E935" t="s">
        <v>13</v>
      </c>
      <c r="F935" s="996">
        <v>3180</v>
      </c>
    </row>
    <row r="936" spans="1:6" x14ac:dyDescent="0.2">
      <c r="A936">
        <v>5</v>
      </c>
      <c r="B936" t="s">
        <v>1366</v>
      </c>
      <c r="C936">
        <v>508021302900000</v>
      </c>
      <c r="D936" t="s">
        <v>2626</v>
      </c>
      <c r="E936" t="s">
        <v>13</v>
      </c>
      <c r="F936" s="996">
        <v>4018</v>
      </c>
    </row>
    <row r="937" spans="1:6" x14ac:dyDescent="0.2">
      <c r="A937">
        <v>5</v>
      </c>
      <c r="B937" t="s">
        <v>1366</v>
      </c>
      <c r="C937">
        <v>508021303000000</v>
      </c>
      <c r="D937" t="s">
        <v>2627</v>
      </c>
      <c r="E937" t="s">
        <v>13</v>
      </c>
      <c r="F937" s="996">
        <v>5019</v>
      </c>
    </row>
    <row r="938" spans="1:6" x14ac:dyDescent="0.2">
      <c r="A938">
        <v>5</v>
      </c>
      <c r="B938" t="s">
        <v>1366</v>
      </c>
      <c r="C938">
        <v>508021303100000</v>
      </c>
      <c r="D938" t="s">
        <v>2628</v>
      </c>
      <c r="E938" t="s">
        <v>13</v>
      </c>
      <c r="F938" s="996">
        <v>6202</v>
      </c>
    </row>
    <row r="939" spans="1:6" x14ac:dyDescent="0.2">
      <c r="A939">
        <v>5</v>
      </c>
      <c r="B939" t="s">
        <v>1366</v>
      </c>
      <c r="C939">
        <v>508021303200000</v>
      </c>
      <c r="D939" t="s">
        <v>2629</v>
      </c>
      <c r="E939" t="s">
        <v>13</v>
      </c>
      <c r="F939" s="996">
        <v>7769</v>
      </c>
    </row>
    <row r="940" spans="1:6" x14ac:dyDescent="0.2">
      <c r="A940">
        <v>5</v>
      </c>
      <c r="B940" t="s">
        <v>1366</v>
      </c>
      <c r="C940">
        <v>508021303300000</v>
      </c>
      <c r="D940" t="s">
        <v>2630</v>
      </c>
      <c r="E940" t="s">
        <v>13</v>
      </c>
      <c r="F940" s="996">
        <v>9840</v>
      </c>
    </row>
    <row r="941" spans="1:6" x14ac:dyDescent="0.2">
      <c r="A941">
        <v>5</v>
      </c>
      <c r="B941" t="s">
        <v>1366</v>
      </c>
      <c r="C941">
        <v>508021400100000</v>
      </c>
      <c r="D941" t="s">
        <v>2631</v>
      </c>
      <c r="E941" t="s">
        <v>1116</v>
      </c>
      <c r="F941">
        <v>945</v>
      </c>
    </row>
    <row r="942" spans="1:6" x14ac:dyDescent="0.2">
      <c r="A942">
        <v>5</v>
      </c>
      <c r="B942" t="s">
        <v>1366</v>
      </c>
      <c r="C942">
        <v>508021400200000</v>
      </c>
      <c r="D942" t="s">
        <v>2632</v>
      </c>
      <c r="E942" t="s">
        <v>1116</v>
      </c>
      <c r="F942" s="996">
        <v>1200</v>
      </c>
    </row>
    <row r="943" spans="1:6" x14ac:dyDescent="0.2">
      <c r="A943">
        <v>5</v>
      </c>
      <c r="B943" t="s">
        <v>1366</v>
      </c>
      <c r="C943">
        <v>508021400300000</v>
      </c>
      <c r="D943" t="s">
        <v>2633</v>
      </c>
      <c r="E943" t="s">
        <v>1116</v>
      </c>
      <c r="F943" s="996">
        <v>1471</v>
      </c>
    </row>
    <row r="944" spans="1:6" x14ac:dyDescent="0.2">
      <c r="A944">
        <v>5</v>
      </c>
      <c r="B944" t="s">
        <v>1366</v>
      </c>
      <c r="C944">
        <v>508021400400000</v>
      </c>
      <c r="D944" t="s">
        <v>2634</v>
      </c>
      <c r="E944" t="s">
        <v>1116</v>
      </c>
      <c r="F944" s="996">
        <v>1868</v>
      </c>
    </row>
    <row r="945" spans="1:6" x14ac:dyDescent="0.2">
      <c r="A945">
        <v>5</v>
      </c>
      <c r="B945" t="s">
        <v>1366</v>
      </c>
      <c r="C945">
        <v>508021400500000</v>
      </c>
      <c r="D945" t="s">
        <v>2635</v>
      </c>
      <c r="E945" t="s">
        <v>1116</v>
      </c>
      <c r="F945" s="996">
        <v>2302</v>
      </c>
    </row>
    <row r="946" spans="1:6" x14ac:dyDescent="0.2">
      <c r="A946">
        <v>5</v>
      </c>
      <c r="B946" t="s">
        <v>1366</v>
      </c>
      <c r="C946">
        <v>508021400600000</v>
      </c>
      <c r="D946" t="s">
        <v>2636</v>
      </c>
      <c r="E946" t="s">
        <v>1116</v>
      </c>
      <c r="F946" s="996">
        <v>2883</v>
      </c>
    </row>
    <row r="947" spans="1:6" x14ac:dyDescent="0.2">
      <c r="A947">
        <v>5</v>
      </c>
      <c r="B947" t="s">
        <v>1366</v>
      </c>
      <c r="C947">
        <v>508021400700000</v>
      </c>
      <c r="D947" t="s">
        <v>2637</v>
      </c>
      <c r="E947" t="s">
        <v>1116</v>
      </c>
      <c r="F947" s="996">
        <v>3655</v>
      </c>
    </row>
    <row r="948" spans="1:6" x14ac:dyDescent="0.2">
      <c r="A948">
        <v>5</v>
      </c>
      <c r="B948" t="s">
        <v>1366</v>
      </c>
      <c r="C948">
        <v>508021400800000</v>
      </c>
      <c r="D948" t="s">
        <v>2638</v>
      </c>
      <c r="E948" t="s">
        <v>1116</v>
      </c>
      <c r="F948" s="996">
        <v>4633</v>
      </c>
    </row>
    <row r="949" spans="1:6" x14ac:dyDescent="0.2">
      <c r="A949">
        <v>5</v>
      </c>
      <c r="B949" t="s">
        <v>1366</v>
      </c>
      <c r="C949">
        <v>508021400900000</v>
      </c>
      <c r="D949" t="s">
        <v>2639</v>
      </c>
      <c r="E949" t="s">
        <v>1116</v>
      </c>
      <c r="F949" s="996">
        <v>5875</v>
      </c>
    </row>
    <row r="950" spans="1:6" x14ac:dyDescent="0.2">
      <c r="A950">
        <v>5</v>
      </c>
      <c r="B950" t="s">
        <v>1366</v>
      </c>
      <c r="C950">
        <v>508021401000000</v>
      </c>
      <c r="D950" t="s">
        <v>2640</v>
      </c>
      <c r="E950" t="s">
        <v>1116</v>
      </c>
      <c r="F950" s="996">
        <v>7443</v>
      </c>
    </row>
    <row r="951" spans="1:6" x14ac:dyDescent="0.2">
      <c r="A951">
        <v>5</v>
      </c>
      <c r="B951" t="s">
        <v>1366</v>
      </c>
      <c r="C951">
        <v>508021401100000</v>
      </c>
      <c r="D951" t="s">
        <v>2641</v>
      </c>
      <c r="E951" t="s">
        <v>1116</v>
      </c>
      <c r="F951" s="996">
        <v>9183</v>
      </c>
    </row>
    <row r="952" spans="1:6" x14ac:dyDescent="0.2">
      <c r="A952">
        <v>5</v>
      </c>
      <c r="B952" t="s">
        <v>1366</v>
      </c>
      <c r="C952">
        <v>508021401200000</v>
      </c>
      <c r="D952" t="s">
        <v>2642</v>
      </c>
      <c r="E952" t="s">
        <v>13</v>
      </c>
      <c r="F952">
        <v>23</v>
      </c>
    </row>
    <row r="953" spans="1:6" x14ac:dyDescent="0.2">
      <c r="A953">
        <v>5</v>
      </c>
      <c r="B953" t="s">
        <v>1366</v>
      </c>
      <c r="C953">
        <v>508021401300000</v>
      </c>
      <c r="D953" t="s">
        <v>2643</v>
      </c>
      <c r="E953" t="s">
        <v>13</v>
      </c>
      <c r="F953">
        <v>35</v>
      </c>
    </row>
    <row r="954" spans="1:6" x14ac:dyDescent="0.2">
      <c r="A954">
        <v>5</v>
      </c>
      <c r="B954" t="s">
        <v>1366</v>
      </c>
      <c r="C954">
        <v>508021401400000</v>
      </c>
      <c r="D954" t="s">
        <v>2644</v>
      </c>
      <c r="E954" t="s">
        <v>13</v>
      </c>
      <c r="F954">
        <v>54</v>
      </c>
    </row>
    <row r="955" spans="1:6" x14ac:dyDescent="0.2">
      <c r="A955">
        <v>5</v>
      </c>
      <c r="B955" t="s">
        <v>1366</v>
      </c>
      <c r="C955">
        <v>508021401500000</v>
      </c>
      <c r="D955" t="s">
        <v>2645</v>
      </c>
      <c r="E955" t="s">
        <v>13</v>
      </c>
      <c r="F955">
        <v>82</v>
      </c>
    </row>
    <row r="956" spans="1:6" x14ac:dyDescent="0.2">
      <c r="A956">
        <v>5</v>
      </c>
      <c r="B956" t="s">
        <v>1366</v>
      </c>
      <c r="C956">
        <v>508021401600000</v>
      </c>
      <c r="D956" t="s">
        <v>2646</v>
      </c>
      <c r="E956" t="s">
        <v>13</v>
      </c>
      <c r="F956">
        <v>130</v>
      </c>
    </row>
    <row r="957" spans="1:6" x14ac:dyDescent="0.2">
      <c r="A957">
        <v>5</v>
      </c>
      <c r="B957" t="s">
        <v>1366</v>
      </c>
      <c r="C957">
        <v>508021401700000</v>
      </c>
      <c r="D957" t="s">
        <v>2647</v>
      </c>
      <c r="E957" t="s">
        <v>13</v>
      </c>
      <c r="F957">
        <v>184</v>
      </c>
    </row>
    <row r="958" spans="1:6" x14ac:dyDescent="0.2">
      <c r="A958">
        <v>5</v>
      </c>
      <c r="B958" t="s">
        <v>1366</v>
      </c>
      <c r="C958">
        <v>508021401800000</v>
      </c>
      <c r="D958" t="s">
        <v>2648</v>
      </c>
      <c r="E958" t="s">
        <v>13</v>
      </c>
      <c r="F958">
        <v>253</v>
      </c>
    </row>
    <row r="959" spans="1:6" x14ac:dyDescent="0.2">
      <c r="A959">
        <v>5</v>
      </c>
      <c r="B959" t="s">
        <v>1366</v>
      </c>
      <c r="C959">
        <v>508021401900000</v>
      </c>
      <c r="D959" t="s">
        <v>2649</v>
      </c>
      <c r="E959" t="s">
        <v>13</v>
      </c>
      <c r="F959">
        <v>375</v>
      </c>
    </row>
    <row r="960" spans="1:6" x14ac:dyDescent="0.2">
      <c r="A960">
        <v>5</v>
      </c>
      <c r="B960" t="s">
        <v>1366</v>
      </c>
      <c r="C960">
        <v>508021402000000</v>
      </c>
      <c r="D960" t="s">
        <v>2650</v>
      </c>
      <c r="E960" t="s">
        <v>13</v>
      </c>
      <c r="F960">
        <v>483</v>
      </c>
    </row>
    <row r="961" spans="1:6" x14ac:dyDescent="0.2">
      <c r="A961">
        <v>5</v>
      </c>
      <c r="B961" t="s">
        <v>1366</v>
      </c>
      <c r="C961">
        <v>508021402100000</v>
      </c>
      <c r="D961" t="s">
        <v>2651</v>
      </c>
      <c r="E961" t="s">
        <v>13</v>
      </c>
      <c r="F961">
        <v>605</v>
      </c>
    </row>
    <row r="962" spans="1:6" x14ac:dyDescent="0.2">
      <c r="A962">
        <v>5</v>
      </c>
      <c r="B962" t="s">
        <v>1366</v>
      </c>
      <c r="C962">
        <v>508021402200000</v>
      </c>
      <c r="D962" t="s">
        <v>2652</v>
      </c>
      <c r="E962" t="s">
        <v>13</v>
      </c>
      <c r="F962">
        <v>778</v>
      </c>
    </row>
    <row r="963" spans="1:6" x14ac:dyDescent="0.2">
      <c r="A963">
        <v>5</v>
      </c>
      <c r="B963" t="s">
        <v>1366</v>
      </c>
      <c r="C963">
        <v>508021402300000</v>
      </c>
      <c r="D963" t="s">
        <v>2653</v>
      </c>
      <c r="E963" t="s">
        <v>13</v>
      </c>
      <c r="F963">
        <v>987</v>
      </c>
    </row>
    <row r="964" spans="1:6" x14ac:dyDescent="0.2">
      <c r="A964">
        <v>5</v>
      </c>
      <c r="B964" t="s">
        <v>1366</v>
      </c>
      <c r="C964">
        <v>508021402400000</v>
      </c>
      <c r="D964" t="s">
        <v>2654</v>
      </c>
      <c r="E964" t="s">
        <v>13</v>
      </c>
      <c r="F964" s="996">
        <v>1211</v>
      </c>
    </row>
    <row r="965" spans="1:6" x14ac:dyDescent="0.2">
      <c r="A965">
        <v>5</v>
      </c>
      <c r="B965" t="s">
        <v>1366</v>
      </c>
      <c r="C965">
        <v>508021402500000</v>
      </c>
      <c r="D965" t="s">
        <v>2655</v>
      </c>
      <c r="E965" t="s">
        <v>13</v>
      </c>
      <c r="F965" s="996">
        <v>1537</v>
      </c>
    </row>
    <row r="966" spans="1:6" x14ac:dyDescent="0.2">
      <c r="A966">
        <v>5</v>
      </c>
      <c r="B966" t="s">
        <v>1366</v>
      </c>
      <c r="C966">
        <v>508021402600000</v>
      </c>
      <c r="D966" t="s">
        <v>2656</v>
      </c>
      <c r="E966" t="s">
        <v>13</v>
      </c>
      <c r="F966" s="996">
        <v>1921</v>
      </c>
    </row>
    <row r="967" spans="1:6" x14ac:dyDescent="0.2">
      <c r="A967">
        <v>5</v>
      </c>
      <c r="B967" t="s">
        <v>1366</v>
      </c>
      <c r="C967">
        <v>508021402700000</v>
      </c>
      <c r="D967" t="s">
        <v>2657</v>
      </c>
      <c r="E967" t="s">
        <v>13</v>
      </c>
      <c r="F967" s="996">
        <v>2407</v>
      </c>
    </row>
    <row r="968" spans="1:6" x14ac:dyDescent="0.2">
      <c r="A968">
        <v>5</v>
      </c>
      <c r="B968" t="s">
        <v>1366</v>
      </c>
      <c r="C968">
        <v>508021402800000</v>
      </c>
      <c r="D968" t="s">
        <v>2658</v>
      </c>
      <c r="E968" t="s">
        <v>13</v>
      </c>
      <c r="F968" s="996">
        <v>3051</v>
      </c>
    </row>
    <row r="969" spans="1:6" x14ac:dyDescent="0.2">
      <c r="A969">
        <v>5</v>
      </c>
      <c r="B969" t="s">
        <v>1366</v>
      </c>
      <c r="C969">
        <v>508021402900000</v>
      </c>
      <c r="D969" t="s">
        <v>2659</v>
      </c>
      <c r="E969" t="s">
        <v>13</v>
      </c>
      <c r="F969" s="996">
        <v>3868</v>
      </c>
    </row>
    <row r="970" spans="1:6" x14ac:dyDescent="0.2">
      <c r="A970">
        <v>5</v>
      </c>
      <c r="B970" t="s">
        <v>1366</v>
      </c>
      <c r="C970">
        <v>508021403000000</v>
      </c>
      <c r="D970" t="s">
        <v>2660</v>
      </c>
      <c r="E970" t="s">
        <v>13</v>
      </c>
      <c r="F970" s="996">
        <v>4905</v>
      </c>
    </row>
    <row r="971" spans="1:6" x14ac:dyDescent="0.2">
      <c r="A971">
        <v>5</v>
      </c>
      <c r="B971" t="s">
        <v>1366</v>
      </c>
      <c r="C971">
        <v>508021403100000</v>
      </c>
      <c r="D971" t="s">
        <v>2661</v>
      </c>
      <c r="E971" t="s">
        <v>13</v>
      </c>
      <c r="F971" s="996">
        <v>6125</v>
      </c>
    </row>
    <row r="972" spans="1:6" x14ac:dyDescent="0.2">
      <c r="A972">
        <v>5</v>
      </c>
      <c r="B972" t="s">
        <v>1366</v>
      </c>
      <c r="C972">
        <v>508021403200000</v>
      </c>
      <c r="D972" t="s">
        <v>2662</v>
      </c>
      <c r="E972" t="s">
        <v>13</v>
      </c>
      <c r="F972" s="996">
        <v>7558</v>
      </c>
    </row>
    <row r="973" spans="1:6" x14ac:dyDescent="0.2">
      <c r="A973">
        <v>5</v>
      </c>
      <c r="B973" t="s">
        <v>1366</v>
      </c>
      <c r="C973">
        <v>508021403300000</v>
      </c>
      <c r="D973" t="s">
        <v>2663</v>
      </c>
      <c r="E973" t="s">
        <v>13</v>
      </c>
      <c r="F973" s="996">
        <v>9482</v>
      </c>
    </row>
    <row r="974" spans="1:6" x14ac:dyDescent="0.2">
      <c r="A974">
        <v>5</v>
      </c>
      <c r="B974" t="s">
        <v>1366</v>
      </c>
      <c r="C974">
        <v>508021403400000</v>
      </c>
      <c r="D974" t="s">
        <v>2664</v>
      </c>
      <c r="E974" t="s">
        <v>13</v>
      </c>
      <c r="F974" s="996">
        <v>11985</v>
      </c>
    </row>
    <row r="975" spans="1:6" x14ac:dyDescent="0.2">
      <c r="A975">
        <v>5</v>
      </c>
      <c r="B975" t="s">
        <v>1366</v>
      </c>
      <c r="C975">
        <v>508021500100000</v>
      </c>
      <c r="D975" t="s">
        <v>2665</v>
      </c>
      <c r="E975" t="s">
        <v>1116</v>
      </c>
      <c r="F975" s="996">
        <v>1146</v>
      </c>
    </row>
    <row r="976" spans="1:6" x14ac:dyDescent="0.2">
      <c r="A976">
        <v>5</v>
      </c>
      <c r="B976" t="s">
        <v>1366</v>
      </c>
      <c r="C976">
        <v>508021500200000</v>
      </c>
      <c r="D976" t="s">
        <v>2666</v>
      </c>
      <c r="E976" t="s">
        <v>1116</v>
      </c>
      <c r="F976" s="996">
        <v>1448</v>
      </c>
    </row>
    <row r="977" spans="1:6" x14ac:dyDescent="0.2">
      <c r="A977">
        <v>5</v>
      </c>
      <c r="B977" t="s">
        <v>1366</v>
      </c>
      <c r="C977">
        <v>508021500300000</v>
      </c>
      <c r="D977" t="s">
        <v>2667</v>
      </c>
      <c r="E977" t="s">
        <v>1116</v>
      </c>
      <c r="F977" s="996">
        <v>1785</v>
      </c>
    </row>
    <row r="978" spans="1:6" x14ac:dyDescent="0.2">
      <c r="A978">
        <v>5</v>
      </c>
      <c r="B978" t="s">
        <v>1366</v>
      </c>
      <c r="C978">
        <v>508021500400000</v>
      </c>
      <c r="D978" t="s">
        <v>2668</v>
      </c>
      <c r="E978" t="s">
        <v>1116</v>
      </c>
      <c r="F978" s="996">
        <v>2261</v>
      </c>
    </row>
    <row r="979" spans="1:6" x14ac:dyDescent="0.2">
      <c r="A979">
        <v>5</v>
      </c>
      <c r="B979" t="s">
        <v>1366</v>
      </c>
      <c r="C979">
        <v>508021500500000</v>
      </c>
      <c r="D979" t="s">
        <v>2669</v>
      </c>
      <c r="E979" t="s">
        <v>1116</v>
      </c>
      <c r="F979" s="996">
        <v>2780</v>
      </c>
    </row>
    <row r="980" spans="1:6" x14ac:dyDescent="0.2">
      <c r="A980">
        <v>5</v>
      </c>
      <c r="B980" t="s">
        <v>1366</v>
      </c>
      <c r="C980">
        <v>508021500600000</v>
      </c>
      <c r="D980" t="s">
        <v>2670</v>
      </c>
      <c r="E980" t="s">
        <v>1116</v>
      </c>
      <c r="F980" s="996">
        <v>3485</v>
      </c>
    </row>
    <row r="981" spans="1:6" x14ac:dyDescent="0.2">
      <c r="A981">
        <v>5</v>
      </c>
      <c r="B981" t="s">
        <v>1366</v>
      </c>
      <c r="C981">
        <v>508021500700000</v>
      </c>
      <c r="D981" t="s">
        <v>2671</v>
      </c>
      <c r="E981" t="s">
        <v>1116</v>
      </c>
      <c r="F981" s="996">
        <v>4412</v>
      </c>
    </row>
    <row r="982" spans="1:6" x14ac:dyDescent="0.2">
      <c r="A982">
        <v>5</v>
      </c>
      <c r="B982" t="s">
        <v>1366</v>
      </c>
      <c r="C982">
        <v>508021500800000</v>
      </c>
      <c r="D982" t="s">
        <v>2672</v>
      </c>
      <c r="E982" t="s">
        <v>1116</v>
      </c>
      <c r="F982" s="996">
        <v>5600</v>
      </c>
    </row>
    <row r="983" spans="1:6" x14ac:dyDescent="0.2">
      <c r="A983">
        <v>5</v>
      </c>
      <c r="B983" t="s">
        <v>1366</v>
      </c>
      <c r="C983">
        <v>508021500900000</v>
      </c>
      <c r="D983" t="s">
        <v>2673</v>
      </c>
      <c r="E983" t="s">
        <v>1116</v>
      </c>
      <c r="F983" s="996">
        <v>7109</v>
      </c>
    </row>
    <row r="984" spans="1:6" x14ac:dyDescent="0.2">
      <c r="A984">
        <v>5</v>
      </c>
      <c r="B984" t="s">
        <v>1366</v>
      </c>
      <c r="C984">
        <v>508021501000000</v>
      </c>
      <c r="D984" t="s">
        <v>2674</v>
      </c>
      <c r="E984" t="s">
        <v>1116</v>
      </c>
      <c r="F984" s="996">
        <v>9003</v>
      </c>
    </row>
    <row r="985" spans="1:6" x14ac:dyDescent="0.2">
      <c r="A985">
        <v>5</v>
      </c>
      <c r="B985" t="s">
        <v>1366</v>
      </c>
      <c r="C985">
        <v>508021501100000</v>
      </c>
      <c r="D985" t="s">
        <v>2675</v>
      </c>
      <c r="E985" t="s">
        <v>1116</v>
      </c>
      <c r="F985" s="996">
        <v>11108</v>
      </c>
    </row>
    <row r="986" spans="1:6" x14ac:dyDescent="0.2">
      <c r="A986">
        <v>5</v>
      </c>
      <c r="B986" t="s">
        <v>1366</v>
      </c>
      <c r="C986">
        <v>508021501200000</v>
      </c>
      <c r="D986" t="s">
        <v>2676</v>
      </c>
      <c r="E986" t="s">
        <v>13</v>
      </c>
      <c r="F986">
        <v>18</v>
      </c>
    </row>
    <row r="987" spans="1:6" x14ac:dyDescent="0.2">
      <c r="A987">
        <v>5</v>
      </c>
      <c r="B987" t="s">
        <v>1366</v>
      </c>
      <c r="C987">
        <v>508021501300000</v>
      </c>
      <c r="D987" t="s">
        <v>2677</v>
      </c>
      <c r="E987" t="s">
        <v>13</v>
      </c>
      <c r="F987">
        <v>26</v>
      </c>
    </row>
    <row r="988" spans="1:6" x14ac:dyDescent="0.2">
      <c r="A988">
        <v>5</v>
      </c>
      <c r="B988" t="s">
        <v>1366</v>
      </c>
      <c r="C988">
        <v>508021501400000</v>
      </c>
      <c r="D988" t="s">
        <v>2678</v>
      </c>
      <c r="E988" t="s">
        <v>13</v>
      </c>
      <c r="F988">
        <v>43</v>
      </c>
    </row>
    <row r="989" spans="1:6" x14ac:dyDescent="0.2">
      <c r="A989">
        <v>5</v>
      </c>
      <c r="B989" t="s">
        <v>1366</v>
      </c>
      <c r="C989">
        <v>508021501500000</v>
      </c>
      <c r="D989" t="s">
        <v>2679</v>
      </c>
      <c r="E989" t="s">
        <v>13</v>
      </c>
      <c r="F989">
        <v>64</v>
      </c>
    </row>
    <row r="990" spans="1:6" x14ac:dyDescent="0.2">
      <c r="A990">
        <v>5</v>
      </c>
      <c r="B990" t="s">
        <v>1366</v>
      </c>
      <c r="C990">
        <v>508021501600000</v>
      </c>
      <c r="D990" t="s">
        <v>2680</v>
      </c>
      <c r="E990" t="s">
        <v>13</v>
      </c>
      <c r="F990">
        <v>99</v>
      </c>
    </row>
    <row r="991" spans="1:6" x14ac:dyDescent="0.2">
      <c r="A991">
        <v>5</v>
      </c>
      <c r="B991" t="s">
        <v>1366</v>
      </c>
      <c r="C991">
        <v>508021501700000</v>
      </c>
      <c r="D991" t="s">
        <v>2681</v>
      </c>
      <c r="E991" t="s">
        <v>13</v>
      </c>
      <c r="F991">
        <v>157</v>
      </c>
    </row>
    <row r="992" spans="1:6" x14ac:dyDescent="0.2">
      <c r="A992">
        <v>5</v>
      </c>
      <c r="B992" t="s">
        <v>1366</v>
      </c>
      <c r="C992">
        <v>508021501800000</v>
      </c>
      <c r="D992" t="s">
        <v>2682</v>
      </c>
      <c r="E992" t="s">
        <v>13</v>
      </c>
      <c r="F992">
        <v>219</v>
      </c>
    </row>
    <row r="993" spans="1:6" x14ac:dyDescent="0.2">
      <c r="A993">
        <v>5</v>
      </c>
      <c r="B993" t="s">
        <v>1366</v>
      </c>
      <c r="C993">
        <v>508021501900000</v>
      </c>
      <c r="D993" t="s">
        <v>2683</v>
      </c>
      <c r="E993" t="s">
        <v>13</v>
      </c>
      <c r="F993">
        <v>304</v>
      </c>
    </row>
    <row r="994" spans="1:6" x14ac:dyDescent="0.2">
      <c r="A994">
        <v>5</v>
      </c>
      <c r="B994" t="s">
        <v>1366</v>
      </c>
      <c r="C994">
        <v>508021502000000</v>
      </c>
      <c r="D994" t="s">
        <v>2684</v>
      </c>
      <c r="E994" t="s">
        <v>13</v>
      </c>
      <c r="F994">
        <v>451</v>
      </c>
    </row>
    <row r="995" spans="1:6" x14ac:dyDescent="0.2">
      <c r="A995">
        <v>5</v>
      </c>
      <c r="B995" t="s">
        <v>1366</v>
      </c>
      <c r="C995">
        <v>508021502100000</v>
      </c>
      <c r="D995" t="s">
        <v>2685</v>
      </c>
      <c r="E995" t="s">
        <v>13</v>
      </c>
      <c r="F995">
        <v>585</v>
      </c>
    </row>
    <row r="996" spans="1:6" x14ac:dyDescent="0.2">
      <c r="A996">
        <v>5</v>
      </c>
      <c r="B996" t="s">
        <v>1366</v>
      </c>
      <c r="C996">
        <v>508021502200000</v>
      </c>
      <c r="D996" t="s">
        <v>2686</v>
      </c>
      <c r="E996" t="s">
        <v>13</v>
      </c>
      <c r="F996">
        <v>729</v>
      </c>
    </row>
    <row r="997" spans="1:6" x14ac:dyDescent="0.2">
      <c r="A997">
        <v>5</v>
      </c>
      <c r="B997" t="s">
        <v>1366</v>
      </c>
      <c r="C997">
        <v>508021502300000</v>
      </c>
      <c r="D997" t="s">
        <v>2687</v>
      </c>
      <c r="E997" t="s">
        <v>13</v>
      </c>
      <c r="F997">
        <v>943</v>
      </c>
    </row>
    <row r="998" spans="1:6" x14ac:dyDescent="0.2">
      <c r="A998">
        <v>5</v>
      </c>
      <c r="B998" t="s">
        <v>1366</v>
      </c>
      <c r="C998">
        <v>508021502400000</v>
      </c>
      <c r="D998" t="s">
        <v>2688</v>
      </c>
      <c r="E998" t="s">
        <v>13</v>
      </c>
      <c r="F998" s="996">
        <v>1192</v>
      </c>
    </row>
    <row r="999" spans="1:6" x14ac:dyDescent="0.2">
      <c r="A999">
        <v>5</v>
      </c>
      <c r="B999" t="s">
        <v>1366</v>
      </c>
      <c r="C999">
        <v>508021502500000</v>
      </c>
      <c r="D999" t="s">
        <v>2689</v>
      </c>
      <c r="E999" t="s">
        <v>13</v>
      </c>
      <c r="F999" s="996">
        <v>1470</v>
      </c>
    </row>
    <row r="1000" spans="1:6" x14ac:dyDescent="0.2">
      <c r="A1000">
        <v>5</v>
      </c>
      <c r="B1000" t="s">
        <v>1366</v>
      </c>
      <c r="C1000">
        <v>508021502600000</v>
      </c>
      <c r="D1000" t="s">
        <v>2690</v>
      </c>
      <c r="E1000" t="s">
        <v>13</v>
      </c>
      <c r="F1000" s="996">
        <v>1860</v>
      </c>
    </row>
    <row r="1001" spans="1:6" x14ac:dyDescent="0.2">
      <c r="A1001">
        <v>5</v>
      </c>
      <c r="B1001" t="s">
        <v>1366</v>
      </c>
      <c r="C1001">
        <v>508021502700000</v>
      </c>
      <c r="D1001" t="s">
        <v>2691</v>
      </c>
      <c r="E1001" t="s">
        <v>13</v>
      </c>
      <c r="F1001" s="996">
        <v>2321</v>
      </c>
    </row>
    <row r="1002" spans="1:6" x14ac:dyDescent="0.2">
      <c r="A1002">
        <v>5</v>
      </c>
      <c r="B1002" t="s">
        <v>1366</v>
      </c>
      <c r="C1002">
        <v>508021502800000</v>
      </c>
      <c r="D1002" t="s">
        <v>2692</v>
      </c>
      <c r="E1002" t="s">
        <v>13</v>
      </c>
      <c r="F1002" s="996">
        <v>2909</v>
      </c>
    </row>
    <row r="1003" spans="1:6" x14ac:dyDescent="0.2">
      <c r="A1003">
        <v>5</v>
      </c>
      <c r="B1003" t="s">
        <v>1366</v>
      </c>
      <c r="C1003">
        <v>508021502900000</v>
      </c>
      <c r="D1003" t="s">
        <v>2693</v>
      </c>
      <c r="E1003" t="s">
        <v>13</v>
      </c>
      <c r="F1003" s="996">
        <v>3683</v>
      </c>
    </row>
    <row r="1004" spans="1:6" x14ac:dyDescent="0.2">
      <c r="A1004">
        <v>5</v>
      </c>
      <c r="B1004" t="s">
        <v>1366</v>
      </c>
      <c r="C1004">
        <v>508021503000000</v>
      </c>
      <c r="D1004" t="s">
        <v>2694</v>
      </c>
      <c r="E1004" t="s">
        <v>13</v>
      </c>
      <c r="F1004" s="996">
        <v>4675</v>
      </c>
    </row>
    <row r="1005" spans="1:6" x14ac:dyDescent="0.2">
      <c r="A1005">
        <v>5</v>
      </c>
      <c r="B1005" t="s">
        <v>1366</v>
      </c>
      <c r="C1005">
        <v>508021503100000</v>
      </c>
      <c r="D1005" t="s">
        <v>2695</v>
      </c>
      <c r="E1005" t="s">
        <v>13</v>
      </c>
      <c r="F1005" s="996">
        <v>5935</v>
      </c>
    </row>
    <row r="1006" spans="1:6" x14ac:dyDescent="0.2">
      <c r="A1006">
        <v>5</v>
      </c>
      <c r="B1006" t="s">
        <v>1366</v>
      </c>
      <c r="C1006">
        <v>508021503200000</v>
      </c>
      <c r="D1006" t="s">
        <v>2696</v>
      </c>
      <c r="E1006" t="s">
        <v>13</v>
      </c>
      <c r="F1006" s="996">
        <v>7410</v>
      </c>
    </row>
    <row r="1007" spans="1:6" x14ac:dyDescent="0.2">
      <c r="A1007">
        <v>5</v>
      </c>
      <c r="B1007" t="s">
        <v>1366</v>
      </c>
      <c r="C1007">
        <v>508021503300000</v>
      </c>
      <c r="D1007" t="s">
        <v>2697</v>
      </c>
      <c r="E1007" t="s">
        <v>13</v>
      </c>
      <c r="F1007" s="996">
        <v>9143</v>
      </c>
    </row>
    <row r="1008" spans="1:6" x14ac:dyDescent="0.2">
      <c r="A1008">
        <v>5</v>
      </c>
      <c r="B1008" t="s">
        <v>1366</v>
      </c>
      <c r="C1008">
        <v>508021503400000</v>
      </c>
      <c r="D1008" t="s">
        <v>2698</v>
      </c>
      <c r="E1008" t="s">
        <v>13</v>
      </c>
      <c r="F1008" s="996">
        <v>11454</v>
      </c>
    </row>
    <row r="1009" spans="1:6" x14ac:dyDescent="0.2">
      <c r="A1009">
        <v>5</v>
      </c>
      <c r="B1009" t="s">
        <v>1366</v>
      </c>
      <c r="C1009">
        <v>508021503500000</v>
      </c>
      <c r="D1009" t="s">
        <v>2699</v>
      </c>
      <c r="E1009" t="s">
        <v>13</v>
      </c>
      <c r="F1009" s="996">
        <v>14512</v>
      </c>
    </row>
    <row r="1010" spans="1:6" x14ac:dyDescent="0.2">
      <c r="A1010">
        <v>5</v>
      </c>
      <c r="B1010" t="s">
        <v>1366</v>
      </c>
      <c r="C1010">
        <v>508021600100000</v>
      </c>
      <c r="D1010" t="s">
        <v>2700</v>
      </c>
      <c r="E1010" t="s">
        <v>1116</v>
      </c>
      <c r="F1010" s="996">
        <v>1369</v>
      </c>
    </row>
    <row r="1011" spans="1:6" x14ac:dyDescent="0.2">
      <c r="A1011">
        <v>5</v>
      </c>
      <c r="B1011" t="s">
        <v>1366</v>
      </c>
      <c r="C1011">
        <v>508021600200000</v>
      </c>
      <c r="D1011" t="s">
        <v>2701</v>
      </c>
      <c r="E1011" t="s">
        <v>1116</v>
      </c>
      <c r="F1011" s="996">
        <v>1732</v>
      </c>
    </row>
    <row r="1012" spans="1:6" x14ac:dyDescent="0.2">
      <c r="A1012">
        <v>5</v>
      </c>
      <c r="B1012" t="s">
        <v>1366</v>
      </c>
      <c r="C1012">
        <v>508021600300000</v>
      </c>
      <c r="D1012" t="s">
        <v>2702</v>
      </c>
      <c r="E1012" t="s">
        <v>1116</v>
      </c>
      <c r="F1012" s="996">
        <v>2142</v>
      </c>
    </row>
    <row r="1013" spans="1:6" x14ac:dyDescent="0.2">
      <c r="A1013">
        <v>5</v>
      </c>
      <c r="B1013" t="s">
        <v>1366</v>
      </c>
      <c r="C1013">
        <v>508021600400000</v>
      </c>
      <c r="D1013" t="s">
        <v>2703</v>
      </c>
      <c r="E1013" t="s">
        <v>1116</v>
      </c>
      <c r="F1013" s="996">
        <v>2712</v>
      </c>
    </row>
    <row r="1014" spans="1:6" x14ac:dyDescent="0.2">
      <c r="A1014">
        <v>5</v>
      </c>
      <c r="B1014" t="s">
        <v>1366</v>
      </c>
      <c r="C1014">
        <v>508021600500000</v>
      </c>
      <c r="D1014" t="s">
        <v>2704</v>
      </c>
      <c r="E1014" t="s">
        <v>1116</v>
      </c>
      <c r="F1014" s="996">
        <v>3332</v>
      </c>
    </row>
    <row r="1015" spans="1:6" x14ac:dyDescent="0.2">
      <c r="A1015">
        <v>5</v>
      </c>
      <c r="B1015" t="s">
        <v>1366</v>
      </c>
      <c r="C1015">
        <v>508021600600000</v>
      </c>
      <c r="D1015" t="s">
        <v>2705</v>
      </c>
      <c r="E1015" t="s">
        <v>1116</v>
      </c>
      <c r="F1015" s="996">
        <v>4189</v>
      </c>
    </row>
    <row r="1016" spans="1:6" x14ac:dyDescent="0.2">
      <c r="A1016">
        <v>5</v>
      </c>
      <c r="B1016" t="s">
        <v>1366</v>
      </c>
      <c r="C1016">
        <v>508021600700000</v>
      </c>
      <c r="D1016" t="s">
        <v>2706</v>
      </c>
      <c r="E1016" t="s">
        <v>1116</v>
      </c>
      <c r="F1016" s="996">
        <v>5297</v>
      </c>
    </row>
    <row r="1017" spans="1:6" x14ac:dyDescent="0.2">
      <c r="A1017">
        <v>5</v>
      </c>
      <c r="B1017" t="s">
        <v>1366</v>
      </c>
      <c r="C1017">
        <v>508021600800000</v>
      </c>
      <c r="D1017" t="s">
        <v>2707</v>
      </c>
      <c r="E1017" t="s">
        <v>1116</v>
      </c>
      <c r="F1017" s="996">
        <v>6729</v>
      </c>
    </row>
    <row r="1018" spans="1:6" x14ac:dyDescent="0.2">
      <c r="A1018">
        <v>5</v>
      </c>
      <c r="B1018" t="s">
        <v>1366</v>
      </c>
      <c r="C1018">
        <v>508021600900000</v>
      </c>
      <c r="D1018" t="s">
        <v>2708</v>
      </c>
      <c r="E1018" t="s">
        <v>1116</v>
      </c>
      <c r="F1018" s="996">
        <v>8536</v>
      </c>
    </row>
    <row r="1019" spans="1:6" x14ac:dyDescent="0.2">
      <c r="A1019">
        <v>5</v>
      </c>
      <c r="B1019" t="s">
        <v>1366</v>
      </c>
      <c r="C1019">
        <v>508021601000000</v>
      </c>
      <c r="D1019" t="s">
        <v>2709</v>
      </c>
      <c r="E1019" t="s">
        <v>1116</v>
      </c>
      <c r="F1019" s="996">
        <v>10807</v>
      </c>
    </row>
    <row r="1020" spans="1:6" x14ac:dyDescent="0.2">
      <c r="A1020">
        <v>5</v>
      </c>
      <c r="B1020" t="s">
        <v>1366</v>
      </c>
      <c r="C1020">
        <v>508021601100000</v>
      </c>
      <c r="D1020" t="s">
        <v>2710</v>
      </c>
      <c r="E1020" t="s">
        <v>1116</v>
      </c>
      <c r="F1020" s="996">
        <v>13316</v>
      </c>
    </row>
    <row r="1021" spans="1:6" x14ac:dyDescent="0.2">
      <c r="A1021">
        <v>5</v>
      </c>
      <c r="B1021" t="s">
        <v>1366</v>
      </c>
      <c r="C1021">
        <v>508021601200000</v>
      </c>
      <c r="D1021" t="s">
        <v>2711</v>
      </c>
      <c r="E1021" t="s">
        <v>13</v>
      </c>
      <c r="F1021">
        <v>21</v>
      </c>
    </row>
    <row r="1022" spans="1:6" x14ac:dyDescent="0.2">
      <c r="A1022">
        <v>5</v>
      </c>
      <c r="B1022" t="s">
        <v>1366</v>
      </c>
      <c r="C1022">
        <v>508021601300000</v>
      </c>
      <c r="D1022" t="s">
        <v>2712</v>
      </c>
      <c r="E1022" t="s">
        <v>13</v>
      </c>
      <c r="F1022">
        <v>32</v>
      </c>
    </row>
    <row r="1023" spans="1:6" x14ac:dyDescent="0.2">
      <c r="A1023">
        <v>5</v>
      </c>
      <c r="B1023" t="s">
        <v>1366</v>
      </c>
      <c r="C1023">
        <v>508021601400000</v>
      </c>
      <c r="D1023" t="s">
        <v>2713</v>
      </c>
      <c r="E1023" t="s">
        <v>13</v>
      </c>
      <c r="F1023">
        <v>50</v>
      </c>
    </row>
    <row r="1024" spans="1:6" x14ac:dyDescent="0.2">
      <c r="A1024">
        <v>5</v>
      </c>
      <c r="B1024" t="s">
        <v>1366</v>
      </c>
      <c r="C1024">
        <v>508021601500000</v>
      </c>
      <c r="D1024" t="s">
        <v>2714</v>
      </c>
      <c r="E1024" t="s">
        <v>13</v>
      </c>
      <c r="F1024">
        <v>76</v>
      </c>
    </row>
    <row r="1025" spans="1:6" x14ac:dyDescent="0.2">
      <c r="A1025">
        <v>5</v>
      </c>
      <c r="B1025" t="s">
        <v>1366</v>
      </c>
      <c r="C1025">
        <v>508021601600000</v>
      </c>
      <c r="D1025" t="s">
        <v>2715</v>
      </c>
      <c r="E1025" t="s">
        <v>13</v>
      </c>
      <c r="F1025">
        <v>118</v>
      </c>
    </row>
    <row r="1026" spans="1:6" x14ac:dyDescent="0.2">
      <c r="A1026">
        <v>5</v>
      </c>
      <c r="B1026" t="s">
        <v>1366</v>
      </c>
      <c r="C1026">
        <v>508021601700000</v>
      </c>
      <c r="D1026" t="s">
        <v>2716</v>
      </c>
      <c r="E1026" t="s">
        <v>13</v>
      </c>
      <c r="F1026">
        <v>187</v>
      </c>
    </row>
    <row r="1027" spans="1:6" x14ac:dyDescent="0.2">
      <c r="A1027">
        <v>5</v>
      </c>
      <c r="B1027" t="s">
        <v>1366</v>
      </c>
      <c r="C1027">
        <v>508021601800000</v>
      </c>
      <c r="D1027" t="s">
        <v>2717</v>
      </c>
      <c r="E1027" t="s">
        <v>13</v>
      </c>
      <c r="F1027">
        <v>263</v>
      </c>
    </row>
    <row r="1028" spans="1:6" x14ac:dyDescent="0.2">
      <c r="A1028">
        <v>5</v>
      </c>
      <c r="B1028" t="s">
        <v>1366</v>
      </c>
      <c r="C1028">
        <v>508021601900000</v>
      </c>
      <c r="D1028" t="s">
        <v>2718</v>
      </c>
      <c r="E1028" t="s">
        <v>13</v>
      </c>
      <c r="F1028">
        <v>365</v>
      </c>
    </row>
    <row r="1029" spans="1:6" x14ac:dyDescent="0.2">
      <c r="A1029">
        <v>5</v>
      </c>
      <c r="B1029" t="s">
        <v>1366</v>
      </c>
      <c r="C1029">
        <v>508021602000000</v>
      </c>
      <c r="D1029" t="s">
        <v>2719</v>
      </c>
      <c r="E1029" t="s">
        <v>13</v>
      </c>
      <c r="F1029">
        <v>542</v>
      </c>
    </row>
    <row r="1030" spans="1:6" x14ac:dyDescent="0.2">
      <c r="A1030">
        <v>5</v>
      </c>
      <c r="B1030" t="s">
        <v>1366</v>
      </c>
      <c r="C1030">
        <v>508021602100000</v>
      </c>
      <c r="D1030" t="s">
        <v>2720</v>
      </c>
      <c r="E1030" t="s">
        <v>13</v>
      </c>
      <c r="F1030">
        <v>700</v>
      </c>
    </row>
    <row r="1031" spans="1:6" x14ac:dyDescent="0.2">
      <c r="A1031">
        <v>5</v>
      </c>
      <c r="B1031" t="s">
        <v>1366</v>
      </c>
      <c r="C1031">
        <v>508021602200000</v>
      </c>
      <c r="D1031" t="s">
        <v>2721</v>
      </c>
      <c r="E1031" t="s">
        <v>13</v>
      </c>
      <c r="F1031">
        <v>878</v>
      </c>
    </row>
    <row r="1032" spans="1:6" x14ac:dyDescent="0.2">
      <c r="A1032">
        <v>5</v>
      </c>
      <c r="B1032" t="s">
        <v>1366</v>
      </c>
      <c r="C1032">
        <v>508021602300000</v>
      </c>
      <c r="D1032" t="s">
        <v>2722</v>
      </c>
      <c r="E1032" t="s">
        <v>13</v>
      </c>
      <c r="F1032" s="996">
        <v>1127</v>
      </c>
    </row>
    <row r="1033" spans="1:6" x14ac:dyDescent="0.2">
      <c r="A1033">
        <v>5</v>
      </c>
      <c r="B1033" t="s">
        <v>1366</v>
      </c>
      <c r="C1033">
        <v>508021602400000</v>
      </c>
      <c r="D1033" t="s">
        <v>2723</v>
      </c>
      <c r="E1033" t="s">
        <v>13</v>
      </c>
      <c r="F1033" s="996">
        <v>1425</v>
      </c>
    </row>
    <row r="1034" spans="1:6" x14ac:dyDescent="0.2">
      <c r="A1034">
        <v>5</v>
      </c>
      <c r="B1034" t="s">
        <v>1366</v>
      </c>
      <c r="C1034">
        <v>508021602500000</v>
      </c>
      <c r="D1034" t="s">
        <v>2724</v>
      </c>
      <c r="E1034" t="s">
        <v>13</v>
      </c>
      <c r="F1034" s="996">
        <v>1763</v>
      </c>
    </row>
    <row r="1035" spans="1:6" x14ac:dyDescent="0.2">
      <c r="A1035">
        <v>5</v>
      </c>
      <c r="B1035" t="s">
        <v>1366</v>
      </c>
      <c r="C1035">
        <v>508021602600000</v>
      </c>
      <c r="D1035" t="s">
        <v>2725</v>
      </c>
      <c r="E1035" t="s">
        <v>13</v>
      </c>
      <c r="F1035" s="996">
        <v>2231</v>
      </c>
    </row>
    <row r="1036" spans="1:6" x14ac:dyDescent="0.2">
      <c r="A1036">
        <v>5</v>
      </c>
      <c r="B1036" t="s">
        <v>1366</v>
      </c>
      <c r="C1036">
        <v>508021602700000</v>
      </c>
      <c r="D1036" t="s">
        <v>2726</v>
      </c>
      <c r="E1036" t="s">
        <v>13</v>
      </c>
      <c r="F1036" s="996">
        <v>2781</v>
      </c>
    </row>
    <row r="1037" spans="1:6" x14ac:dyDescent="0.2">
      <c r="A1037">
        <v>5</v>
      </c>
      <c r="B1037" t="s">
        <v>1366</v>
      </c>
      <c r="C1037">
        <v>508021602800000</v>
      </c>
      <c r="D1037" t="s">
        <v>2727</v>
      </c>
      <c r="E1037" t="s">
        <v>13</v>
      </c>
      <c r="F1037" s="996">
        <v>3496</v>
      </c>
    </row>
    <row r="1038" spans="1:6" x14ac:dyDescent="0.2">
      <c r="A1038">
        <v>5</v>
      </c>
      <c r="B1038" t="s">
        <v>1366</v>
      </c>
      <c r="C1038">
        <v>508021602900000</v>
      </c>
      <c r="D1038" t="s">
        <v>2728</v>
      </c>
      <c r="E1038" t="s">
        <v>13</v>
      </c>
      <c r="F1038" s="996">
        <v>4422</v>
      </c>
    </row>
    <row r="1039" spans="1:6" x14ac:dyDescent="0.2">
      <c r="A1039">
        <v>5</v>
      </c>
      <c r="B1039" t="s">
        <v>1366</v>
      </c>
      <c r="C1039">
        <v>508021603000000</v>
      </c>
      <c r="D1039" t="s">
        <v>2729</v>
      </c>
      <c r="E1039" t="s">
        <v>13</v>
      </c>
      <c r="F1039" s="996">
        <v>5617</v>
      </c>
    </row>
    <row r="1040" spans="1:6" x14ac:dyDescent="0.2">
      <c r="A1040">
        <v>5</v>
      </c>
      <c r="B1040" t="s">
        <v>1366</v>
      </c>
      <c r="C1040">
        <v>508021603100000</v>
      </c>
      <c r="D1040" t="s">
        <v>2730</v>
      </c>
      <c r="E1040" t="s">
        <v>13</v>
      </c>
      <c r="F1040" s="996">
        <v>7125</v>
      </c>
    </row>
    <row r="1041" spans="1:6" x14ac:dyDescent="0.2">
      <c r="A1041">
        <v>5</v>
      </c>
      <c r="B1041" t="s">
        <v>1366</v>
      </c>
      <c r="C1041">
        <v>508021603200000</v>
      </c>
      <c r="D1041" t="s">
        <v>2731</v>
      </c>
      <c r="E1041" t="s">
        <v>13</v>
      </c>
      <c r="F1041" s="996">
        <v>8894</v>
      </c>
    </row>
    <row r="1042" spans="1:6" x14ac:dyDescent="0.2">
      <c r="A1042">
        <v>5</v>
      </c>
      <c r="B1042" t="s">
        <v>1366</v>
      </c>
      <c r="C1042">
        <v>508021603300000</v>
      </c>
      <c r="D1042" t="s">
        <v>2732</v>
      </c>
      <c r="E1042" t="s">
        <v>13</v>
      </c>
      <c r="F1042" s="996">
        <v>10960</v>
      </c>
    </row>
    <row r="1043" spans="1:6" x14ac:dyDescent="0.2">
      <c r="A1043">
        <v>5</v>
      </c>
      <c r="B1043" t="s">
        <v>1366</v>
      </c>
      <c r="C1043">
        <v>508021603400000</v>
      </c>
      <c r="D1043" t="s">
        <v>2733</v>
      </c>
      <c r="E1043" t="s">
        <v>13</v>
      </c>
      <c r="F1043" s="996">
        <v>13750</v>
      </c>
    </row>
    <row r="1044" spans="1:6" x14ac:dyDescent="0.2">
      <c r="A1044">
        <v>5</v>
      </c>
      <c r="B1044" t="s">
        <v>1366</v>
      </c>
      <c r="C1044">
        <v>508021603500000</v>
      </c>
      <c r="D1044" t="s">
        <v>2734</v>
      </c>
      <c r="E1044" t="s">
        <v>13</v>
      </c>
      <c r="F1044" s="996">
        <v>17400</v>
      </c>
    </row>
    <row r="1045" spans="1:6" x14ac:dyDescent="0.2">
      <c r="A1045">
        <v>5</v>
      </c>
      <c r="B1045" t="s">
        <v>1366</v>
      </c>
      <c r="C1045">
        <v>508021700100000</v>
      </c>
      <c r="D1045" t="s">
        <v>2735</v>
      </c>
      <c r="E1045" t="s">
        <v>1116</v>
      </c>
      <c r="F1045" s="996">
        <v>1626</v>
      </c>
    </row>
    <row r="1046" spans="1:6" x14ac:dyDescent="0.2">
      <c r="A1046">
        <v>5</v>
      </c>
      <c r="B1046" t="s">
        <v>1366</v>
      </c>
      <c r="C1046">
        <v>508021700200000</v>
      </c>
      <c r="D1046" t="s">
        <v>2736</v>
      </c>
      <c r="E1046" t="s">
        <v>1116</v>
      </c>
      <c r="F1046" s="996">
        <v>2054</v>
      </c>
    </row>
    <row r="1047" spans="1:6" x14ac:dyDescent="0.2">
      <c r="A1047">
        <v>5</v>
      </c>
      <c r="B1047" t="s">
        <v>1366</v>
      </c>
      <c r="C1047">
        <v>508021700300000</v>
      </c>
      <c r="D1047" t="s">
        <v>2737</v>
      </c>
      <c r="E1047" t="s">
        <v>1116</v>
      </c>
      <c r="F1047" s="996">
        <v>2540</v>
      </c>
    </row>
    <row r="1048" spans="1:6" x14ac:dyDescent="0.2">
      <c r="A1048">
        <v>5</v>
      </c>
      <c r="B1048" t="s">
        <v>1366</v>
      </c>
      <c r="C1048">
        <v>508021700400000</v>
      </c>
      <c r="D1048" t="s">
        <v>2738</v>
      </c>
      <c r="E1048" t="s">
        <v>1116</v>
      </c>
      <c r="F1048" s="996">
        <v>3212</v>
      </c>
    </row>
    <row r="1049" spans="1:6" x14ac:dyDescent="0.2">
      <c r="A1049">
        <v>5</v>
      </c>
      <c r="B1049" t="s">
        <v>1366</v>
      </c>
      <c r="C1049">
        <v>508021700500000</v>
      </c>
      <c r="D1049" t="s">
        <v>2739</v>
      </c>
      <c r="E1049" t="s">
        <v>1116</v>
      </c>
      <c r="F1049" s="996">
        <v>3964</v>
      </c>
    </row>
    <row r="1050" spans="1:6" x14ac:dyDescent="0.2">
      <c r="A1050">
        <v>5</v>
      </c>
      <c r="B1050" t="s">
        <v>1366</v>
      </c>
      <c r="C1050">
        <v>508021700600000</v>
      </c>
      <c r="D1050" t="s">
        <v>2740</v>
      </c>
      <c r="E1050" t="s">
        <v>1116</v>
      </c>
      <c r="F1050" s="996">
        <v>4971</v>
      </c>
    </row>
    <row r="1051" spans="1:6" x14ac:dyDescent="0.2">
      <c r="A1051">
        <v>5</v>
      </c>
      <c r="B1051" t="s">
        <v>1366</v>
      </c>
      <c r="C1051">
        <v>508021700700000</v>
      </c>
      <c r="D1051" t="s">
        <v>2741</v>
      </c>
      <c r="E1051" t="s">
        <v>1116</v>
      </c>
      <c r="F1051" s="996">
        <v>6292</v>
      </c>
    </row>
    <row r="1052" spans="1:6" x14ac:dyDescent="0.2">
      <c r="A1052">
        <v>5</v>
      </c>
      <c r="B1052" t="s">
        <v>1366</v>
      </c>
      <c r="C1052">
        <v>508021700800000</v>
      </c>
      <c r="D1052" t="s">
        <v>2742</v>
      </c>
      <c r="E1052" t="s">
        <v>1116</v>
      </c>
      <c r="F1052" s="996">
        <v>7978</v>
      </c>
    </row>
    <row r="1053" spans="1:6" x14ac:dyDescent="0.2">
      <c r="A1053">
        <v>5</v>
      </c>
      <c r="B1053" t="s">
        <v>1366</v>
      </c>
      <c r="C1053">
        <v>508021700900000</v>
      </c>
      <c r="D1053" t="s">
        <v>2743</v>
      </c>
      <c r="E1053" t="s">
        <v>1116</v>
      </c>
      <c r="F1053" s="996">
        <v>10132</v>
      </c>
    </row>
    <row r="1054" spans="1:6" x14ac:dyDescent="0.2">
      <c r="A1054">
        <v>5</v>
      </c>
      <c r="B1054" t="s">
        <v>1366</v>
      </c>
      <c r="C1054">
        <v>508021701000000</v>
      </c>
      <c r="D1054" t="s">
        <v>2744</v>
      </c>
      <c r="E1054" t="s">
        <v>1116</v>
      </c>
      <c r="F1054" s="996">
        <v>12818</v>
      </c>
    </row>
    <row r="1055" spans="1:6" x14ac:dyDescent="0.2">
      <c r="A1055">
        <v>5</v>
      </c>
      <c r="B1055" t="s">
        <v>1366</v>
      </c>
      <c r="C1055">
        <v>508021701100000</v>
      </c>
      <c r="D1055" t="s">
        <v>2745</v>
      </c>
      <c r="E1055" t="s">
        <v>13</v>
      </c>
      <c r="F1055">
        <v>25</v>
      </c>
    </row>
    <row r="1056" spans="1:6" x14ac:dyDescent="0.2">
      <c r="A1056">
        <v>5</v>
      </c>
      <c r="B1056" t="s">
        <v>1366</v>
      </c>
      <c r="C1056">
        <v>508021701200000</v>
      </c>
      <c r="D1056" t="s">
        <v>2746</v>
      </c>
      <c r="E1056" t="s">
        <v>13</v>
      </c>
      <c r="F1056">
        <v>37</v>
      </c>
    </row>
    <row r="1057" spans="1:6" x14ac:dyDescent="0.2">
      <c r="A1057">
        <v>5</v>
      </c>
      <c r="B1057" t="s">
        <v>1366</v>
      </c>
      <c r="C1057">
        <v>508021701300000</v>
      </c>
      <c r="D1057" t="s">
        <v>2747</v>
      </c>
      <c r="E1057" t="s">
        <v>13</v>
      </c>
      <c r="F1057">
        <v>59</v>
      </c>
    </row>
    <row r="1058" spans="1:6" x14ac:dyDescent="0.2">
      <c r="A1058">
        <v>5</v>
      </c>
      <c r="B1058" t="s">
        <v>1366</v>
      </c>
      <c r="C1058">
        <v>508021701400000</v>
      </c>
      <c r="D1058" t="s">
        <v>2748</v>
      </c>
      <c r="E1058" t="s">
        <v>13</v>
      </c>
      <c r="F1058">
        <v>90</v>
      </c>
    </row>
    <row r="1059" spans="1:6" x14ac:dyDescent="0.2">
      <c r="A1059">
        <v>5</v>
      </c>
      <c r="B1059" t="s">
        <v>1366</v>
      </c>
      <c r="C1059">
        <v>508021701500000</v>
      </c>
      <c r="D1059" t="s">
        <v>2749</v>
      </c>
      <c r="E1059" t="s">
        <v>13</v>
      </c>
      <c r="F1059">
        <v>140</v>
      </c>
    </row>
    <row r="1060" spans="1:6" x14ac:dyDescent="0.2">
      <c r="A1060">
        <v>5</v>
      </c>
      <c r="B1060" t="s">
        <v>1366</v>
      </c>
      <c r="C1060">
        <v>508021701600000</v>
      </c>
      <c r="D1060" t="s">
        <v>2750</v>
      </c>
      <c r="E1060" t="s">
        <v>13</v>
      </c>
      <c r="F1060">
        <v>220</v>
      </c>
    </row>
    <row r="1061" spans="1:6" x14ac:dyDescent="0.2">
      <c r="A1061">
        <v>5</v>
      </c>
      <c r="B1061" t="s">
        <v>1366</v>
      </c>
      <c r="C1061">
        <v>508021701700000</v>
      </c>
      <c r="D1061" t="s">
        <v>2751</v>
      </c>
      <c r="E1061" t="s">
        <v>13</v>
      </c>
      <c r="F1061">
        <v>313</v>
      </c>
    </row>
    <row r="1062" spans="1:6" x14ac:dyDescent="0.2">
      <c r="A1062">
        <v>5</v>
      </c>
      <c r="B1062" t="s">
        <v>1366</v>
      </c>
      <c r="C1062">
        <v>508021701800000</v>
      </c>
      <c r="D1062" t="s">
        <v>2752</v>
      </c>
      <c r="E1062" t="s">
        <v>13</v>
      </c>
      <c r="F1062">
        <v>430</v>
      </c>
    </row>
    <row r="1063" spans="1:6" x14ac:dyDescent="0.2">
      <c r="A1063">
        <v>5</v>
      </c>
      <c r="B1063" t="s">
        <v>1366</v>
      </c>
      <c r="C1063">
        <v>508021701900000</v>
      </c>
      <c r="D1063" t="s">
        <v>2753</v>
      </c>
      <c r="E1063" t="s">
        <v>13</v>
      </c>
      <c r="F1063">
        <v>644</v>
      </c>
    </row>
    <row r="1064" spans="1:6" x14ac:dyDescent="0.2">
      <c r="A1064">
        <v>5</v>
      </c>
      <c r="B1064" t="s">
        <v>1366</v>
      </c>
      <c r="C1064">
        <v>508021702000000</v>
      </c>
      <c r="D1064" t="s">
        <v>2754</v>
      </c>
      <c r="E1064" t="s">
        <v>13</v>
      </c>
      <c r="F1064">
        <v>829</v>
      </c>
    </row>
    <row r="1065" spans="1:6" x14ac:dyDescent="0.2">
      <c r="A1065">
        <v>5</v>
      </c>
      <c r="B1065" t="s">
        <v>1366</v>
      </c>
      <c r="C1065">
        <v>508021702100000</v>
      </c>
      <c r="D1065" t="s">
        <v>2755</v>
      </c>
      <c r="E1065" t="s">
        <v>13</v>
      </c>
      <c r="F1065" s="996">
        <v>1042</v>
      </c>
    </row>
    <row r="1066" spans="1:6" x14ac:dyDescent="0.2">
      <c r="A1066">
        <v>5</v>
      </c>
      <c r="B1066" t="s">
        <v>1366</v>
      </c>
      <c r="C1066">
        <v>508021702200000</v>
      </c>
      <c r="D1066" t="s">
        <v>2756</v>
      </c>
      <c r="E1066" t="s">
        <v>13</v>
      </c>
      <c r="F1066" s="996">
        <v>1337</v>
      </c>
    </row>
    <row r="1067" spans="1:6" x14ac:dyDescent="0.2">
      <c r="A1067">
        <v>5</v>
      </c>
      <c r="B1067" t="s">
        <v>1366</v>
      </c>
      <c r="C1067">
        <v>508021702300000</v>
      </c>
      <c r="D1067" t="s">
        <v>2757</v>
      </c>
      <c r="E1067" t="s">
        <v>13</v>
      </c>
      <c r="F1067" s="996">
        <v>1690</v>
      </c>
    </row>
    <row r="1068" spans="1:6" x14ac:dyDescent="0.2">
      <c r="A1068">
        <v>5</v>
      </c>
      <c r="B1068" t="s">
        <v>1366</v>
      </c>
      <c r="C1068">
        <v>508021702400000</v>
      </c>
      <c r="D1068" t="s">
        <v>2758</v>
      </c>
      <c r="E1068" t="s">
        <v>13</v>
      </c>
      <c r="F1068" s="996">
        <v>2091</v>
      </c>
    </row>
    <row r="1069" spans="1:6" x14ac:dyDescent="0.2">
      <c r="A1069">
        <v>5</v>
      </c>
      <c r="B1069" t="s">
        <v>1366</v>
      </c>
      <c r="C1069">
        <v>508021702500000</v>
      </c>
      <c r="D1069" t="s">
        <v>2759</v>
      </c>
      <c r="E1069" t="s">
        <v>13</v>
      </c>
      <c r="F1069" s="996">
        <v>2642</v>
      </c>
    </row>
    <row r="1070" spans="1:6" x14ac:dyDescent="0.2">
      <c r="A1070">
        <v>5</v>
      </c>
      <c r="B1070" t="s">
        <v>1366</v>
      </c>
      <c r="C1070">
        <v>508021702600000</v>
      </c>
      <c r="D1070" t="s">
        <v>2760</v>
      </c>
      <c r="E1070" t="s">
        <v>13</v>
      </c>
      <c r="F1070" s="996">
        <v>3309</v>
      </c>
    </row>
    <row r="1071" spans="1:6" x14ac:dyDescent="0.2">
      <c r="A1071">
        <v>5</v>
      </c>
      <c r="B1071" t="s">
        <v>1366</v>
      </c>
      <c r="C1071">
        <v>508021702700000</v>
      </c>
      <c r="D1071" t="s">
        <v>2761</v>
      </c>
      <c r="E1071" t="s">
        <v>13</v>
      </c>
      <c r="F1071" s="996">
        <v>4148</v>
      </c>
    </row>
    <row r="1072" spans="1:6" x14ac:dyDescent="0.2">
      <c r="A1072">
        <v>5</v>
      </c>
      <c r="B1072" t="s">
        <v>1366</v>
      </c>
      <c r="C1072">
        <v>508021702800000</v>
      </c>
      <c r="D1072" t="s">
        <v>2762</v>
      </c>
      <c r="E1072" t="s">
        <v>13</v>
      </c>
      <c r="F1072" s="996">
        <v>5252</v>
      </c>
    </row>
    <row r="1073" spans="1:6" x14ac:dyDescent="0.2">
      <c r="A1073">
        <v>5</v>
      </c>
      <c r="B1073" t="s">
        <v>1366</v>
      </c>
      <c r="C1073">
        <v>508021702900000</v>
      </c>
      <c r="D1073" t="s">
        <v>2763</v>
      </c>
      <c r="E1073" t="s">
        <v>13</v>
      </c>
      <c r="F1073" s="996">
        <v>6659</v>
      </c>
    </row>
    <row r="1074" spans="1:6" x14ac:dyDescent="0.2">
      <c r="A1074">
        <v>5</v>
      </c>
      <c r="B1074" t="s">
        <v>1366</v>
      </c>
      <c r="C1074">
        <v>508021703000000</v>
      </c>
      <c r="D1074" t="s">
        <v>2764</v>
      </c>
      <c r="E1074" t="s">
        <v>13</v>
      </c>
      <c r="F1074" s="996">
        <v>8458</v>
      </c>
    </row>
    <row r="1075" spans="1:6" x14ac:dyDescent="0.2">
      <c r="A1075">
        <v>5</v>
      </c>
      <c r="B1075" t="s">
        <v>1366</v>
      </c>
      <c r="C1075">
        <v>508021703100000</v>
      </c>
      <c r="D1075" t="s">
        <v>2765</v>
      </c>
      <c r="E1075" t="s">
        <v>13</v>
      </c>
      <c r="F1075" s="996">
        <v>10548</v>
      </c>
    </row>
    <row r="1076" spans="1:6" x14ac:dyDescent="0.2">
      <c r="A1076">
        <v>5</v>
      </c>
      <c r="B1076" t="s">
        <v>1366</v>
      </c>
      <c r="C1076">
        <v>508021800100000</v>
      </c>
      <c r="D1076" t="s">
        <v>2766</v>
      </c>
      <c r="E1076" t="s">
        <v>13</v>
      </c>
      <c r="F1076" s="996">
        <v>1341</v>
      </c>
    </row>
    <row r="1077" spans="1:6" x14ac:dyDescent="0.2">
      <c r="A1077">
        <v>5</v>
      </c>
      <c r="B1077" t="s">
        <v>1366</v>
      </c>
      <c r="C1077">
        <v>508021800200000</v>
      </c>
      <c r="D1077" t="s">
        <v>2767</v>
      </c>
      <c r="E1077" t="s">
        <v>13</v>
      </c>
      <c r="F1077" s="996">
        <v>1697</v>
      </c>
    </row>
    <row r="1078" spans="1:6" x14ac:dyDescent="0.2">
      <c r="A1078">
        <v>5</v>
      </c>
      <c r="B1078" t="s">
        <v>1366</v>
      </c>
      <c r="C1078">
        <v>508021800300000</v>
      </c>
      <c r="D1078" t="s">
        <v>2768</v>
      </c>
      <c r="E1078" t="s">
        <v>13</v>
      </c>
      <c r="F1078" s="996">
        <v>2160</v>
      </c>
    </row>
    <row r="1079" spans="1:6" x14ac:dyDescent="0.2">
      <c r="A1079">
        <v>5</v>
      </c>
      <c r="B1079" t="s">
        <v>1366</v>
      </c>
      <c r="C1079">
        <v>508021800400000</v>
      </c>
      <c r="D1079" t="s">
        <v>2769</v>
      </c>
      <c r="E1079" t="s">
        <v>13</v>
      </c>
      <c r="F1079" s="996">
        <v>2682</v>
      </c>
    </row>
    <row r="1080" spans="1:6" x14ac:dyDescent="0.2">
      <c r="A1080">
        <v>5</v>
      </c>
      <c r="B1080" t="s">
        <v>1366</v>
      </c>
      <c r="C1080">
        <v>508021800500000</v>
      </c>
      <c r="D1080" t="s">
        <v>2770</v>
      </c>
      <c r="E1080" t="s">
        <v>13</v>
      </c>
      <c r="F1080" s="996">
        <v>3308</v>
      </c>
    </row>
    <row r="1081" spans="1:6" x14ac:dyDescent="0.2">
      <c r="A1081">
        <v>5</v>
      </c>
      <c r="B1081" t="s">
        <v>1366</v>
      </c>
      <c r="C1081">
        <v>508021800600000</v>
      </c>
      <c r="D1081" t="s">
        <v>2771</v>
      </c>
      <c r="E1081" t="s">
        <v>13</v>
      </c>
      <c r="F1081" s="996">
        <v>4164</v>
      </c>
    </row>
    <row r="1082" spans="1:6" x14ac:dyDescent="0.2">
      <c r="A1082">
        <v>5</v>
      </c>
      <c r="B1082" t="s">
        <v>1366</v>
      </c>
      <c r="C1082">
        <v>508021800700000</v>
      </c>
      <c r="D1082" t="s">
        <v>2772</v>
      </c>
      <c r="E1082" t="s">
        <v>13</v>
      </c>
      <c r="F1082" s="996">
        <v>5252</v>
      </c>
    </row>
    <row r="1083" spans="1:6" x14ac:dyDescent="0.2">
      <c r="A1083">
        <v>5</v>
      </c>
      <c r="B1083" t="s">
        <v>1366</v>
      </c>
      <c r="C1083">
        <v>508030102300000</v>
      </c>
      <c r="D1083" t="s">
        <v>2773</v>
      </c>
      <c r="E1083" t="s">
        <v>1116</v>
      </c>
      <c r="F1083" s="996">
        <v>2500</v>
      </c>
    </row>
    <row r="1084" spans="1:6" x14ac:dyDescent="0.2">
      <c r="A1084">
        <v>5</v>
      </c>
      <c r="B1084" t="s">
        <v>1366</v>
      </c>
      <c r="C1084">
        <v>508030102400000</v>
      </c>
      <c r="D1084" t="s">
        <v>2774</v>
      </c>
      <c r="E1084" t="s">
        <v>1116</v>
      </c>
      <c r="F1084" s="996">
        <v>3580</v>
      </c>
    </row>
    <row r="1085" spans="1:6" x14ac:dyDescent="0.2">
      <c r="A1085">
        <v>5</v>
      </c>
      <c r="B1085" t="s">
        <v>1366</v>
      </c>
      <c r="C1085">
        <v>508030102500000</v>
      </c>
      <c r="D1085" t="s">
        <v>2775</v>
      </c>
      <c r="E1085" t="s">
        <v>1116</v>
      </c>
      <c r="F1085" s="996">
        <v>4870</v>
      </c>
    </row>
    <row r="1086" spans="1:6" x14ac:dyDescent="0.2">
      <c r="A1086">
        <v>5</v>
      </c>
      <c r="B1086" t="s">
        <v>1366</v>
      </c>
      <c r="C1086">
        <v>508030102600000</v>
      </c>
      <c r="D1086" t="s">
        <v>2776</v>
      </c>
      <c r="E1086" t="s">
        <v>1116</v>
      </c>
      <c r="F1086" s="996">
        <v>6340</v>
      </c>
    </row>
    <row r="1087" spans="1:6" x14ac:dyDescent="0.2">
      <c r="A1087">
        <v>5</v>
      </c>
      <c r="B1087" t="s">
        <v>1366</v>
      </c>
      <c r="C1087">
        <v>508030102700000</v>
      </c>
      <c r="D1087" t="s">
        <v>2777</v>
      </c>
      <c r="E1087" t="s">
        <v>1116</v>
      </c>
      <c r="F1087" s="996">
        <v>9380</v>
      </c>
    </row>
    <row r="1088" spans="1:6" x14ac:dyDescent="0.2">
      <c r="A1088">
        <v>5</v>
      </c>
      <c r="B1088" t="s">
        <v>1366</v>
      </c>
      <c r="C1088">
        <v>508030102800000</v>
      </c>
      <c r="D1088" t="s">
        <v>2778</v>
      </c>
      <c r="E1088" t="s">
        <v>1116</v>
      </c>
      <c r="F1088" s="996">
        <v>12320</v>
      </c>
    </row>
    <row r="1089" spans="1:6" x14ac:dyDescent="0.2">
      <c r="A1089">
        <v>5</v>
      </c>
      <c r="B1089" t="s">
        <v>1366</v>
      </c>
      <c r="C1089">
        <v>508030102900000</v>
      </c>
      <c r="D1089" t="s">
        <v>2779</v>
      </c>
      <c r="E1089" t="s">
        <v>1116</v>
      </c>
      <c r="F1089" s="996">
        <v>14160</v>
      </c>
    </row>
    <row r="1090" spans="1:6" x14ac:dyDescent="0.2">
      <c r="A1090">
        <v>5</v>
      </c>
      <c r="B1090" t="s">
        <v>1366</v>
      </c>
      <c r="C1090">
        <v>508030103000000</v>
      </c>
      <c r="D1090" t="s">
        <v>2780</v>
      </c>
      <c r="E1090" t="s">
        <v>1116</v>
      </c>
      <c r="F1090" s="996">
        <v>19220</v>
      </c>
    </row>
    <row r="1091" spans="1:6" x14ac:dyDescent="0.2">
      <c r="A1091">
        <v>5</v>
      </c>
      <c r="B1091" t="s">
        <v>1366</v>
      </c>
      <c r="C1091">
        <v>508030103100000</v>
      </c>
      <c r="D1091" t="s">
        <v>2781</v>
      </c>
      <c r="E1091" t="s">
        <v>1116</v>
      </c>
      <c r="F1091" s="996">
        <v>22070</v>
      </c>
    </row>
    <row r="1092" spans="1:6" x14ac:dyDescent="0.2">
      <c r="A1092">
        <v>5</v>
      </c>
      <c r="B1092" t="s">
        <v>1366</v>
      </c>
      <c r="C1092">
        <v>508030103200000</v>
      </c>
      <c r="D1092" t="s">
        <v>2782</v>
      </c>
      <c r="E1092" t="s">
        <v>1116</v>
      </c>
      <c r="F1092" s="996">
        <v>25080</v>
      </c>
    </row>
    <row r="1093" spans="1:6" x14ac:dyDescent="0.2">
      <c r="A1093">
        <v>5</v>
      </c>
      <c r="B1093" t="s">
        <v>1366</v>
      </c>
      <c r="C1093">
        <v>508030103300000</v>
      </c>
      <c r="D1093" t="s">
        <v>2783</v>
      </c>
      <c r="E1093" t="s">
        <v>1116</v>
      </c>
      <c r="F1093" s="996">
        <v>31700</v>
      </c>
    </row>
    <row r="1094" spans="1:6" x14ac:dyDescent="0.2">
      <c r="A1094">
        <v>5</v>
      </c>
      <c r="B1094" t="s">
        <v>1366</v>
      </c>
      <c r="C1094">
        <v>508030103400000</v>
      </c>
      <c r="D1094" t="s">
        <v>2784</v>
      </c>
      <c r="E1094" t="s">
        <v>1116</v>
      </c>
      <c r="F1094" s="996">
        <v>39100</v>
      </c>
    </row>
    <row r="1095" spans="1:6" x14ac:dyDescent="0.2">
      <c r="A1095">
        <v>5</v>
      </c>
      <c r="B1095" t="s">
        <v>1366</v>
      </c>
      <c r="C1095">
        <v>508030103500000</v>
      </c>
      <c r="D1095" t="s">
        <v>2785</v>
      </c>
      <c r="E1095" t="s">
        <v>1116</v>
      </c>
      <c r="F1095" s="996">
        <v>47270</v>
      </c>
    </row>
    <row r="1096" spans="1:6" x14ac:dyDescent="0.2">
      <c r="A1096">
        <v>5</v>
      </c>
      <c r="B1096" t="s">
        <v>1366</v>
      </c>
      <c r="C1096">
        <v>508030103600000</v>
      </c>
      <c r="D1096" t="s">
        <v>2786</v>
      </c>
      <c r="E1096" t="s">
        <v>1116</v>
      </c>
      <c r="F1096" s="996">
        <v>56210</v>
      </c>
    </row>
    <row r="1097" spans="1:6" x14ac:dyDescent="0.2">
      <c r="A1097">
        <v>5</v>
      </c>
      <c r="B1097" t="s">
        <v>1366</v>
      </c>
      <c r="C1097">
        <v>508030103700000</v>
      </c>
      <c r="D1097" t="s">
        <v>2787</v>
      </c>
      <c r="E1097" t="s">
        <v>1116</v>
      </c>
      <c r="F1097" s="996">
        <v>60980</v>
      </c>
    </row>
    <row r="1098" spans="1:6" x14ac:dyDescent="0.2">
      <c r="A1098">
        <v>5</v>
      </c>
      <c r="B1098" t="s">
        <v>1366</v>
      </c>
      <c r="C1098">
        <v>508030103800000</v>
      </c>
      <c r="D1098" t="s">
        <v>2788</v>
      </c>
      <c r="E1098" t="s">
        <v>1116</v>
      </c>
      <c r="F1098" s="996">
        <v>65940</v>
      </c>
    </row>
    <row r="1099" spans="1:6" x14ac:dyDescent="0.2">
      <c r="A1099">
        <v>5</v>
      </c>
      <c r="B1099" t="s">
        <v>1366</v>
      </c>
      <c r="C1099">
        <v>508030103900000</v>
      </c>
      <c r="D1099" t="s">
        <v>2789</v>
      </c>
      <c r="E1099" t="s">
        <v>1116</v>
      </c>
      <c r="F1099" s="996">
        <v>67760</v>
      </c>
    </row>
    <row r="1100" spans="1:6" x14ac:dyDescent="0.2">
      <c r="A1100">
        <v>5</v>
      </c>
      <c r="B1100" t="s">
        <v>1366</v>
      </c>
      <c r="C1100">
        <v>508030104000000</v>
      </c>
      <c r="D1100" t="s">
        <v>2790</v>
      </c>
      <c r="E1100" t="s">
        <v>1116</v>
      </c>
      <c r="F1100" s="996">
        <v>76450</v>
      </c>
    </row>
    <row r="1101" spans="1:6" x14ac:dyDescent="0.2">
      <c r="A1101">
        <v>5</v>
      </c>
      <c r="B1101" t="s">
        <v>1366</v>
      </c>
      <c r="C1101">
        <v>508030104100000</v>
      </c>
      <c r="D1101" t="s">
        <v>2791</v>
      </c>
      <c r="E1101" t="s">
        <v>1116</v>
      </c>
      <c r="F1101" s="996">
        <v>87730</v>
      </c>
    </row>
    <row r="1102" spans="1:6" x14ac:dyDescent="0.2">
      <c r="A1102">
        <v>5</v>
      </c>
      <c r="B1102" t="s">
        <v>1366</v>
      </c>
      <c r="C1102">
        <v>508030104200000</v>
      </c>
      <c r="D1102" t="s">
        <v>2792</v>
      </c>
      <c r="E1102" t="s">
        <v>1116</v>
      </c>
      <c r="F1102" s="996">
        <v>111520</v>
      </c>
    </row>
    <row r="1103" spans="1:6" x14ac:dyDescent="0.2">
      <c r="A1103">
        <v>5</v>
      </c>
      <c r="B1103" t="s">
        <v>1366</v>
      </c>
      <c r="C1103">
        <v>508030104300000</v>
      </c>
      <c r="D1103" t="s">
        <v>2793</v>
      </c>
      <c r="E1103" t="s">
        <v>1116</v>
      </c>
      <c r="F1103" s="996">
        <v>1200</v>
      </c>
    </row>
    <row r="1104" spans="1:6" x14ac:dyDescent="0.2">
      <c r="A1104">
        <v>5</v>
      </c>
      <c r="B1104" t="s">
        <v>1366</v>
      </c>
      <c r="C1104">
        <v>508030104400000</v>
      </c>
      <c r="D1104" t="s">
        <v>2794</v>
      </c>
      <c r="E1104" t="s">
        <v>1116</v>
      </c>
      <c r="F1104" s="996">
        <v>1470</v>
      </c>
    </row>
    <row r="1105" spans="1:6" x14ac:dyDescent="0.2">
      <c r="A1105">
        <v>5</v>
      </c>
      <c r="B1105" t="s">
        <v>1366</v>
      </c>
      <c r="C1105">
        <v>508030104500000</v>
      </c>
      <c r="D1105" t="s">
        <v>2795</v>
      </c>
      <c r="E1105" t="s">
        <v>1116</v>
      </c>
      <c r="F1105" s="996">
        <v>1880</v>
      </c>
    </row>
    <row r="1106" spans="1:6" x14ac:dyDescent="0.2">
      <c r="A1106">
        <v>5</v>
      </c>
      <c r="B1106" t="s">
        <v>1366</v>
      </c>
      <c r="C1106">
        <v>508030201800000</v>
      </c>
      <c r="D1106" t="s">
        <v>2796</v>
      </c>
      <c r="E1106" t="s">
        <v>1116</v>
      </c>
      <c r="F1106" s="996">
        <v>4870</v>
      </c>
    </row>
    <row r="1107" spans="1:6" x14ac:dyDescent="0.2">
      <c r="A1107">
        <v>5</v>
      </c>
      <c r="B1107" t="s">
        <v>1366</v>
      </c>
      <c r="C1107">
        <v>508030201900000</v>
      </c>
      <c r="D1107" t="s">
        <v>2797</v>
      </c>
      <c r="E1107" t="s">
        <v>1116</v>
      </c>
      <c r="F1107" s="996">
        <v>7100</v>
      </c>
    </row>
    <row r="1108" spans="1:6" x14ac:dyDescent="0.2">
      <c r="A1108">
        <v>5</v>
      </c>
      <c r="B1108" t="s">
        <v>1366</v>
      </c>
      <c r="C1108">
        <v>508030202000000</v>
      </c>
      <c r="D1108" t="s">
        <v>2798</v>
      </c>
      <c r="E1108" t="s">
        <v>1116</v>
      </c>
      <c r="F1108" s="996">
        <v>9520</v>
      </c>
    </row>
    <row r="1109" spans="1:6" x14ac:dyDescent="0.2">
      <c r="A1109">
        <v>5</v>
      </c>
      <c r="B1109" t="s">
        <v>1366</v>
      </c>
      <c r="C1109">
        <v>508030202100000</v>
      </c>
      <c r="D1109" t="s">
        <v>2799</v>
      </c>
      <c r="E1109" t="s">
        <v>1116</v>
      </c>
      <c r="F1109" s="996">
        <v>10440</v>
      </c>
    </row>
    <row r="1110" spans="1:6" x14ac:dyDescent="0.2">
      <c r="A1110">
        <v>5</v>
      </c>
      <c r="B1110" t="s">
        <v>1366</v>
      </c>
      <c r="C1110">
        <v>508030202200000</v>
      </c>
      <c r="D1110" t="s">
        <v>2800</v>
      </c>
      <c r="E1110" t="s">
        <v>1116</v>
      </c>
      <c r="F1110" s="996">
        <v>15730</v>
      </c>
    </row>
    <row r="1111" spans="1:6" x14ac:dyDescent="0.2">
      <c r="A1111">
        <v>5</v>
      </c>
      <c r="B1111" t="s">
        <v>1366</v>
      </c>
      <c r="C1111">
        <v>508030202300000</v>
      </c>
      <c r="D1111" t="s">
        <v>2801</v>
      </c>
      <c r="E1111" t="s">
        <v>1116</v>
      </c>
      <c r="F1111" s="996">
        <v>16260</v>
      </c>
    </row>
    <row r="1112" spans="1:6" x14ac:dyDescent="0.2">
      <c r="A1112">
        <v>5</v>
      </c>
      <c r="B1112" t="s">
        <v>1366</v>
      </c>
      <c r="C1112">
        <v>508030202400000</v>
      </c>
      <c r="D1112" t="s">
        <v>2802</v>
      </c>
      <c r="E1112" t="s">
        <v>1116</v>
      </c>
      <c r="F1112" s="996">
        <v>18710</v>
      </c>
    </row>
    <row r="1113" spans="1:6" x14ac:dyDescent="0.2">
      <c r="A1113">
        <v>5</v>
      </c>
      <c r="B1113" t="s">
        <v>1366</v>
      </c>
      <c r="C1113">
        <v>508030202500000</v>
      </c>
      <c r="D1113" t="s">
        <v>2803</v>
      </c>
      <c r="E1113" t="s">
        <v>1116</v>
      </c>
      <c r="F1113" s="996">
        <v>28450</v>
      </c>
    </row>
    <row r="1114" spans="1:6" x14ac:dyDescent="0.2">
      <c r="A1114">
        <v>5</v>
      </c>
      <c r="B1114" t="s">
        <v>1366</v>
      </c>
      <c r="C1114">
        <v>508030202600000</v>
      </c>
      <c r="D1114" t="s">
        <v>2804</v>
      </c>
      <c r="E1114" t="s">
        <v>1116</v>
      </c>
      <c r="F1114" s="996">
        <v>32640</v>
      </c>
    </row>
    <row r="1115" spans="1:6" x14ac:dyDescent="0.2">
      <c r="A1115">
        <v>5</v>
      </c>
      <c r="B1115" t="s">
        <v>1366</v>
      </c>
      <c r="C1115">
        <v>508030202700000</v>
      </c>
      <c r="D1115" t="s">
        <v>2805</v>
      </c>
      <c r="E1115" t="s">
        <v>1116</v>
      </c>
      <c r="F1115" s="996">
        <v>37120</v>
      </c>
    </row>
    <row r="1116" spans="1:6" x14ac:dyDescent="0.2">
      <c r="A1116">
        <v>5</v>
      </c>
      <c r="B1116" t="s">
        <v>1366</v>
      </c>
      <c r="C1116">
        <v>508030202800000</v>
      </c>
      <c r="D1116" t="s">
        <v>2806</v>
      </c>
      <c r="E1116" t="s">
        <v>1116</v>
      </c>
      <c r="F1116" s="996">
        <v>46960</v>
      </c>
    </row>
    <row r="1117" spans="1:6" x14ac:dyDescent="0.2">
      <c r="A1117">
        <v>5</v>
      </c>
      <c r="B1117" t="s">
        <v>1366</v>
      </c>
      <c r="C1117">
        <v>508030202900000</v>
      </c>
      <c r="D1117" t="s">
        <v>2807</v>
      </c>
      <c r="E1117" t="s">
        <v>1116</v>
      </c>
      <c r="F1117" s="996">
        <v>57940</v>
      </c>
    </row>
    <row r="1118" spans="1:6" x14ac:dyDescent="0.2">
      <c r="A1118">
        <v>5</v>
      </c>
      <c r="B1118" t="s">
        <v>1366</v>
      </c>
      <c r="C1118">
        <v>508030203000000</v>
      </c>
      <c r="D1118" t="s">
        <v>2808</v>
      </c>
      <c r="E1118" t="s">
        <v>1116</v>
      </c>
      <c r="F1118" s="996">
        <v>70080</v>
      </c>
    </row>
    <row r="1119" spans="1:6" x14ac:dyDescent="0.2">
      <c r="A1119">
        <v>5</v>
      </c>
      <c r="B1119" t="s">
        <v>1366</v>
      </c>
      <c r="C1119">
        <v>508030203100000</v>
      </c>
      <c r="D1119" t="s">
        <v>2809</v>
      </c>
      <c r="E1119" t="s">
        <v>1116</v>
      </c>
      <c r="F1119" s="996">
        <v>72800</v>
      </c>
    </row>
    <row r="1120" spans="1:6" x14ac:dyDescent="0.2">
      <c r="A1120">
        <v>5</v>
      </c>
      <c r="B1120" t="s">
        <v>1366</v>
      </c>
      <c r="C1120">
        <v>508030203200000</v>
      </c>
      <c r="D1120" t="s">
        <v>2810</v>
      </c>
      <c r="E1120" t="s">
        <v>1116</v>
      </c>
      <c r="F1120" s="996">
        <v>75680</v>
      </c>
    </row>
    <row r="1121" spans="1:6" x14ac:dyDescent="0.2">
      <c r="A1121">
        <v>5</v>
      </c>
      <c r="B1121" t="s">
        <v>1366</v>
      </c>
      <c r="C1121">
        <v>508030203300000</v>
      </c>
      <c r="D1121" t="s">
        <v>2811</v>
      </c>
      <c r="E1121" t="s">
        <v>1116</v>
      </c>
      <c r="F1121" s="996">
        <v>78720</v>
      </c>
    </row>
    <row r="1122" spans="1:6" x14ac:dyDescent="0.2">
      <c r="A1122">
        <v>5</v>
      </c>
      <c r="B1122" t="s">
        <v>1366</v>
      </c>
      <c r="C1122">
        <v>508030203400000</v>
      </c>
      <c r="D1122" t="s">
        <v>2812</v>
      </c>
      <c r="E1122" t="s">
        <v>1116</v>
      </c>
      <c r="F1122" s="996">
        <v>89648</v>
      </c>
    </row>
    <row r="1123" spans="1:6" x14ac:dyDescent="0.2">
      <c r="A1123">
        <v>5</v>
      </c>
      <c r="B1123" t="s">
        <v>1366</v>
      </c>
      <c r="C1123">
        <v>508030203500000</v>
      </c>
      <c r="D1123" t="s">
        <v>2813</v>
      </c>
      <c r="E1123" t="s">
        <v>1116</v>
      </c>
      <c r="F1123" s="996">
        <v>96320</v>
      </c>
    </row>
    <row r="1124" spans="1:6" x14ac:dyDescent="0.2">
      <c r="A1124">
        <v>5</v>
      </c>
      <c r="B1124" t="s">
        <v>1366</v>
      </c>
      <c r="C1124">
        <v>508030203600000</v>
      </c>
      <c r="D1124" t="s">
        <v>2814</v>
      </c>
      <c r="E1124" t="s">
        <v>1116</v>
      </c>
      <c r="F1124" s="996">
        <v>108960</v>
      </c>
    </row>
    <row r="1125" spans="1:6" x14ac:dyDescent="0.2">
      <c r="A1125">
        <v>5</v>
      </c>
      <c r="B1125" t="s">
        <v>1366</v>
      </c>
      <c r="C1125">
        <v>508030203700000</v>
      </c>
      <c r="D1125" t="s">
        <v>2815</v>
      </c>
      <c r="E1125" t="s">
        <v>1116</v>
      </c>
      <c r="F1125" s="996">
        <v>160000</v>
      </c>
    </row>
    <row r="1126" spans="1:6" x14ac:dyDescent="0.2">
      <c r="A1126">
        <v>5</v>
      </c>
      <c r="B1126" t="s">
        <v>1366</v>
      </c>
      <c r="C1126">
        <v>508030203800000</v>
      </c>
      <c r="D1126" t="s">
        <v>2816</v>
      </c>
      <c r="E1126" t="s">
        <v>1116</v>
      </c>
      <c r="F1126" s="996">
        <v>1350</v>
      </c>
    </row>
    <row r="1127" spans="1:6" x14ac:dyDescent="0.2">
      <c r="A1127">
        <v>5</v>
      </c>
      <c r="B1127" t="s">
        <v>1366</v>
      </c>
      <c r="C1127">
        <v>508030203900000</v>
      </c>
      <c r="D1127" t="s">
        <v>2817</v>
      </c>
      <c r="E1127" t="s">
        <v>1116</v>
      </c>
      <c r="F1127" s="996">
        <v>2400</v>
      </c>
    </row>
    <row r="1128" spans="1:6" x14ac:dyDescent="0.2">
      <c r="A1128">
        <v>5</v>
      </c>
      <c r="B1128" t="s">
        <v>1366</v>
      </c>
      <c r="C1128">
        <v>508030204000000</v>
      </c>
      <c r="D1128" t="s">
        <v>2818</v>
      </c>
      <c r="E1128" t="s">
        <v>1116</v>
      </c>
      <c r="F1128" s="996">
        <v>3120</v>
      </c>
    </row>
    <row r="1129" spans="1:6" x14ac:dyDescent="0.2">
      <c r="A1129">
        <v>5</v>
      </c>
      <c r="B1129" t="s">
        <v>1366</v>
      </c>
      <c r="C1129">
        <v>508031400100000</v>
      </c>
      <c r="D1129" t="s">
        <v>2819</v>
      </c>
      <c r="E1129" t="s">
        <v>1116</v>
      </c>
      <c r="F1129" s="996">
        <v>1989</v>
      </c>
    </row>
    <row r="1130" spans="1:6" x14ac:dyDescent="0.2">
      <c r="A1130">
        <v>5</v>
      </c>
      <c r="B1130" t="s">
        <v>1366</v>
      </c>
      <c r="C1130">
        <v>508031400200000</v>
      </c>
      <c r="D1130" t="s">
        <v>2820</v>
      </c>
      <c r="E1130" t="s">
        <v>1116</v>
      </c>
      <c r="F1130" s="996">
        <v>2514</v>
      </c>
    </row>
    <row r="1131" spans="1:6" x14ac:dyDescent="0.2">
      <c r="A1131">
        <v>5</v>
      </c>
      <c r="B1131" t="s">
        <v>1366</v>
      </c>
      <c r="C1131">
        <v>508031400300000</v>
      </c>
      <c r="D1131" t="s">
        <v>2821</v>
      </c>
      <c r="E1131" t="s">
        <v>1116</v>
      </c>
      <c r="F1131" s="996">
        <v>3188</v>
      </c>
    </row>
    <row r="1132" spans="1:6" x14ac:dyDescent="0.2">
      <c r="A1132">
        <v>5</v>
      </c>
      <c r="B1132" t="s">
        <v>1366</v>
      </c>
      <c r="C1132">
        <v>508031400400000</v>
      </c>
      <c r="D1132" t="s">
        <v>2822</v>
      </c>
      <c r="E1132" t="s">
        <v>1116</v>
      </c>
      <c r="F1132" s="996">
        <v>4031</v>
      </c>
    </row>
    <row r="1133" spans="1:6" x14ac:dyDescent="0.2">
      <c r="A1133">
        <v>5</v>
      </c>
      <c r="B1133" t="s">
        <v>1366</v>
      </c>
      <c r="C1133">
        <v>508031400500000</v>
      </c>
      <c r="D1133" t="s">
        <v>2823</v>
      </c>
      <c r="E1133" t="s">
        <v>1116</v>
      </c>
      <c r="F1133" s="996">
        <v>4973</v>
      </c>
    </row>
    <row r="1134" spans="1:6" x14ac:dyDescent="0.2">
      <c r="A1134">
        <v>5</v>
      </c>
      <c r="B1134" t="s">
        <v>1366</v>
      </c>
      <c r="C1134">
        <v>508031400600000</v>
      </c>
      <c r="D1134" t="s">
        <v>2824</v>
      </c>
      <c r="E1134" t="s">
        <v>1116</v>
      </c>
      <c r="F1134" s="996">
        <v>6234</v>
      </c>
    </row>
    <row r="1135" spans="1:6" x14ac:dyDescent="0.2">
      <c r="A1135">
        <v>5</v>
      </c>
      <c r="B1135" t="s">
        <v>1366</v>
      </c>
      <c r="C1135">
        <v>508031400700000</v>
      </c>
      <c r="D1135" t="s">
        <v>2825</v>
      </c>
      <c r="E1135" t="s">
        <v>1116</v>
      </c>
      <c r="F1135" s="996">
        <v>7898</v>
      </c>
    </row>
    <row r="1136" spans="1:6" x14ac:dyDescent="0.2">
      <c r="A1136">
        <v>5</v>
      </c>
      <c r="B1136" t="s">
        <v>1366</v>
      </c>
      <c r="C1136">
        <v>508031400800000</v>
      </c>
      <c r="D1136" t="s">
        <v>2826</v>
      </c>
      <c r="E1136" t="s">
        <v>1116</v>
      </c>
      <c r="F1136" s="996">
        <v>10056</v>
      </c>
    </row>
    <row r="1137" spans="1:6" x14ac:dyDescent="0.2">
      <c r="A1137">
        <v>5</v>
      </c>
      <c r="B1137" t="s">
        <v>1366</v>
      </c>
      <c r="C1137">
        <v>508031400900000</v>
      </c>
      <c r="D1137" t="s">
        <v>2827</v>
      </c>
      <c r="E1137" t="s">
        <v>1116</v>
      </c>
      <c r="F1137" s="996">
        <v>12735</v>
      </c>
    </row>
    <row r="1138" spans="1:6" x14ac:dyDescent="0.2">
      <c r="A1138">
        <v>5</v>
      </c>
      <c r="B1138" t="s">
        <v>1366</v>
      </c>
      <c r="C1138">
        <v>508031401000000</v>
      </c>
      <c r="D1138" t="s">
        <v>2828</v>
      </c>
      <c r="E1138" t="s">
        <v>1116</v>
      </c>
      <c r="F1138" s="996">
        <v>16172</v>
      </c>
    </row>
    <row r="1139" spans="1:6" x14ac:dyDescent="0.2">
      <c r="A1139">
        <v>5</v>
      </c>
      <c r="B1139" t="s">
        <v>1366</v>
      </c>
      <c r="C1139">
        <v>508031401100000</v>
      </c>
      <c r="D1139" t="s">
        <v>2829</v>
      </c>
      <c r="E1139" t="s">
        <v>1116</v>
      </c>
      <c r="F1139" s="996">
        <v>19875</v>
      </c>
    </row>
    <row r="1140" spans="1:6" x14ac:dyDescent="0.2">
      <c r="A1140">
        <v>5</v>
      </c>
      <c r="B1140" t="s">
        <v>1366</v>
      </c>
      <c r="C1140">
        <v>508031500100000</v>
      </c>
      <c r="D1140" t="s">
        <v>2830</v>
      </c>
      <c r="E1140" t="s">
        <v>1116</v>
      </c>
      <c r="F1140" s="996">
        <v>2431</v>
      </c>
    </row>
    <row r="1141" spans="1:6" x14ac:dyDescent="0.2">
      <c r="A1141">
        <v>5</v>
      </c>
      <c r="B1141" t="s">
        <v>1366</v>
      </c>
      <c r="C1141">
        <v>508031500200000</v>
      </c>
      <c r="D1141" t="s">
        <v>2831</v>
      </c>
      <c r="E1141" t="s">
        <v>1116</v>
      </c>
      <c r="F1141" s="996">
        <v>3087</v>
      </c>
    </row>
    <row r="1142" spans="1:6" x14ac:dyDescent="0.2">
      <c r="A1142">
        <v>5</v>
      </c>
      <c r="B1142" t="s">
        <v>1366</v>
      </c>
      <c r="C1142">
        <v>508031500300000</v>
      </c>
      <c r="D1142" t="s">
        <v>2832</v>
      </c>
      <c r="E1142" t="s">
        <v>1116</v>
      </c>
      <c r="F1142" s="996">
        <v>3937</v>
      </c>
    </row>
    <row r="1143" spans="1:6" x14ac:dyDescent="0.2">
      <c r="A1143">
        <v>5</v>
      </c>
      <c r="B1143" t="s">
        <v>1366</v>
      </c>
      <c r="C1143">
        <v>508031500400000</v>
      </c>
      <c r="D1143" t="s">
        <v>2833</v>
      </c>
      <c r="E1143" t="s">
        <v>1116</v>
      </c>
      <c r="F1143" s="996">
        <v>4978</v>
      </c>
    </row>
    <row r="1144" spans="1:6" x14ac:dyDescent="0.2">
      <c r="A1144">
        <v>5</v>
      </c>
      <c r="B1144" t="s">
        <v>1366</v>
      </c>
      <c r="C1144">
        <v>508031500500000</v>
      </c>
      <c r="D1144" t="s">
        <v>2834</v>
      </c>
      <c r="E1144" t="s">
        <v>1116</v>
      </c>
      <c r="F1144" s="996">
        <v>6142</v>
      </c>
    </row>
    <row r="1145" spans="1:6" x14ac:dyDescent="0.2">
      <c r="A1145">
        <v>5</v>
      </c>
      <c r="B1145" t="s">
        <v>1366</v>
      </c>
      <c r="C1145">
        <v>508031500600000</v>
      </c>
      <c r="D1145" t="s">
        <v>2835</v>
      </c>
      <c r="E1145" t="s">
        <v>1116</v>
      </c>
      <c r="F1145" s="996">
        <v>7687</v>
      </c>
    </row>
    <row r="1146" spans="1:6" x14ac:dyDescent="0.2">
      <c r="A1146">
        <v>5</v>
      </c>
      <c r="B1146" t="s">
        <v>1366</v>
      </c>
      <c r="C1146">
        <v>508031500700000</v>
      </c>
      <c r="D1146" t="s">
        <v>2836</v>
      </c>
      <c r="E1146" t="s">
        <v>1116</v>
      </c>
      <c r="F1146" s="996">
        <v>9710</v>
      </c>
    </row>
    <row r="1147" spans="1:6" x14ac:dyDescent="0.2">
      <c r="A1147">
        <v>5</v>
      </c>
      <c r="B1147" t="s">
        <v>1366</v>
      </c>
      <c r="C1147">
        <v>508031500800000</v>
      </c>
      <c r="D1147" t="s">
        <v>2837</v>
      </c>
      <c r="E1147" t="s">
        <v>1116</v>
      </c>
      <c r="F1147" s="996">
        <v>12385</v>
      </c>
    </row>
    <row r="1148" spans="1:6" x14ac:dyDescent="0.2">
      <c r="A1148">
        <v>5</v>
      </c>
      <c r="B1148" t="s">
        <v>1366</v>
      </c>
      <c r="C1148">
        <v>508031500900000</v>
      </c>
      <c r="D1148" t="s">
        <v>2838</v>
      </c>
      <c r="E1148" t="s">
        <v>1116</v>
      </c>
      <c r="F1148" s="996">
        <v>15698</v>
      </c>
    </row>
    <row r="1149" spans="1:6" x14ac:dyDescent="0.2">
      <c r="A1149">
        <v>5</v>
      </c>
      <c r="B1149" t="s">
        <v>1366</v>
      </c>
      <c r="C1149">
        <v>508031501000000</v>
      </c>
      <c r="D1149" t="s">
        <v>2839</v>
      </c>
      <c r="E1149" t="s">
        <v>1116</v>
      </c>
      <c r="F1149" s="996">
        <v>19861</v>
      </c>
    </row>
    <row r="1150" spans="1:6" x14ac:dyDescent="0.2">
      <c r="A1150">
        <v>5</v>
      </c>
      <c r="B1150" t="s">
        <v>1366</v>
      </c>
      <c r="C1150">
        <v>508031501100000</v>
      </c>
      <c r="D1150" t="s">
        <v>2840</v>
      </c>
      <c r="E1150" t="s">
        <v>1116</v>
      </c>
      <c r="F1150" s="996">
        <v>24538</v>
      </c>
    </row>
    <row r="1151" spans="1:6" x14ac:dyDescent="0.2">
      <c r="A1151">
        <v>5</v>
      </c>
      <c r="B1151" t="s">
        <v>1366</v>
      </c>
      <c r="C1151">
        <v>508031501200000</v>
      </c>
      <c r="D1151" t="s">
        <v>2841</v>
      </c>
      <c r="E1151" t="s">
        <v>1116</v>
      </c>
      <c r="F1151" s="996">
        <v>35319</v>
      </c>
    </row>
    <row r="1152" spans="1:6" x14ac:dyDescent="0.2">
      <c r="A1152">
        <v>5</v>
      </c>
      <c r="B1152" t="s">
        <v>1366</v>
      </c>
      <c r="C1152">
        <v>508031600100000</v>
      </c>
      <c r="D1152" t="s">
        <v>2842</v>
      </c>
      <c r="E1152" t="s">
        <v>1116</v>
      </c>
      <c r="F1152" s="996">
        <v>2992</v>
      </c>
    </row>
    <row r="1153" spans="1:6" x14ac:dyDescent="0.2">
      <c r="A1153">
        <v>5</v>
      </c>
      <c r="B1153" t="s">
        <v>1366</v>
      </c>
      <c r="C1153">
        <v>508031600200000</v>
      </c>
      <c r="D1153" t="s">
        <v>2843</v>
      </c>
      <c r="E1153" t="s">
        <v>1116</v>
      </c>
      <c r="F1153" s="996">
        <v>3808</v>
      </c>
    </row>
    <row r="1154" spans="1:6" x14ac:dyDescent="0.2">
      <c r="A1154">
        <v>5</v>
      </c>
      <c r="B1154" t="s">
        <v>1366</v>
      </c>
      <c r="C1154">
        <v>508031600300000</v>
      </c>
      <c r="D1154" t="s">
        <v>2844</v>
      </c>
      <c r="E1154" t="s">
        <v>1116</v>
      </c>
      <c r="F1154" s="996">
        <v>4813</v>
      </c>
    </row>
    <row r="1155" spans="1:6" x14ac:dyDescent="0.2">
      <c r="A1155">
        <v>5</v>
      </c>
      <c r="B1155" t="s">
        <v>1366</v>
      </c>
      <c r="C1155">
        <v>508031600400000</v>
      </c>
      <c r="D1155" t="s">
        <v>2845</v>
      </c>
      <c r="E1155" t="s">
        <v>1116</v>
      </c>
      <c r="F1155" s="996">
        <v>6098</v>
      </c>
    </row>
    <row r="1156" spans="1:6" x14ac:dyDescent="0.2">
      <c r="A1156">
        <v>5</v>
      </c>
      <c r="B1156" t="s">
        <v>1366</v>
      </c>
      <c r="C1156">
        <v>508031600500000</v>
      </c>
      <c r="D1156" t="s">
        <v>2846</v>
      </c>
      <c r="E1156" t="s">
        <v>1116</v>
      </c>
      <c r="F1156" s="996">
        <v>7534</v>
      </c>
    </row>
    <row r="1157" spans="1:6" x14ac:dyDescent="0.2">
      <c r="A1157">
        <v>5</v>
      </c>
      <c r="B1157" t="s">
        <v>1366</v>
      </c>
      <c r="C1157">
        <v>508031600600000</v>
      </c>
      <c r="D1157" t="s">
        <v>2847</v>
      </c>
      <c r="E1157" t="s">
        <v>1116</v>
      </c>
      <c r="F1157" s="996">
        <v>9438</v>
      </c>
    </row>
    <row r="1158" spans="1:6" x14ac:dyDescent="0.2">
      <c r="A1158">
        <v>5</v>
      </c>
      <c r="B1158" t="s">
        <v>1366</v>
      </c>
      <c r="C1158">
        <v>508031600700000</v>
      </c>
      <c r="D1158" t="s">
        <v>2848</v>
      </c>
      <c r="E1158" t="s">
        <v>1116</v>
      </c>
      <c r="F1158" s="996">
        <v>11954</v>
      </c>
    </row>
    <row r="1159" spans="1:6" x14ac:dyDescent="0.2">
      <c r="A1159">
        <v>5</v>
      </c>
      <c r="B1159" t="s">
        <v>1366</v>
      </c>
      <c r="C1159">
        <v>508031600800000</v>
      </c>
      <c r="D1159" t="s">
        <v>2849</v>
      </c>
      <c r="E1159" t="s">
        <v>1116</v>
      </c>
      <c r="F1159" s="996">
        <v>15193</v>
      </c>
    </row>
    <row r="1160" spans="1:6" x14ac:dyDescent="0.2">
      <c r="A1160">
        <v>5</v>
      </c>
      <c r="B1160" t="s">
        <v>1366</v>
      </c>
      <c r="C1160">
        <v>508031600900000</v>
      </c>
      <c r="D1160" t="s">
        <v>2850</v>
      </c>
      <c r="E1160" t="s">
        <v>1116</v>
      </c>
      <c r="F1160" s="996">
        <v>19264</v>
      </c>
    </row>
    <row r="1161" spans="1:6" x14ac:dyDescent="0.2">
      <c r="A1161">
        <v>5</v>
      </c>
      <c r="B1161" t="s">
        <v>1366</v>
      </c>
      <c r="C1161">
        <v>508031601000000</v>
      </c>
      <c r="D1161" t="s">
        <v>2851</v>
      </c>
      <c r="E1161" t="s">
        <v>1116</v>
      </c>
      <c r="F1161" s="996">
        <v>24370</v>
      </c>
    </row>
    <row r="1162" spans="1:6" x14ac:dyDescent="0.2">
      <c r="A1162">
        <v>5</v>
      </c>
      <c r="B1162" t="s">
        <v>1366</v>
      </c>
      <c r="C1162">
        <v>508031601100000</v>
      </c>
      <c r="D1162" t="s">
        <v>2852</v>
      </c>
      <c r="E1162" t="s">
        <v>1116</v>
      </c>
      <c r="F1162" s="996">
        <v>30117</v>
      </c>
    </row>
    <row r="1163" spans="1:6" x14ac:dyDescent="0.2">
      <c r="A1163">
        <v>5</v>
      </c>
      <c r="B1163" t="s">
        <v>1366</v>
      </c>
      <c r="C1163">
        <v>508031700100000</v>
      </c>
      <c r="D1163" t="s">
        <v>2853</v>
      </c>
      <c r="E1163" t="s">
        <v>1116</v>
      </c>
      <c r="F1163">
        <v>54.72</v>
      </c>
    </row>
    <row r="1164" spans="1:6" x14ac:dyDescent="0.2">
      <c r="A1164">
        <v>5</v>
      </c>
      <c r="B1164" t="s">
        <v>1366</v>
      </c>
      <c r="C1164">
        <v>508031700200000</v>
      </c>
      <c r="D1164" t="s">
        <v>2854</v>
      </c>
      <c r="E1164" t="s">
        <v>1116</v>
      </c>
      <c r="F1164">
        <v>83.79</v>
      </c>
    </row>
    <row r="1165" spans="1:6" x14ac:dyDescent="0.2">
      <c r="A1165">
        <v>5</v>
      </c>
      <c r="B1165" t="s">
        <v>1366</v>
      </c>
      <c r="C1165">
        <v>508031700300000</v>
      </c>
      <c r="D1165" t="s">
        <v>2855</v>
      </c>
      <c r="E1165" t="s">
        <v>1116</v>
      </c>
      <c r="F1165">
        <v>116.28</v>
      </c>
    </row>
    <row r="1166" spans="1:6" x14ac:dyDescent="0.2">
      <c r="A1166">
        <v>5</v>
      </c>
      <c r="B1166" t="s">
        <v>1366</v>
      </c>
      <c r="C1166">
        <v>508031700400000</v>
      </c>
      <c r="D1166" t="s">
        <v>2856</v>
      </c>
      <c r="E1166" t="s">
        <v>1116</v>
      </c>
      <c r="F1166">
        <v>169.29</v>
      </c>
    </row>
    <row r="1167" spans="1:6" x14ac:dyDescent="0.2">
      <c r="A1167">
        <v>5</v>
      </c>
      <c r="B1167" t="s">
        <v>1366</v>
      </c>
      <c r="C1167">
        <v>508031700500000</v>
      </c>
      <c r="D1167" t="s">
        <v>2857</v>
      </c>
      <c r="E1167" t="s">
        <v>1116</v>
      </c>
      <c r="F1167">
        <v>246.24</v>
      </c>
    </row>
    <row r="1168" spans="1:6" x14ac:dyDescent="0.2">
      <c r="A1168">
        <v>5</v>
      </c>
      <c r="B1168" t="s">
        <v>1366</v>
      </c>
      <c r="C1168">
        <v>508031700600000</v>
      </c>
      <c r="D1168" t="s">
        <v>2858</v>
      </c>
      <c r="E1168" t="s">
        <v>1116</v>
      </c>
      <c r="F1168">
        <v>316.35000000000002</v>
      </c>
    </row>
    <row r="1169" spans="1:6" x14ac:dyDescent="0.2">
      <c r="A1169">
        <v>5</v>
      </c>
      <c r="B1169" t="s">
        <v>1366</v>
      </c>
      <c r="C1169">
        <v>508031700700000</v>
      </c>
      <c r="D1169" t="s">
        <v>2859</v>
      </c>
      <c r="E1169" t="s">
        <v>1116</v>
      </c>
      <c r="F1169">
        <v>400.14</v>
      </c>
    </row>
    <row r="1170" spans="1:6" x14ac:dyDescent="0.2">
      <c r="A1170">
        <v>5</v>
      </c>
      <c r="B1170" t="s">
        <v>1366</v>
      </c>
      <c r="C1170">
        <v>508031700800000</v>
      </c>
      <c r="D1170" t="s">
        <v>2860</v>
      </c>
      <c r="E1170" t="s">
        <v>1116</v>
      </c>
      <c r="F1170">
        <v>524.97</v>
      </c>
    </row>
    <row r="1171" spans="1:6" x14ac:dyDescent="0.2">
      <c r="A1171">
        <v>5</v>
      </c>
      <c r="B1171" t="s">
        <v>1366</v>
      </c>
      <c r="C1171">
        <v>508031700900000</v>
      </c>
      <c r="D1171" t="s">
        <v>2861</v>
      </c>
      <c r="E1171" t="s">
        <v>1116</v>
      </c>
      <c r="F1171">
        <v>653.22</v>
      </c>
    </row>
    <row r="1172" spans="1:6" x14ac:dyDescent="0.2">
      <c r="A1172">
        <v>5</v>
      </c>
      <c r="B1172" t="s">
        <v>1366</v>
      </c>
      <c r="C1172">
        <v>508031701000000</v>
      </c>
      <c r="D1172" t="s">
        <v>2862</v>
      </c>
      <c r="E1172" t="s">
        <v>1116</v>
      </c>
      <c r="F1172">
        <v>810.54</v>
      </c>
    </row>
    <row r="1173" spans="1:6" x14ac:dyDescent="0.2">
      <c r="A1173">
        <v>5</v>
      </c>
      <c r="B1173" t="s">
        <v>1366</v>
      </c>
      <c r="C1173">
        <v>508031701100000</v>
      </c>
      <c r="D1173" t="s">
        <v>2863</v>
      </c>
      <c r="E1173" t="s">
        <v>1116</v>
      </c>
      <c r="F1173" s="996">
        <v>1017.45</v>
      </c>
    </row>
    <row r="1174" spans="1:6" x14ac:dyDescent="0.2">
      <c r="A1174">
        <v>5</v>
      </c>
      <c r="B1174" t="s">
        <v>1366</v>
      </c>
      <c r="C1174">
        <v>508031701200000</v>
      </c>
      <c r="D1174" t="s">
        <v>2864</v>
      </c>
      <c r="E1174" t="s">
        <v>1116</v>
      </c>
      <c r="F1174" s="996">
        <v>1261.98</v>
      </c>
    </row>
    <row r="1175" spans="1:6" x14ac:dyDescent="0.2">
      <c r="A1175">
        <v>5</v>
      </c>
      <c r="B1175" t="s">
        <v>1366</v>
      </c>
      <c r="C1175">
        <v>508031701300000</v>
      </c>
      <c r="D1175" t="s">
        <v>2865</v>
      </c>
      <c r="E1175" t="s">
        <v>1116</v>
      </c>
      <c r="F1175" s="996">
        <v>1573.2</v>
      </c>
    </row>
    <row r="1176" spans="1:6" x14ac:dyDescent="0.2">
      <c r="A1176">
        <v>5</v>
      </c>
      <c r="B1176" t="s">
        <v>1366</v>
      </c>
      <c r="C1176">
        <v>508031701400000</v>
      </c>
      <c r="D1176" t="s">
        <v>2866</v>
      </c>
      <c r="E1176" t="s">
        <v>1116</v>
      </c>
      <c r="F1176" s="996">
        <v>2004.12</v>
      </c>
    </row>
    <row r="1177" spans="1:6" x14ac:dyDescent="0.2">
      <c r="A1177">
        <v>5</v>
      </c>
      <c r="B1177" t="s">
        <v>1366</v>
      </c>
      <c r="C1177">
        <v>508031701500000</v>
      </c>
      <c r="D1177" t="s">
        <v>2867</v>
      </c>
      <c r="E1177" t="s">
        <v>1116</v>
      </c>
      <c r="F1177" s="996">
        <v>2532.5100000000002</v>
      </c>
    </row>
    <row r="1178" spans="1:6" x14ac:dyDescent="0.2">
      <c r="A1178">
        <v>5</v>
      </c>
      <c r="B1178" t="s">
        <v>1366</v>
      </c>
      <c r="C1178">
        <v>508031701600000</v>
      </c>
      <c r="D1178" t="s">
        <v>2868</v>
      </c>
      <c r="E1178" t="s">
        <v>1116</v>
      </c>
      <c r="F1178" s="996">
        <v>3211.38</v>
      </c>
    </row>
    <row r="1179" spans="1:6" x14ac:dyDescent="0.2">
      <c r="A1179">
        <v>5</v>
      </c>
      <c r="B1179" t="s">
        <v>1366</v>
      </c>
      <c r="C1179">
        <v>508031701700000</v>
      </c>
      <c r="D1179" t="s">
        <v>2869</v>
      </c>
      <c r="E1179" t="s">
        <v>1116</v>
      </c>
      <c r="F1179" s="996">
        <v>4061.25</v>
      </c>
    </row>
    <row r="1180" spans="1:6" x14ac:dyDescent="0.2">
      <c r="A1180">
        <v>5</v>
      </c>
      <c r="B1180" t="s">
        <v>1366</v>
      </c>
      <c r="C1180">
        <v>508031701800000</v>
      </c>
      <c r="D1180" t="s">
        <v>2870</v>
      </c>
      <c r="E1180" t="s">
        <v>1116</v>
      </c>
      <c r="F1180" s="996">
        <v>5010.3</v>
      </c>
    </row>
    <row r="1181" spans="1:6" x14ac:dyDescent="0.2">
      <c r="A1181">
        <v>5</v>
      </c>
      <c r="B1181" t="s">
        <v>1366</v>
      </c>
      <c r="C1181">
        <v>508031701900000</v>
      </c>
      <c r="D1181" t="s">
        <v>2871</v>
      </c>
      <c r="E1181" t="s">
        <v>1116</v>
      </c>
      <c r="F1181" s="996">
        <v>6279.12</v>
      </c>
    </row>
    <row r="1182" spans="1:6" x14ac:dyDescent="0.2">
      <c r="A1182">
        <v>5</v>
      </c>
      <c r="B1182" t="s">
        <v>1366</v>
      </c>
      <c r="C1182">
        <v>508031702000000</v>
      </c>
      <c r="D1182" t="s">
        <v>2872</v>
      </c>
      <c r="E1182" t="s">
        <v>1116</v>
      </c>
      <c r="F1182" s="996">
        <v>7956.63</v>
      </c>
    </row>
    <row r="1183" spans="1:6" x14ac:dyDescent="0.2">
      <c r="A1183">
        <v>5</v>
      </c>
      <c r="B1183" t="s">
        <v>1366</v>
      </c>
      <c r="C1183">
        <v>508031702100000</v>
      </c>
      <c r="D1183" t="s">
        <v>2873</v>
      </c>
      <c r="E1183" t="s">
        <v>1116</v>
      </c>
      <c r="F1183" s="996">
        <v>10130.040000000001</v>
      </c>
    </row>
    <row r="1184" spans="1:6" x14ac:dyDescent="0.2">
      <c r="A1184">
        <v>5</v>
      </c>
      <c r="B1184" t="s">
        <v>1366</v>
      </c>
      <c r="C1184">
        <v>508031702200000</v>
      </c>
      <c r="D1184" t="s">
        <v>2874</v>
      </c>
      <c r="E1184" t="s">
        <v>1116</v>
      </c>
      <c r="F1184" s="996">
        <v>12830.13</v>
      </c>
    </row>
    <row r="1185" spans="1:6" x14ac:dyDescent="0.2">
      <c r="A1185">
        <v>5</v>
      </c>
      <c r="B1185" t="s">
        <v>1366</v>
      </c>
      <c r="C1185">
        <v>508031702300000</v>
      </c>
      <c r="D1185" t="s">
        <v>2875</v>
      </c>
      <c r="E1185" t="s">
        <v>1116</v>
      </c>
      <c r="F1185" s="996">
        <v>16292.88</v>
      </c>
    </row>
    <row r="1186" spans="1:6" x14ac:dyDescent="0.2">
      <c r="A1186">
        <v>5</v>
      </c>
      <c r="B1186" t="s">
        <v>1366</v>
      </c>
      <c r="C1186">
        <v>508031702400000</v>
      </c>
      <c r="D1186" t="s">
        <v>2876</v>
      </c>
      <c r="E1186" t="s">
        <v>1116</v>
      </c>
      <c r="F1186" s="996">
        <v>20024.099999999999</v>
      </c>
    </row>
    <row r="1187" spans="1:6" x14ac:dyDescent="0.2">
      <c r="A1187">
        <v>5</v>
      </c>
      <c r="B1187" t="s">
        <v>1366</v>
      </c>
      <c r="C1187">
        <v>508031702500000</v>
      </c>
      <c r="D1187" t="s">
        <v>2877</v>
      </c>
      <c r="E1187" t="s">
        <v>1116</v>
      </c>
      <c r="F1187" s="996">
        <v>28839.15</v>
      </c>
    </row>
    <row r="1188" spans="1:6" x14ac:dyDescent="0.2">
      <c r="A1188">
        <v>5</v>
      </c>
      <c r="B1188" t="s">
        <v>1366</v>
      </c>
      <c r="C1188">
        <v>508031702600000</v>
      </c>
      <c r="D1188" t="s">
        <v>2878</v>
      </c>
      <c r="E1188" t="s">
        <v>1116</v>
      </c>
      <c r="F1188">
        <v>53</v>
      </c>
    </row>
    <row r="1189" spans="1:6" x14ac:dyDescent="0.2">
      <c r="A1189">
        <v>5</v>
      </c>
      <c r="B1189" t="s">
        <v>1366</v>
      </c>
      <c r="C1189">
        <v>508031702700000</v>
      </c>
      <c r="D1189" t="s">
        <v>2879</v>
      </c>
      <c r="E1189" t="s">
        <v>1116</v>
      </c>
      <c r="F1189">
        <v>84</v>
      </c>
    </row>
    <row r="1190" spans="1:6" x14ac:dyDescent="0.2">
      <c r="A1190">
        <v>5</v>
      </c>
      <c r="B1190" t="s">
        <v>1366</v>
      </c>
      <c r="C1190">
        <v>508031702800000</v>
      </c>
      <c r="D1190" t="s">
        <v>2880</v>
      </c>
      <c r="E1190" t="s">
        <v>1116</v>
      </c>
      <c r="F1190">
        <v>114</v>
      </c>
    </row>
    <row r="1191" spans="1:6" x14ac:dyDescent="0.2">
      <c r="A1191">
        <v>5</v>
      </c>
      <c r="B1191" t="s">
        <v>1366</v>
      </c>
      <c r="C1191">
        <v>508031702900000</v>
      </c>
      <c r="D1191" t="s">
        <v>2881</v>
      </c>
      <c r="E1191" t="s">
        <v>1116</v>
      </c>
      <c r="F1191">
        <v>167</v>
      </c>
    </row>
    <row r="1192" spans="1:6" x14ac:dyDescent="0.2">
      <c r="A1192">
        <v>5</v>
      </c>
      <c r="B1192" t="s">
        <v>1366</v>
      </c>
      <c r="C1192">
        <v>508031703000000</v>
      </c>
      <c r="D1192" t="s">
        <v>2882</v>
      </c>
      <c r="E1192" t="s">
        <v>1116</v>
      </c>
      <c r="F1192">
        <v>245</v>
      </c>
    </row>
    <row r="1193" spans="1:6" x14ac:dyDescent="0.2">
      <c r="A1193">
        <v>5</v>
      </c>
      <c r="B1193" t="s">
        <v>1366</v>
      </c>
      <c r="C1193">
        <v>508031703100000</v>
      </c>
      <c r="D1193" t="s">
        <v>2883</v>
      </c>
      <c r="E1193" t="s">
        <v>1116</v>
      </c>
      <c r="F1193">
        <v>315</v>
      </c>
    </row>
    <row r="1194" spans="1:6" x14ac:dyDescent="0.2">
      <c r="A1194">
        <v>5</v>
      </c>
      <c r="B1194" t="s">
        <v>1366</v>
      </c>
      <c r="C1194">
        <v>508031703200000</v>
      </c>
      <c r="D1194" t="s">
        <v>2884</v>
      </c>
      <c r="E1194" t="s">
        <v>1116</v>
      </c>
      <c r="F1194">
        <v>398</v>
      </c>
    </row>
    <row r="1195" spans="1:6" x14ac:dyDescent="0.2">
      <c r="A1195">
        <v>5</v>
      </c>
      <c r="B1195" t="s">
        <v>1366</v>
      </c>
      <c r="C1195">
        <v>508031703300000</v>
      </c>
      <c r="D1195" t="s">
        <v>2885</v>
      </c>
      <c r="E1195" t="s">
        <v>1116</v>
      </c>
      <c r="F1195">
        <v>520</v>
      </c>
    </row>
    <row r="1196" spans="1:6" x14ac:dyDescent="0.2">
      <c r="A1196">
        <v>5</v>
      </c>
      <c r="B1196" t="s">
        <v>1366</v>
      </c>
      <c r="C1196">
        <v>508031703400000</v>
      </c>
      <c r="D1196" t="s">
        <v>2886</v>
      </c>
      <c r="E1196" t="s">
        <v>1116</v>
      </c>
      <c r="F1196">
        <v>648</v>
      </c>
    </row>
    <row r="1197" spans="1:6" x14ac:dyDescent="0.2">
      <c r="A1197">
        <v>5</v>
      </c>
      <c r="B1197" t="s">
        <v>1366</v>
      </c>
      <c r="C1197">
        <v>508031703500000</v>
      </c>
      <c r="D1197" t="s">
        <v>2887</v>
      </c>
      <c r="E1197" t="s">
        <v>1116</v>
      </c>
      <c r="F1197">
        <v>804</v>
      </c>
    </row>
    <row r="1198" spans="1:6" x14ac:dyDescent="0.2">
      <c r="A1198">
        <v>5</v>
      </c>
      <c r="B1198" t="s">
        <v>1366</v>
      </c>
      <c r="C1198">
        <v>508031703600000</v>
      </c>
      <c r="D1198" t="s">
        <v>2888</v>
      </c>
      <c r="E1198" t="s">
        <v>1116</v>
      </c>
      <c r="F1198" s="996">
        <v>1010</v>
      </c>
    </row>
    <row r="1199" spans="1:6" x14ac:dyDescent="0.2">
      <c r="A1199">
        <v>5</v>
      </c>
      <c r="B1199" t="s">
        <v>1366</v>
      </c>
      <c r="C1199">
        <v>508031703700000</v>
      </c>
      <c r="D1199" t="s">
        <v>2889</v>
      </c>
      <c r="E1199" t="s">
        <v>1116</v>
      </c>
      <c r="F1199" s="996">
        <v>1253</v>
      </c>
    </row>
    <row r="1200" spans="1:6" x14ac:dyDescent="0.2">
      <c r="A1200">
        <v>5</v>
      </c>
      <c r="B1200" t="s">
        <v>1366</v>
      </c>
      <c r="C1200">
        <v>508031703800000</v>
      </c>
      <c r="D1200" t="s">
        <v>2890</v>
      </c>
      <c r="E1200" t="s">
        <v>1116</v>
      </c>
      <c r="F1200" s="996">
        <v>1562</v>
      </c>
    </row>
    <row r="1201" spans="1:6" x14ac:dyDescent="0.2">
      <c r="A1201">
        <v>5</v>
      </c>
      <c r="B1201" t="s">
        <v>1366</v>
      </c>
      <c r="C1201">
        <v>508031703900000</v>
      </c>
      <c r="D1201" t="s">
        <v>2891</v>
      </c>
      <c r="E1201" t="s">
        <v>1116</v>
      </c>
      <c r="F1201" s="996">
        <v>1989</v>
      </c>
    </row>
    <row r="1202" spans="1:6" x14ac:dyDescent="0.2">
      <c r="A1202">
        <v>5</v>
      </c>
      <c r="B1202" t="s">
        <v>1366</v>
      </c>
      <c r="C1202">
        <v>508031704000000</v>
      </c>
      <c r="D1202" t="s">
        <v>2892</v>
      </c>
      <c r="E1202" t="s">
        <v>1116</v>
      </c>
      <c r="F1202" s="996">
        <v>2514</v>
      </c>
    </row>
    <row r="1203" spans="1:6" x14ac:dyDescent="0.2">
      <c r="A1203">
        <v>5</v>
      </c>
      <c r="B1203" t="s">
        <v>1366</v>
      </c>
      <c r="C1203">
        <v>508031704100000</v>
      </c>
      <c r="D1203" t="s">
        <v>2893</v>
      </c>
      <c r="E1203" t="s">
        <v>1116</v>
      </c>
      <c r="F1203" s="996">
        <v>3188</v>
      </c>
    </row>
    <row r="1204" spans="1:6" x14ac:dyDescent="0.2">
      <c r="A1204">
        <v>5</v>
      </c>
      <c r="B1204" t="s">
        <v>1366</v>
      </c>
      <c r="C1204">
        <v>508031704200000</v>
      </c>
      <c r="D1204" t="s">
        <v>2894</v>
      </c>
      <c r="E1204" t="s">
        <v>1116</v>
      </c>
      <c r="F1204" s="996">
        <v>4031</v>
      </c>
    </row>
    <row r="1205" spans="1:6" x14ac:dyDescent="0.2">
      <c r="A1205">
        <v>5</v>
      </c>
      <c r="B1205" t="s">
        <v>1366</v>
      </c>
      <c r="C1205">
        <v>508031704300000</v>
      </c>
      <c r="D1205" t="s">
        <v>2895</v>
      </c>
      <c r="E1205" t="s">
        <v>1116</v>
      </c>
      <c r="F1205" s="996">
        <v>4973</v>
      </c>
    </row>
    <row r="1206" spans="1:6" x14ac:dyDescent="0.2">
      <c r="A1206">
        <v>5</v>
      </c>
      <c r="B1206" t="s">
        <v>1366</v>
      </c>
      <c r="C1206">
        <v>508031704400000</v>
      </c>
      <c r="D1206" t="s">
        <v>2896</v>
      </c>
      <c r="E1206" t="s">
        <v>1116</v>
      </c>
      <c r="F1206" s="996">
        <v>6234</v>
      </c>
    </row>
    <row r="1207" spans="1:6" x14ac:dyDescent="0.2">
      <c r="A1207">
        <v>5</v>
      </c>
      <c r="B1207" t="s">
        <v>1366</v>
      </c>
      <c r="C1207">
        <v>508031704500000</v>
      </c>
      <c r="D1207" t="s">
        <v>2897</v>
      </c>
      <c r="E1207" t="s">
        <v>1116</v>
      </c>
      <c r="F1207" s="996">
        <v>7898</v>
      </c>
    </row>
    <row r="1208" spans="1:6" x14ac:dyDescent="0.2">
      <c r="A1208">
        <v>5</v>
      </c>
      <c r="B1208" t="s">
        <v>1366</v>
      </c>
      <c r="C1208">
        <v>508031704600000</v>
      </c>
      <c r="D1208" t="s">
        <v>2898</v>
      </c>
      <c r="E1208" t="s">
        <v>1116</v>
      </c>
      <c r="F1208" s="996">
        <v>10056</v>
      </c>
    </row>
    <row r="1209" spans="1:6" x14ac:dyDescent="0.2">
      <c r="A1209">
        <v>5</v>
      </c>
      <c r="B1209" t="s">
        <v>1366</v>
      </c>
      <c r="C1209">
        <v>508031704700000</v>
      </c>
      <c r="D1209" t="s">
        <v>2899</v>
      </c>
      <c r="E1209" t="s">
        <v>1116</v>
      </c>
      <c r="F1209" s="996">
        <v>12735</v>
      </c>
    </row>
    <row r="1210" spans="1:6" x14ac:dyDescent="0.2">
      <c r="A1210">
        <v>5</v>
      </c>
      <c r="B1210" t="s">
        <v>1366</v>
      </c>
      <c r="C1210">
        <v>508031704800000</v>
      </c>
      <c r="D1210" t="s">
        <v>2900</v>
      </c>
      <c r="E1210" t="s">
        <v>1116</v>
      </c>
      <c r="F1210" s="996">
        <v>16172</v>
      </c>
    </row>
    <row r="1211" spans="1:6" x14ac:dyDescent="0.2">
      <c r="A1211">
        <v>5</v>
      </c>
      <c r="B1211" t="s">
        <v>1366</v>
      </c>
      <c r="C1211">
        <v>508031704900000</v>
      </c>
      <c r="D1211" t="s">
        <v>2901</v>
      </c>
      <c r="E1211" t="s">
        <v>1116</v>
      </c>
      <c r="F1211" s="996">
        <v>19875</v>
      </c>
    </row>
    <row r="1212" spans="1:6" x14ac:dyDescent="0.2">
      <c r="A1212">
        <v>5</v>
      </c>
      <c r="B1212" t="s">
        <v>1366</v>
      </c>
      <c r="C1212">
        <v>508031705000000</v>
      </c>
      <c r="D1212" t="s">
        <v>2902</v>
      </c>
      <c r="E1212" t="s">
        <v>1116</v>
      </c>
      <c r="F1212" s="996">
        <v>28626</v>
      </c>
    </row>
    <row r="1213" spans="1:6" x14ac:dyDescent="0.2">
      <c r="A1213">
        <v>5</v>
      </c>
      <c r="B1213" t="s">
        <v>1366</v>
      </c>
      <c r="C1213">
        <v>508031800100000</v>
      </c>
      <c r="D1213" t="s">
        <v>2903</v>
      </c>
      <c r="E1213" t="s">
        <v>1116</v>
      </c>
      <c r="F1213">
        <v>63.27</v>
      </c>
    </row>
    <row r="1214" spans="1:6" x14ac:dyDescent="0.2">
      <c r="A1214">
        <v>5</v>
      </c>
      <c r="B1214" t="s">
        <v>1366</v>
      </c>
      <c r="C1214">
        <v>508031800200000</v>
      </c>
      <c r="D1214" t="s">
        <v>2904</v>
      </c>
      <c r="E1214" t="s">
        <v>1116</v>
      </c>
      <c r="F1214">
        <v>99.18</v>
      </c>
    </row>
    <row r="1215" spans="1:6" x14ac:dyDescent="0.2">
      <c r="A1215">
        <v>5</v>
      </c>
      <c r="B1215" t="s">
        <v>1366</v>
      </c>
      <c r="C1215">
        <v>508031800300000</v>
      </c>
      <c r="D1215" t="s">
        <v>2905</v>
      </c>
      <c r="E1215" t="s">
        <v>1116</v>
      </c>
      <c r="F1215">
        <v>141.93</v>
      </c>
    </row>
    <row r="1216" spans="1:6" x14ac:dyDescent="0.2">
      <c r="A1216">
        <v>5</v>
      </c>
      <c r="B1216" t="s">
        <v>1366</v>
      </c>
      <c r="C1216">
        <v>508031800400000</v>
      </c>
      <c r="D1216" t="s">
        <v>2906</v>
      </c>
      <c r="E1216" t="s">
        <v>1116</v>
      </c>
      <c r="F1216">
        <v>203.49</v>
      </c>
    </row>
    <row r="1217" spans="1:6" x14ac:dyDescent="0.2">
      <c r="A1217">
        <v>5</v>
      </c>
      <c r="B1217" t="s">
        <v>1366</v>
      </c>
      <c r="C1217">
        <v>508031800500000</v>
      </c>
      <c r="D1217" t="s">
        <v>2907</v>
      </c>
      <c r="E1217" t="s">
        <v>1116</v>
      </c>
      <c r="F1217">
        <v>306.08999999999997</v>
      </c>
    </row>
    <row r="1218" spans="1:6" x14ac:dyDescent="0.2">
      <c r="A1218">
        <v>5</v>
      </c>
      <c r="B1218" t="s">
        <v>1366</v>
      </c>
      <c r="C1218">
        <v>508031800600000</v>
      </c>
      <c r="D1218" t="s">
        <v>2908</v>
      </c>
      <c r="E1218" t="s">
        <v>1116</v>
      </c>
      <c r="F1218">
        <v>389.88</v>
      </c>
    </row>
    <row r="1219" spans="1:6" x14ac:dyDescent="0.2">
      <c r="A1219">
        <v>5</v>
      </c>
      <c r="B1219" t="s">
        <v>1366</v>
      </c>
      <c r="C1219">
        <v>508031800700000</v>
      </c>
      <c r="D1219" t="s">
        <v>2909</v>
      </c>
      <c r="E1219" t="s">
        <v>1116</v>
      </c>
      <c r="F1219">
        <v>489.06</v>
      </c>
    </row>
    <row r="1220" spans="1:6" x14ac:dyDescent="0.2">
      <c r="A1220">
        <v>5</v>
      </c>
      <c r="B1220" t="s">
        <v>1366</v>
      </c>
      <c r="C1220">
        <v>508031800800000</v>
      </c>
      <c r="D1220" t="s">
        <v>2910</v>
      </c>
      <c r="E1220" t="s">
        <v>1116</v>
      </c>
      <c r="F1220">
        <v>641.25</v>
      </c>
    </row>
    <row r="1221" spans="1:6" x14ac:dyDescent="0.2">
      <c r="A1221">
        <v>5</v>
      </c>
      <c r="B1221" t="s">
        <v>1366</v>
      </c>
      <c r="C1221">
        <v>508031800900000</v>
      </c>
      <c r="D1221" t="s">
        <v>2911</v>
      </c>
      <c r="E1221" t="s">
        <v>1116</v>
      </c>
      <c r="F1221">
        <v>805.41</v>
      </c>
    </row>
    <row r="1222" spans="1:6" x14ac:dyDescent="0.2">
      <c r="A1222">
        <v>5</v>
      </c>
      <c r="B1222" t="s">
        <v>1366</v>
      </c>
      <c r="C1222">
        <v>508031801000000</v>
      </c>
      <c r="D1222" t="s">
        <v>2912</v>
      </c>
      <c r="E1222" t="s">
        <v>1116</v>
      </c>
      <c r="F1222">
        <v>998.64</v>
      </c>
    </row>
    <row r="1223" spans="1:6" x14ac:dyDescent="0.2">
      <c r="A1223">
        <v>5</v>
      </c>
      <c r="B1223" t="s">
        <v>1366</v>
      </c>
      <c r="C1223">
        <v>508031801100000</v>
      </c>
      <c r="D1223" t="s">
        <v>2913</v>
      </c>
      <c r="E1223" t="s">
        <v>1116</v>
      </c>
      <c r="F1223" s="996">
        <v>1261.98</v>
      </c>
    </row>
    <row r="1224" spans="1:6" x14ac:dyDescent="0.2">
      <c r="A1224">
        <v>5</v>
      </c>
      <c r="B1224" t="s">
        <v>1366</v>
      </c>
      <c r="C1224">
        <v>508031801200000</v>
      </c>
      <c r="D1224" t="s">
        <v>2914</v>
      </c>
      <c r="E1224" t="s">
        <v>1116</v>
      </c>
      <c r="F1224" s="996">
        <v>1544.13</v>
      </c>
    </row>
    <row r="1225" spans="1:6" x14ac:dyDescent="0.2">
      <c r="A1225">
        <v>5</v>
      </c>
      <c r="B1225" t="s">
        <v>1366</v>
      </c>
      <c r="C1225">
        <v>508031801300000</v>
      </c>
      <c r="D1225" t="s">
        <v>2915</v>
      </c>
      <c r="E1225" t="s">
        <v>1116</v>
      </c>
      <c r="F1225" s="996">
        <v>1949.4</v>
      </c>
    </row>
    <row r="1226" spans="1:6" x14ac:dyDescent="0.2">
      <c r="A1226">
        <v>5</v>
      </c>
      <c r="B1226" t="s">
        <v>1366</v>
      </c>
      <c r="C1226">
        <v>508031801400000</v>
      </c>
      <c r="D1226" t="s">
        <v>2916</v>
      </c>
      <c r="E1226" t="s">
        <v>1116</v>
      </c>
      <c r="F1226" s="996">
        <v>2450.4299999999998</v>
      </c>
    </row>
    <row r="1227" spans="1:6" x14ac:dyDescent="0.2">
      <c r="A1227">
        <v>5</v>
      </c>
      <c r="B1227" t="s">
        <v>1366</v>
      </c>
      <c r="C1227">
        <v>508031801500000</v>
      </c>
      <c r="D1227" t="s">
        <v>2917</v>
      </c>
      <c r="E1227" t="s">
        <v>1116</v>
      </c>
      <c r="F1227" s="996">
        <v>3110.49</v>
      </c>
    </row>
    <row r="1228" spans="1:6" x14ac:dyDescent="0.2">
      <c r="A1228">
        <v>5</v>
      </c>
      <c r="B1228" t="s">
        <v>1366</v>
      </c>
      <c r="C1228">
        <v>508031801600000</v>
      </c>
      <c r="D1228" t="s">
        <v>2918</v>
      </c>
      <c r="E1228" t="s">
        <v>1116</v>
      </c>
      <c r="F1228" s="996">
        <v>3965.49</v>
      </c>
    </row>
    <row r="1229" spans="1:6" x14ac:dyDescent="0.2">
      <c r="A1229">
        <v>5</v>
      </c>
      <c r="B1229" t="s">
        <v>1366</v>
      </c>
      <c r="C1229">
        <v>508031801700000</v>
      </c>
      <c r="D1229" t="s">
        <v>2919</v>
      </c>
      <c r="E1229" t="s">
        <v>1116</v>
      </c>
      <c r="F1229" s="996">
        <v>5035.95</v>
      </c>
    </row>
    <row r="1230" spans="1:6" x14ac:dyDescent="0.2">
      <c r="A1230">
        <v>5</v>
      </c>
      <c r="B1230" t="s">
        <v>1366</v>
      </c>
      <c r="C1230">
        <v>508031801800000</v>
      </c>
      <c r="D1230" t="s">
        <v>2920</v>
      </c>
      <c r="E1230" t="s">
        <v>1116</v>
      </c>
      <c r="F1230" s="996">
        <v>6188.49</v>
      </c>
    </row>
    <row r="1231" spans="1:6" x14ac:dyDescent="0.2">
      <c r="A1231">
        <v>5</v>
      </c>
      <c r="B1231" t="s">
        <v>1366</v>
      </c>
      <c r="C1231">
        <v>508031801900000</v>
      </c>
      <c r="D1231" t="s">
        <v>2921</v>
      </c>
      <c r="E1231" t="s">
        <v>1116</v>
      </c>
      <c r="F1231" s="996">
        <v>7744.59</v>
      </c>
    </row>
    <row r="1232" spans="1:6" x14ac:dyDescent="0.2">
      <c r="A1232">
        <v>5</v>
      </c>
      <c r="B1232" t="s">
        <v>1366</v>
      </c>
      <c r="C1232">
        <v>508031802000000</v>
      </c>
      <c r="D1232" t="s">
        <v>2922</v>
      </c>
      <c r="E1232" t="s">
        <v>1116</v>
      </c>
      <c r="F1232" s="996">
        <v>9782.91</v>
      </c>
    </row>
    <row r="1233" spans="1:6" x14ac:dyDescent="0.2">
      <c r="A1233">
        <v>5</v>
      </c>
      <c r="B1233" t="s">
        <v>1366</v>
      </c>
      <c r="C1233">
        <v>508031802100000</v>
      </c>
      <c r="D1233" t="s">
        <v>2923</v>
      </c>
      <c r="E1233" t="s">
        <v>1116</v>
      </c>
      <c r="F1233" s="996">
        <v>12476.16</v>
      </c>
    </row>
    <row r="1234" spans="1:6" x14ac:dyDescent="0.2">
      <c r="A1234">
        <v>5</v>
      </c>
      <c r="B1234" t="s">
        <v>1366</v>
      </c>
      <c r="C1234">
        <v>508031802200000</v>
      </c>
      <c r="D1234" t="s">
        <v>2924</v>
      </c>
      <c r="E1234" t="s">
        <v>1116</v>
      </c>
      <c r="F1234" s="996">
        <v>15814.08</v>
      </c>
    </row>
    <row r="1235" spans="1:6" x14ac:dyDescent="0.2">
      <c r="A1235">
        <v>5</v>
      </c>
      <c r="B1235" t="s">
        <v>1366</v>
      </c>
      <c r="C1235">
        <v>508031802300000</v>
      </c>
      <c r="D1235" t="s">
        <v>2925</v>
      </c>
      <c r="E1235" t="s">
        <v>1116</v>
      </c>
      <c r="F1235" s="996">
        <v>20010.419999999998</v>
      </c>
    </row>
    <row r="1236" spans="1:6" x14ac:dyDescent="0.2">
      <c r="A1236">
        <v>5</v>
      </c>
      <c r="B1236" t="s">
        <v>1366</v>
      </c>
      <c r="C1236">
        <v>508031802400000</v>
      </c>
      <c r="D1236" t="s">
        <v>2926</v>
      </c>
      <c r="E1236" t="s">
        <v>1116</v>
      </c>
      <c r="F1236" s="996">
        <v>24721.47</v>
      </c>
    </row>
    <row r="1237" spans="1:6" x14ac:dyDescent="0.2">
      <c r="A1237">
        <v>5</v>
      </c>
      <c r="B1237" t="s">
        <v>1366</v>
      </c>
      <c r="C1237">
        <v>508031802500000</v>
      </c>
      <c r="D1237" t="s">
        <v>2927</v>
      </c>
      <c r="E1237" t="s">
        <v>1116</v>
      </c>
      <c r="F1237" s="996">
        <v>35583.39</v>
      </c>
    </row>
    <row r="1238" spans="1:6" x14ac:dyDescent="0.2">
      <c r="A1238">
        <v>5</v>
      </c>
      <c r="B1238" t="s">
        <v>1366</v>
      </c>
      <c r="C1238">
        <v>508031802600000</v>
      </c>
      <c r="D1238" t="s">
        <v>2928</v>
      </c>
      <c r="E1238" t="s">
        <v>1116</v>
      </c>
      <c r="F1238">
        <v>63</v>
      </c>
    </row>
    <row r="1239" spans="1:6" x14ac:dyDescent="0.2">
      <c r="A1239">
        <v>5</v>
      </c>
      <c r="B1239" t="s">
        <v>1366</v>
      </c>
      <c r="C1239">
        <v>508031802700000</v>
      </c>
      <c r="D1239" t="s">
        <v>2929</v>
      </c>
      <c r="E1239" t="s">
        <v>1116</v>
      </c>
      <c r="F1239">
        <v>99</v>
      </c>
    </row>
    <row r="1240" spans="1:6" x14ac:dyDescent="0.2">
      <c r="A1240">
        <v>5</v>
      </c>
      <c r="B1240" t="s">
        <v>1366</v>
      </c>
      <c r="C1240">
        <v>508031802800000</v>
      </c>
      <c r="D1240" t="s">
        <v>2930</v>
      </c>
      <c r="E1240" t="s">
        <v>1116</v>
      </c>
      <c r="F1240">
        <v>141</v>
      </c>
    </row>
    <row r="1241" spans="1:6" x14ac:dyDescent="0.2">
      <c r="A1241">
        <v>5</v>
      </c>
      <c r="B1241" t="s">
        <v>1366</v>
      </c>
      <c r="C1241">
        <v>508031802900000</v>
      </c>
      <c r="D1241" t="s">
        <v>2931</v>
      </c>
      <c r="E1241" t="s">
        <v>1116</v>
      </c>
      <c r="F1241">
        <v>202</v>
      </c>
    </row>
    <row r="1242" spans="1:6" x14ac:dyDescent="0.2">
      <c r="A1242">
        <v>5</v>
      </c>
      <c r="B1242" t="s">
        <v>1366</v>
      </c>
      <c r="C1242">
        <v>508031803000000</v>
      </c>
      <c r="D1242" t="s">
        <v>2932</v>
      </c>
      <c r="E1242" t="s">
        <v>1116</v>
      </c>
      <c r="F1242">
        <v>303</v>
      </c>
    </row>
    <row r="1243" spans="1:6" x14ac:dyDescent="0.2">
      <c r="A1243">
        <v>5</v>
      </c>
      <c r="B1243" t="s">
        <v>1366</v>
      </c>
      <c r="C1243">
        <v>508031803100000</v>
      </c>
      <c r="D1243" t="s">
        <v>2933</v>
      </c>
      <c r="E1243" t="s">
        <v>1116</v>
      </c>
      <c r="F1243">
        <v>388</v>
      </c>
    </row>
    <row r="1244" spans="1:6" x14ac:dyDescent="0.2">
      <c r="A1244">
        <v>5</v>
      </c>
      <c r="B1244" t="s">
        <v>1366</v>
      </c>
      <c r="C1244">
        <v>508031803200000</v>
      </c>
      <c r="D1244" t="s">
        <v>2934</v>
      </c>
      <c r="E1244" t="s">
        <v>1116</v>
      </c>
      <c r="F1244">
        <v>486</v>
      </c>
    </row>
    <row r="1245" spans="1:6" x14ac:dyDescent="0.2">
      <c r="A1245">
        <v>5</v>
      </c>
      <c r="B1245" t="s">
        <v>1366</v>
      </c>
      <c r="C1245">
        <v>508031803300000</v>
      </c>
      <c r="D1245" t="s">
        <v>2935</v>
      </c>
      <c r="E1245" t="s">
        <v>1116</v>
      </c>
      <c r="F1245">
        <v>636</v>
      </c>
    </row>
    <row r="1246" spans="1:6" x14ac:dyDescent="0.2">
      <c r="A1246">
        <v>5</v>
      </c>
      <c r="B1246" t="s">
        <v>1366</v>
      </c>
      <c r="C1246">
        <v>508031803400000</v>
      </c>
      <c r="D1246" t="s">
        <v>2936</v>
      </c>
      <c r="E1246" t="s">
        <v>1116</v>
      </c>
      <c r="F1246">
        <v>801</v>
      </c>
    </row>
    <row r="1247" spans="1:6" x14ac:dyDescent="0.2">
      <c r="A1247">
        <v>5</v>
      </c>
      <c r="B1247" t="s">
        <v>1366</v>
      </c>
      <c r="C1247">
        <v>508031803500000</v>
      </c>
      <c r="D1247" t="s">
        <v>2937</v>
      </c>
      <c r="E1247" t="s">
        <v>1116</v>
      </c>
      <c r="F1247">
        <v>991</v>
      </c>
    </row>
    <row r="1248" spans="1:6" x14ac:dyDescent="0.2">
      <c r="A1248">
        <v>5</v>
      </c>
      <c r="B1248" t="s">
        <v>1366</v>
      </c>
      <c r="C1248">
        <v>508031803600000</v>
      </c>
      <c r="D1248" t="s">
        <v>2938</v>
      </c>
      <c r="E1248" t="s">
        <v>1116</v>
      </c>
      <c r="F1248" s="996">
        <v>1253</v>
      </c>
    </row>
    <row r="1249" spans="1:6" x14ac:dyDescent="0.2">
      <c r="A1249">
        <v>5</v>
      </c>
      <c r="B1249" t="s">
        <v>1366</v>
      </c>
      <c r="C1249">
        <v>508031803700000</v>
      </c>
      <c r="D1249" t="s">
        <v>2939</v>
      </c>
      <c r="E1249" t="s">
        <v>1116</v>
      </c>
      <c r="F1249" s="996">
        <v>1533</v>
      </c>
    </row>
    <row r="1250" spans="1:6" x14ac:dyDescent="0.2">
      <c r="A1250">
        <v>5</v>
      </c>
      <c r="B1250" t="s">
        <v>1366</v>
      </c>
      <c r="C1250">
        <v>508031803800000</v>
      </c>
      <c r="D1250" t="s">
        <v>2940</v>
      </c>
      <c r="E1250" t="s">
        <v>1116</v>
      </c>
      <c r="F1250" s="996">
        <v>1935</v>
      </c>
    </row>
    <row r="1251" spans="1:6" x14ac:dyDescent="0.2">
      <c r="A1251">
        <v>5</v>
      </c>
      <c r="B1251" t="s">
        <v>1366</v>
      </c>
      <c r="C1251">
        <v>508031803900000</v>
      </c>
      <c r="D1251" t="s">
        <v>2941</v>
      </c>
      <c r="E1251" t="s">
        <v>1116</v>
      </c>
      <c r="F1251" s="996">
        <v>2431</v>
      </c>
    </row>
    <row r="1252" spans="1:6" x14ac:dyDescent="0.2">
      <c r="A1252">
        <v>5</v>
      </c>
      <c r="B1252" t="s">
        <v>1366</v>
      </c>
      <c r="C1252">
        <v>508031804000000</v>
      </c>
      <c r="D1252" t="s">
        <v>2942</v>
      </c>
      <c r="E1252" t="s">
        <v>1116</v>
      </c>
      <c r="F1252" s="996">
        <v>3087</v>
      </c>
    </row>
    <row r="1253" spans="1:6" x14ac:dyDescent="0.2">
      <c r="A1253">
        <v>5</v>
      </c>
      <c r="B1253" t="s">
        <v>1366</v>
      </c>
      <c r="C1253">
        <v>508031804100000</v>
      </c>
      <c r="D1253" t="s">
        <v>2943</v>
      </c>
      <c r="E1253" t="s">
        <v>1116</v>
      </c>
      <c r="F1253" s="996">
        <v>3937</v>
      </c>
    </row>
    <row r="1254" spans="1:6" x14ac:dyDescent="0.2">
      <c r="A1254">
        <v>5</v>
      </c>
      <c r="B1254" t="s">
        <v>1366</v>
      </c>
      <c r="C1254">
        <v>508031804200000</v>
      </c>
      <c r="D1254" t="s">
        <v>2944</v>
      </c>
      <c r="E1254" t="s">
        <v>1116</v>
      </c>
      <c r="F1254" s="996">
        <v>4978</v>
      </c>
    </row>
    <row r="1255" spans="1:6" x14ac:dyDescent="0.2">
      <c r="A1255">
        <v>5</v>
      </c>
      <c r="B1255" t="s">
        <v>1366</v>
      </c>
      <c r="C1255">
        <v>508031804300000</v>
      </c>
      <c r="D1255" t="s">
        <v>2945</v>
      </c>
      <c r="E1255" t="s">
        <v>1116</v>
      </c>
      <c r="F1255" s="996">
        <v>6142</v>
      </c>
    </row>
    <row r="1256" spans="1:6" x14ac:dyDescent="0.2">
      <c r="A1256">
        <v>5</v>
      </c>
      <c r="B1256" t="s">
        <v>1366</v>
      </c>
      <c r="C1256">
        <v>508031804400000</v>
      </c>
      <c r="D1256" t="s">
        <v>2946</v>
      </c>
      <c r="E1256" t="s">
        <v>1116</v>
      </c>
      <c r="F1256" s="996">
        <v>7687</v>
      </c>
    </row>
    <row r="1257" spans="1:6" x14ac:dyDescent="0.2">
      <c r="A1257">
        <v>5</v>
      </c>
      <c r="B1257" t="s">
        <v>1366</v>
      </c>
      <c r="C1257">
        <v>508031804500000</v>
      </c>
      <c r="D1257" t="s">
        <v>2947</v>
      </c>
      <c r="E1257" t="s">
        <v>1116</v>
      </c>
      <c r="F1257" s="996">
        <v>9710</v>
      </c>
    </row>
    <row r="1258" spans="1:6" x14ac:dyDescent="0.2">
      <c r="A1258">
        <v>5</v>
      </c>
      <c r="B1258" t="s">
        <v>1366</v>
      </c>
      <c r="C1258">
        <v>508031804600000</v>
      </c>
      <c r="D1258" t="s">
        <v>2948</v>
      </c>
      <c r="E1258" t="s">
        <v>1116</v>
      </c>
      <c r="F1258" s="996">
        <v>12385</v>
      </c>
    </row>
    <row r="1259" spans="1:6" x14ac:dyDescent="0.2">
      <c r="A1259">
        <v>5</v>
      </c>
      <c r="B1259" t="s">
        <v>1366</v>
      </c>
      <c r="C1259">
        <v>508031804700000</v>
      </c>
      <c r="D1259" t="s">
        <v>2949</v>
      </c>
      <c r="E1259" t="s">
        <v>1116</v>
      </c>
      <c r="F1259" s="996">
        <v>15698</v>
      </c>
    </row>
    <row r="1260" spans="1:6" x14ac:dyDescent="0.2">
      <c r="A1260">
        <v>5</v>
      </c>
      <c r="B1260" t="s">
        <v>1366</v>
      </c>
      <c r="C1260">
        <v>508031804800000</v>
      </c>
      <c r="D1260" t="s">
        <v>2950</v>
      </c>
      <c r="E1260" t="s">
        <v>1116</v>
      </c>
      <c r="F1260" s="996">
        <v>19861</v>
      </c>
    </row>
    <row r="1261" spans="1:6" x14ac:dyDescent="0.2">
      <c r="A1261">
        <v>5</v>
      </c>
      <c r="B1261" t="s">
        <v>1366</v>
      </c>
      <c r="C1261">
        <v>508031804900000</v>
      </c>
      <c r="D1261" t="s">
        <v>2951</v>
      </c>
      <c r="E1261" t="s">
        <v>1116</v>
      </c>
      <c r="F1261" s="996">
        <v>24538</v>
      </c>
    </row>
    <row r="1262" spans="1:6" x14ac:dyDescent="0.2">
      <c r="A1262">
        <v>5</v>
      </c>
      <c r="B1262" t="s">
        <v>1366</v>
      </c>
      <c r="C1262">
        <v>508031805000000</v>
      </c>
      <c r="D1262" t="s">
        <v>2952</v>
      </c>
      <c r="E1262" t="s">
        <v>1116</v>
      </c>
      <c r="F1262" s="996">
        <v>35319</v>
      </c>
    </row>
    <row r="1263" spans="1:6" x14ac:dyDescent="0.2">
      <c r="A1263">
        <v>5</v>
      </c>
      <c r="B1263" t="s">
        <v>1366</v>
      </c>
      <c r="C1263">
        <v>508031900100000</v>
      </c>
      <c r="D1263" t="s">
        <v>2953</v>
      </c>
      <c r="E1263" t="s">
        <v>1116</v>
      </c>
      <c r="F1263">
        <v>76.95</v>
      </c>
    </row>
    <row r="1264" spans="1:6" x14ac:dyDescent="0.2">
      <c r="A1264">
        <v>5</v>
      </c>
      <c r="B1264" t="s">
        <v>1366</v>
      </c>
      <c r="C1264">
        <v>508031900200000</v>
      </c>
      <c r="D1264" t="s">
        <v>2954</v>
      </c>
      <c r="E1264" t="s">
        <v>1116</v>
      </c>
      <c r="F1264">
        <v>123.12</v>
      </c>
    </row>
    <row r="1265" spans="1:6" x14ac:dyDescent="0.2">
      <c r="A1265">
        <v>5</v>
      </c>
      <c r="B1265" t="s">
        <v>1366</v>
      </c>
      <c r="C1265">
        <v>508031900300000</v>
      </c>
      <c r="D1265" t="s">
        <v>2955</v>
      </c>
      <c r="E1265" t="s">
        <v>1116</v>
      </c>
      <c r="F1265">
        <v>174.42</v>
      </c>
    </row>
    <row r="1266" spans="1:6" x14ac:dyDescent="0.2">
      <c r="A1266">
        <v>5</v>
      </c>
      <c r="B1266" t="s">
        <v>1366</v>
      </c>
      <c r="C1266">
        <v>508031900400000</v>
      </c>
      <c r="D1266" t="s">
        <v>2956</v>
      </c>
      <c r="E1266" t="s">
        <v>1116</v>
      </c>
      <c r="F1266">
        <v>251.37</v>
      </c>
    </row>
    <row r="1267" spans="1:6" x14ac:dyDescent="0.2">
      <c r="A1267">
        <v>5</v>
      </c>
      <c r="B1267" t="s">
        <v>1366</v>
      </c>
      <c r="C1267">
        <v>508031900500000</v>
      </c>
      <c r="D1267" t="s">
        <v>2957</v>
      </c>
      <c r="E1267" t="s">
        <v>1116</v>
      </c>
      <c r="F1267">
        <v>374.49</v>
      </c>
    </row>
    <row r="1268" spans="1:6" x14ac:dyDescent="0.2">
      <c r="A1268">
        <v>5</v>
      </c>
      <c r="B1268" t="s">
        <v>1366</v>
      </c>
      <c r="C1268">
        <v>508031900600000</v>
      </c>
      <c r="D1268" t="s">
        <v>2958</v>
      </c>
      <c r="E1268" t="s">
        <v>1116</v>
      </c>
      <c r="F1268">
        <v>477.09</v>
      </c>
    </row>
    <row r="1269" spans="1:6" x14ac:dyDescent="0.2">
      <c r="A1269">
        <v>5</v>
      </c>
      <c r="B1269" t="s">
        <v>1366</v>
      </c>
      <c r="C1269">
        <v>508031900700000</v>
      </c>
      <c r="D1269" t="s">
        <v>2959</v>
      </c>
      <c r="E1269" t="s">
        <v>1116</v>
      </c>
      <c r="F1269">
        <v>598.5</v>
      </c>
    </row>
    <row r="1270" spans="1:6" x14ac:dyDescent="0.2">
      <c r="A1270">
        <v>5</v>
      </c>
      <c r="B1270" t="s">
        <v>1366</v>
      </c>
      <c r="C1270">
        <v>508031900800000</v>
      </c>
      <c r="D1270" t="s">
        <v>2960</v>
      </c>
      <c r="E1270" t="s">
        <v>1116</v>
      </c>
      <c r="F1270">
        <v>781.47</v>
      </c>
    </row>
    <row r="1271" spans="1:6" x14ac:dyDescent="0.2">
      <c r="A1271">
        <v>5</v>
      </c>
      <c r="B1271" t="s">
        <v>1366</v>
      </c>
      <c r="C1271">
        <v>508031900900000</v>
      </c>
      <c r="D1271" t="s">
        <v>2961</v>
      </c>
      <c r="E1271" t="s">
        <v>1116</v>
      </c>
      <c r="F1271">
        <v>988.38</v>
      </c>
    </row>
    <row r="1272" spans="1:6" x14ac:dyDescent="0.2">
      <c r="A1272">
        <v>5</v>
      </c>
      <c r="B1272" t="s">
        <v>1366</v>
      </c>
      <c r="C1272">
        <v>508031901000000</v>
      </c>
      <c r="D1272" t="s">
        <v>2962</v>
      </c>
      <c r="E1272" t="s">
        <v>1116</v>
      </c>
      <c r="F1272" s="996">
        <v>1219.23</v>
      </c>
    </row>
    <row r="1273" spans="1:6" x14ac:dyDescent="0.2">
      <c r="A1273">
        <v>5</v>
      </c>
      <c r="B1273" t="s">
        <v>1366</v>
      </c>
      <c r="C1273">
        <v>508031901100000</v>
      </c>
      <c r="D1273" t="s">
        <v>2963</v>
      </c>
      <c r="E1273" t="s">
        <v>1116</v>
      </c>
      <c r="F1273" s="996">
        <v>1545.84</v>
      </c>
    </row>
    <row r="1274" spans="1:6" x14ac:dyDescent="0.2">
      <c r="A1274">
        <v>5</v>
      </c>
      <c r="B1274" t="s">
        <v>1366</v>
      </c>
      <c r="C1274">
        <v>508031901200000</v>
      </c>
      <c r="D1274" t="s">
        <v>2964</v>
      </c>
      <c r="E1274" t="s">
        <v>1116</v>
      </c>
      <c r="F1274" s="996">
        <v>1894.68</v>
      </c>
    </row>
    <row r="1275" spans="1:6" x14ac:dyDescent="0.2">
      <c r="A1275">
        <v>5</v>
      </c>
      <c r="B1275" t="s">
        <v>1366</v>
      </c>
      <c r="C1275">
        <v>508031901300000</v>
      </c>
      <c r="D1275" t="s">
        <v>2965</v>
      </c>
      <c r="E1275" t="s">
        <v>1116</v>
      </c>
      <c r="F1275" s="996">
        <v>2380.3200000000002</v>
      </c>
    </row>
    <row r="1276" spans="1:6" x14ac:dyDescent="0.2">
      <c r="A1276">
        <v>5</v>
      </c>
      <c r="B1276" t="s">
        <v>1366</v>
      </c>
      <c r="C1276">
        <v>508031901400000</v>
      </c>
      <c r="D1276" t="s">
        <v>2966</v>
      </c>
      <c r="E1276" t="s">
        <v>1116</v>
      </c>
      <c r="F1276" s="996">
        <v>3014.73</v>
      </c>
    </row>
    <row r="1277" spans="1:6" x14ac:dyDescent="0.2">
      <c r="A1277">
        <v>5</v>
      </c>
      <c r="B1277" t="s">
        <v>1366</v>
      </c>
      <c r="C1277">
        <v>508031901500000</v>
      </c>
      <c r="D1277" t="s">
        <v>2967</v>
      </c>
      <c r="E1277" t="s">
        <v>1116</v>
      </c>
      <c r="F1277" s="996">
        <v>3837.24</v>
      </c>
    </row>
    <row r="1278" spans="1:6" x14ac:dyDescent="0.2">
      <c r="A1278">
        <v>5</v>
      </c>
      <c r="B1278" t="s">
        <v>1366</v>
      </c>
      <c r="C1278">
        <v>508031901600000</v>
      </c>
      <c r="D1278" t="s">
        <v>2968</v>
      </c>
      <c r="E1278" t="s">
        <v>1116</v>
      </c>
      <c r="F1278" s="996">
        <v>4849.03</v>
      </c>
    </row>
    <row r="1279" spans="1:6" x14ac:dyDescent="0.2">
      <c r="A1279">
        <v>5</v>
      </c>
      <c r="B1279" t="s">
        <v>1366</v>
      </c>
      <c r="C1279">
        <v>508031901700000</v>
      </c>
      <c r="D1279" t="s">
        <v>2969</v>
      </c>
      <c r="E1279" t="s">
        <v>1116</v>
      </c>
      <c r="F1279" s="996">
        <v>6144.03</v>
      </c>
    </row>
    <row r="1280" spans="1:6" x14ac:dyDescent="0.2">
      <c r="A1280">
        <v>5</v>
      </c>
      <c r="B1280" t="s">
        <v>1366</v>
      </c>
      <c r="C1280">
        <v>508031901800000</v>
      </c>
      <c r="D1280" t="s">
        <v>2970</v>
      </c>
      <c r="E1280" t="s">
        <v>1116</v>
      </c>
      <c r="F1280" s="996">
        <v>7590.69</v>
      </c>
    </row>
    <row r="1281" spans="1:6" x14ac:dyDescent="0.2">
      <c r="A1281">
        <v>5</v>
      </c>
      <c r="B1281" t="s">
        <v>1366</v>
      </c>
      <c r="C1281">
        <v>508031901900000</v>
      </c>
      <c r="D1281" t="s">
        <v>2971</v>
      </c>
      <c r="E1281" t="s">
        <v>1116</v>
      </c>
      <c r="F1281" s="996">
        <v>9509.31</v>
      </c>
    </row>
    <row r="1282" spans="1:6" x14ac:dyDescent="0.2">
      <c r="A1282">
        <v>5</v>
      </c>
      <c r="B1282" t="s">
        <v>1366</v>
      </c>
      <c r="C1282">
        <v>508031902000000</v>
      </c>
      <c r="D1282" t="s">
        <v>2972</v>
      </c>
      <c r="E1282" t="s">
        <v>1116</v>
      </c>
      <c r="F1282" s="996">
        <v>12043.53</v>
      </c>
    </row>
    <row r="1283" spans="1:6" x14ac:dyDescent="0.2">
      <c r="A1283">
        <v>5</v>
      </c>
      <c r="B1283" t="s">
        <v>1366</v>
      </c>
      <c r="C1283">
        <v>508031902100000</v>
      </c>
      <c r="D1283" t="s">
        <v>2973</v>
      </c>
      <c r="E1283" t="s">
        <v>1116</v>
      </c>
      <c r="F1283" s="996">
        <v>14280.21</v>
      </c>
    </row>
    <row r="1284" spans="1:6" x14ac:dyDescent="0.2">
      <c r="A1284">
        <v>5</v>
      </c>
      <c r="B1284" t="s">
        <v>1366</v>
      </c>
      <c r="C1284">
        <v>508031902200000</v>
      </c>
      <c r="D1284" t="s">
        <v>2974</v>
      </c>
      <c r="E1284" t="s">
        <v>1116</v>
      </c>
      <c r="F1284" s="996">
        <v>19408.5</v>
      </c>
    </row>
    <row r="1285" spans="1:6" x14ac:dyDescent="0.2">
      <c r="A1285">
        <v>5</v>
      </c>
      <c r="B1285" t="s">
        <v>1366</v>
      </c>
      <c r="C1285">
        <v>508031902300000</v>
      </c>
      <c r="D1285" t="s">
        <v>2975</v>
      </c>
      <c r="E1285" t="s">
        <v>1116</v>
      </c>
      <c r="F1285" s="996">
        <v>24550.47</v>
      </c>
    </row>
    <row r="1286" spans="1:6" x14ac:dyDescent="0.2">
      <c r="A1286">
        <v>5</v>
      </c>
      <c r="B1286" t="s">
        <v>1366</v>
      </c>
      <c r="C1286">
        <v>508031902400000</v>
      </c>
      <c r="D1286" t="s">
        <v>2976</v>
      </c>
      <c r="E1286" t="s">
        <v>1116</v>
      </c>
      <c r="F1286" s="996">
        <v>30342.240000000002</v>
      </c>
    </row>
    <row r="1287" spans="1:6" x14ac:dyDescent="0.2">
      <c r="A1287">
        <v>5</v>
      </c>
      <c r="B1287" t="s">
        <v>1366</v>
      </c>
      <c r="C1287">
        <v>508031902500000</v>
      </c>
      <c r="D1287" t="s">
        <v>2977</v>
      </c>
      <c r="E1287" t="s">
        <v>1116</v>
      </c>
      <c r="F1287" s="996">
        <v>44974.71</v>
      </c>
    </row>
    <row r="1288" spans="1:6" x14ac:dyDescent="0.2">
      <c r="A1288">
        <v>5</v>
      </c>
      <c r="B1288" t="s">
        <v>1366</v>
      </c>
      <c r="C1288">
        <v>508031902600000</v>
      </c>
      <c r="D1288" t="s">
        <v>2978</v>
      </c>
      <c r="E1288" t="s">
        <v>1116</v>
      </c>
      <c r="F1288">
        <v>77</v>
      </c>
    </row>
    <row r="1289" spans="1:6" x14ac:dyDescent="0.2">
      <c r="A1289">
        <v>5</v>
      </c>
      <c r="B1289" t="s">
        <v>1366</v>
      </c>
      <c r="C1289">
        <v>508031902700000</v>
      </c>
      <c r="D1289" t="s">
        <v>2979</v>
      </c>
      <c r="E1289" t="s">
        <v>1116</v>
      </c>
      <c r="F1289">
        <v>122</v>
      </c>
    </row>
    <row r="1290" spans="1:6" x14ac:dyDescent="0.2">
      <c r="A1290">
        <v>5</v>
      </c>
      <c r="B1290" t="s">
        <v>1366</v>
      </c>
      <c r="C1290">
        <v>508031902800000</v>
      </c>
      <c r="D1290" t="s">
        <v>2980</v>
      </c>
      <c r="E1290" t="s">
        <v>1116</v>
      </c>
      <c r="F1290">
        <v>173</v>
      </c>
    </row>
    <row r="1291" spans="1:6" x14ac:dyDescent="0.2">
      <c r="A1291">
        <v>5</v>
      </c>
      <c r="B1291" t="s">
        <v>1366</v>
      </c>
      <c r="C1291">
        <v>508031902900000</v>
      </c>
      <c r="D1291" t="s">
        <v>2981</v>
      </c>
      <c r="E1291" t="s">
        <v>1116</v>
      </c>
      <c r="F1291">
        <v>250</v>
      </c>
    </row>
    <row r="1292" spans="1:6" x14ac:dyDescent="0.2">
      <c r="A1292">
        <v>5</v>
      </c>
      <c r="B1292" t="s">
        <v>1366</v>
      </c>
      <c r="C1292">
        <v>508031903000000</v>
      </c>
      <c r="D1292" t="s">
        <v>2982</v>
      </c>
      <c r="E1292" t="s">
        <v>1116</v>
      </c>
      <c r="F1292">
        <v>371</v>
      </c>
    </row>
    <row r="1293" spans="1:6" x14ac:dyDescent="0.2">
      <c r="A1293">
        <v>5</v>
      </c>
      <c r="B1293" t="s">
        <v>1366</v>
      </c>
      <c r="C1293">
        <v>508031903100000</v>
      </c>
      <c r="D1293" t="s">
        <v>2983</v>
      </c>
      <c r="E1293" t="s">
        <v>1116</v>
      </c>
      <c r="F1293">
        <v>473</v>
      </c>
    </row>
    <row r="1294" spans="1:6" x14ac:dyDescent="0.2">
      <c r="A1294">
        <v>5</v>
      </c>
      <c r="B1294" t="s">
        <v>1366</v>
      </c>
      <c r="C1294">
        <v>508031903200000</v>
      </c>
      <c r="D1294" t="s">
        <v>2984</v>
      </c>
      <c r="E1294" t="s">
        <v>1116</v>
      </c>
      <c r="F1294">
        <v>593</v>
      </c>
    </row>
    <row r="1295" spans="1:6" x14ac:dyDescent="0.2">
      <c r="A1295">
        <v>5</v>
      </c>
      <c r="B1295" t="s">
        <v>1366</v>
      </c>
      <c r="C1295">
        <v>508031903300000</v>
      </c>
      <c r="D1295" t="s">
        <v>2985</v>
      </c>
      <c r="E1295" t="s">
        <v>1116</v>
      </c>
      <c r="F1295">
        <v>775</v>
      </c>
    </row>
    <row r="1296" spans="1:6" x14ac:dyDescent="0.2">
      <c r="A1296">
        <v>5</v>
      </c>
      <c r="B1296" t="s">
        <v>1366</v>
      </c>
      <c r="C1296">
        <v>508031903400000</v>
      </c>
      <c r="D1296" t="s">
        <v>2986</v>
      </c>
      <c r="E1296" t="s">
        <v>1116</v>
      </c>
      <c r="F1296">
        <v>981</v>
      </c>
    </row>
    <row r="1297" spans="1:6" x14ac:dyDescent="0.2">
      <c r="A1297">
        <v>5</v>
      </c>
      <c r="B1297" t="s">
        <v>1366</v>
      </c>
      <c r="C1297">
        <v>508031903500000</v>
      </c>
      <c r="D1297" t="s">
        <v>2987</v>
      </c>
      <c r="E1297" t="s">
        <v>1116</v>
      </c>
      <c r="F1297" s="996">
        <v>1210</v>
      </c>
    </row>
    <row r="1298" spans="1:6" x14ac:dyDescent="0.2">
      <c r="A1298">
        <v>5</v>
      </c>
      <c r="B1298" t="s">
        <v>1366</v>
      </c>
      <c r="C1298">
        <v>508031903600000</v>
      </c>
      <c r="D1298" t="s">
        <v>2988</v>
      </c>
      <c r="E1298" t="s">
        <v>1116</v>
      </c>
      <c r="F1298" s="996">
        <v>1535</v>
      </c>
    </row>
    <row r="1299" spans="1:6" x14ac:dyDescent="0.2">
      <c r="A1299">
        <v>5</v>
      </c>
      <c r="B1299" t="s">
        <v>1366</v>
      </c>
      <c r="C1299">
        <v>508031903700000</v>
      </c>
      <c r="D1299" t="s">
        <v>2989</v>
      </c>
      <c r="E1299" t="s">
        <v>1116</v>
      </c>
      <c r="F1299" s="996">
        <v>1880</v>
      </c>
    </row>
    <row r="1300" spans="1:6" x14ac:dyDescent="0.2">
      <c r="A1300">
        <v>5</v>
      </c>
      <c r="B1300" t="s">
        <v>1366</v>
      </c>
      <c r="C1300">
        <v>508031903800000</v>
      </c>
      <c r="D1300" t="s">
        <v>2990</v>
      </c>
      <c r="E1300" t="s">
        <v>1116</v>
      </c>
      <c r="F1300" s="996">
        <v>2363</v>
      </c>
    </row>
    <row r="1301" spans="1:6" x14ac:dyDescent="0.2">
      <c r="A1301">
        <v>5</v>
      </c>
      <c r="B1301" t="s">
        <v>1366</v>
      </c>
      <c r="C1301">
        <v>508031903900000</v>
      </c>
      <c r="D1301" t="s">
        <v>2991</v>
      </c>
      <c r="E1301" t="s">
        <v>1116</v>
      </c>
      <c r="F1301" s="996">
        <v>2992</v>
      </c>
    </row>
    <row r="1302" spans="1:6" x14ac:dyDescent="0.2">
      <c r="A1302">
        <v>5</v>
      </c>
      <c r="B1302" t="s">
        <v>1366</v>
      </c>
      <c r="C1302">
        <v>508031904000000</v>
      </c>
      <c r="D1302" t="s">
        <v>2992</v>
      </c>
      <c r="E1302" t="s">
        <v>1116</v>
      </c>
      <c r="F1302" s="996">
        <v>3808</v>
      </c>
    </row>
    <row r="1303" spans="1:6" x14ac:dyDescent="0.2">
      <c r="A1303">
        <v>5</v>
      </c>
      <c r="B1303" t="s">
        <v>1366</v>
      </c>
      <c r="C1303">
        <v>508031904100000</v>
      </c>
      <c r="D1303" t="s">
        <v>2993</v>
      </c>
      <c r="E1303" t="s">
        <v>1116</v>
      </c>
      <c r="F1303" s="996">
        <v>4813</v>
      </c>
    </row>
    <row r="1304" spans="1:6" x14ac:dyDescent="0.2">
      <c r="A1304">
        <v>5</v>
      </c>
      <c r="B1304" t="s">
        <v>1366</v>
      </c>
      <c r="C1304">
        <v>508031904200000</v>
      </c>
      <c r="D1304" t="s">
        <v>2994</v>
      </c>
      <c r="E1304" t="s">
        <v>1116</v>
      </c>
      <c r="F1304" s="996">
        <v>6098</v>
      </c>
    </row>
    <row r="1305" spans="1:6" x14ac:dyDescent="0.2">
      <c r="A1305">
        <v>5</v>
      </c>
      <c r="B1305" t="s">
        <v>1366</v>
      </c>
      <c r="C1305">
        <v>508031904300000</v>
      </c>
      <c r="D1305" t="s">
        <v>2995</v>
      </c>
      <c r="E1305" t="s">
        <v>1116</v>
      </c>
      <c r="F1305" s="996">
        <v>7534</v>
      </c>
    </row>
    <row r="1306" spans="1:6" x14ac:dyDescent="0.2">
      <c r="A1306">
        <v>5</v>
      </c>
      <c r="B1306" t="s">
        <v>1366</v>
      </c>
      <c r="C1306">
        <v>508031904400000</v>
      </c>
      <c r="D1306" t="s">
        <v>2996</v>
      </c>
      <c r="E1306" t="s">
        <v>1116</v>
      </c>
      <c r="F1306" s="996">
        <v>9438</v>
      </c>
    </row>
    <row r="1307" spans="1:6" x14ac:dyDescent="0.2">
      <c r="A1307">
        <v>5</v>
      </c>
      <c r="B1307" t="s">
        <v>1366</v>
      </c>
      <c r="C1307">
        <v>508031904500000</v>
      </c>
      <c r="D1307" t="s">
        <v>2997</v>
      </c>
      <c r="E1307" t="s">
        <v>1116</v>
      </c>
      <c r="F1307" s="996">
        <v>11954</v>
      </c>
    </row>
    <row r="1308" spans="1:6" x14ac:dyDescent="0.2">
      <c r="A1308">
        <v>5</v>
      </c>
      <c r="B1308" t="s">
        <v>1366</v>
      </c>
      <c r="C1308">
        <v>508031904600000</v>
      </c>
      <c r="D1308" t="s">
        <v>2998</v>
      </c>
      <c r="E1308" t="s">
        <v>1116</v>
      </c>
      <c r="F1308" s="996">
        <v>15193</v>
      </c>
    </row>
    <row r="1309" spans="1:6" x14ac:dyDescent="0.2">
      <c r="A1309">
        <v>5</v>
      </c>
      <c r="B1309" t="s">
        <v>1366</v>
      </c>
      <c r="C1309">
        <v>508031904700000</v>
      </c>
      <c r="D1309" t="s">
        <v>2999</v>
      </c>
      <c r="E1309" t="s">
        <v>1116</v>
      </c>
      <c r="F1309" s="996">
        <v>19264</v>
      </c>
    </row>
    <row r="1310" spans="1:6" x14ac:dyDescent="0.2">
      <c r="A1310">
        <v>5</v>
      </c>
      <c r="B1310" t="s">
        <v>1366</v>
      </c>
      <c r="C1310">
        <v>508031904800000</v>
      </c>
      <c r="D1310" t="s">
        <v>3000</v>
      </c>
      <c r="E1310" t="s">
        <v>1116</v>
      </c>
      <c r="F1310" s="996">
        <v>24370</v>
      </c>
    </row>
    <row r="1311" spans="1:6" x14ac:dyDescent="0.2">
      <c r="A1311">
        <v>5</v>
      </c>
      <c r="B1311" t="s">
        <v>1366</v>
      </c>
      <c r="C1311">
        <v>508031904900000</v>
      </c>
      <c r="D1311" t="s">
        <v>3001</v>
      </c>
      <c r="E1311" t="s">
        <v>1116</v>
      </c>
      <c r="F1311" s="996">
        <v>30117</v>
      </c>
    </row>
    <row r="1312" spans="1:6" x14ac:dyDescent="0.2">
      <c r="A1312">
        <v>5</v>
      </c>
      <c r="B1312" t="s">
        <v>1366</v>
      </c>
      <c r="C1312">
        <v>508032000100000</v>
      </c>
      <c r="D1312" t="s">
        <v>3002</v>
      </c>
      <c r="E1312" t="s">
        <v>1116</v>
      </c>
      <c r="F1312">
        <v>95.76</v>
      </c>
    </row>
    <row r="1313" spans="1:6" x14ac:dyDescent="0.2">
      <c r="A1313">
        <v>5</v>
      </c>
      <c r="B1313" t="s">
        <v>1366</v>
      </c>
      <c r="C1313">
        <v>508032000200000</v>
      </c>
      <c r="D1313" t="s">
        <v>3003</v>
      </c>
      <c r="E1313" t="s">
        <v>1116</v>
      </c>
      <c r="F1313">
        <v>150.47999999999999</v>
      </c>
    </row>
    <row r="1314" spans="1:6" x14ac:dyDescent="0.2">
      <c r="A1314">
        <v>5</v>
      </c>
      <c r="B1314" t="s">
        <v>1366</v>
      </c>
      <c r="C1314">
        <v>508032000300000</v>
      </c>
      <c r="D1314" t="s">
        <v>3004</v>
      </c>
      <c r="E1314" t="s">
        <v>1116</v>
      </c>
      <c r="F1314">
        <v>213.75</v>
      </c>
    </row>
    <row r="1315" spans="1:6" x14ac:dyDescent="0.2">
      <c r="A1315">
        <v>5</v>
      </c>
      <c r="B1315" t="s">
        <v>1366</v>
      </c>
      <c r="C1315">
        <v>508032000400000</v>
      </c>
      <c r="D1315" t="s">
        <v>3005</v>
      </c>
      <c r="E1315" t="s">
        <v>1116</v>
      </c>
      <c r="F1315">
        <v>304.38</v>
      </c>
    </row>
    <row r="1316" spans="1:6" x14ac:dyDescent="0.2">
      <c r="A1316">
        <v>5</v>
      </c>
      <c r="B1316" t="s">
        <v>1366</v>
      </c>
      <c r="C1316">
        <v>508032000500000</v>
      </c>
      <c r="D1316" t="s">
        <v>3006</v>
      </c>
      <c r="E1316" t="s">
        <v>1116</v>
      </c>
      <c r="F1316">
        <v>451.44</v>
      </c>
    </row>
    <row r="1317" spans="1:6" x14ac:dyDescent="0.2">
      <c r="A1317">
        <v>5</v>
      </c>
      <c r="B1317" t="s">
        <v>1366</v>
      </c>
      <c r="C1317">
        <v>508032000600000</v>
      </c>
      <c r="D1317" t="s">
        <v>3007</v>
      </c>
      <c r="E1317" t="s">
        <v>1116</v>
      </c>
      <c r="F1317">
        <v>583.11</v>
      </c>
    </row>
    <row r="1318" spans="1:6" x14ac:dyDescent="0.2">
      <c r="A1318">
        <v>5</v>
      </c>
      <c r="B1318" t="s">
        <v>1366</v>
      </c>
      <c r="C1318">
        <v>508032000700000</v>
      </c>
      <c r="D1318" t="s">
        <v>3008</v>
      </c>
      <c r="E1318" t="s">
        <v>1116</v>
      </c>
      <c r="F1318">
        <v>730.17</v>
      </c>
    </row>
    <row r="1319" spans="1:6" x14ac:dyDescent="0.2">
      <c r="A1319">
        <v>5</v>
      </c>
      <c r="B1319" t="s">
        <v>1366</v>
      </c>
      <c r="C1319">
        <v>508032000800000</v>
      </c>
      <c r="D1319" t="s">
        <v>3009</v>
      </c>
      <c r="E1319" t="s">
        <v>1116</v>
      </c>
      <c r="F1319">
        <v>952.47</v>
      </c>
    </row>
    <row r="1320" spans="1:6" x14ac:dyDescent="0.2">
      <c r="A1320">
        <v>5</v>
      </c>
      <c r="B1320" t="s">
        <v>1366</v>
      </c>
      <c r="C1320">
        <v>508032000900000</v>
      </c>
      <c r="D1320" t="s">
        <v>3010</v>
      </c>
      <c r="E1320" t="s">
        <v>1116</v>
      </c>
      <c r="F1320" s="996">
        <v>1208.97</v>
      </c>
    </row>
    <row r="1321" spans="1:6" x14ac:dyDescent="0.2">
      <c r="A1321">
        <v>5</v>
      </c>
      <c r="B1321" t="s">
        <v>1366</v>
      </c>
      <c r="C1321">
        <v>508032001000000</v>
      </c>
      <c r="D1321" t="s">
        <v>3011</v>
      </c>
      <c r="E1321" t="s">
        <v>1116</v>
      </c>
      <c r="F1321" s="996">
        <v>1482.57</v>
      </c>
    </row>
    <row r="1322" spans="1:6" x14ac:dyDescent="0.2">
      <c r="A1322">
        <v>5</v>
      </c>
      <c r="B1322" t="s">
        <v>1366</v>
      </c>
      <c r="C1322">
        <v>508032001100000</v>
      </c>
      <c r="D1322" t="s">
        <v>3012</v>
      </c>
      <c r="E1322" t="s">
        <v>1116</v>
      </c>
      <c r="F1322" s="996">
        <v>1882.71</v>
      </c>
    </row>
    <row r="1323" spans="1:6" x14ac:dyDescent="0.2">
      <c r="A1323">
        <v>5</v>
      </c>
      <c r="B1323" t="s">
        <v>1366</v>
      </c>
      <c r="C1323">
        <v>508032001200000</v>
      </c>
      <c r="D1323" t="s">
        <v>3013</v>
      </c>
      <c r="E1323" t="s">
        <v>1116</v>
      </c>
      <c r="F1323" s="996">
        <v>2318.7600000000002</v>
      </c>
    </row>
    <row r="1324" spans="1:6" x14ac:dyDescent="0.2">
      <c r="A1324">
        <v>5</v>
      </c>
      <c r="B1324" t="s">
        <v>1366</v>
      </c>
      <c r="C1324">
        <v>508032001300000</v>
      </c>
      <c r="D1324" t="s">
        <v>3014</v>
      </c>
      <c r="E1324" t="s">
        <v>1116</v>
      </c>
      <c r="F1324" s="996">
        <v>2905.29</v>
      </c>
    </row>
    <row r="1325" spans="1:6" x14ac:dyDescent="0.2">
      <c r="A1325">
        <v>5</v>
      </c>
      <c r="B1325" t="s">
        <v>1366</v>
      </c>
      <c r="C1325">
        <v>508032001400000</v>
      </c>
      <c r="D1325" t="s">
        <v>3015</v>
      </c>
      <c r="E1325" t="s">
        <v>1116</v>
      </c>
      <c r="F1325" s="996">
        <v>3681.63</v>
      </c>
    </row>
    <row r="1326" spans="1:6" x14ac:dyDescent="0.2">
      <c r="A1326">
        <v>5</v>
      </c>
      <c r="B1326" t="s">
        <v>1366</v>
      </c>
      <c r="C1326">
        <v>508032001500000</v>
      </c>
      <c r="D1326" t="s">
        <v>3016</v>
      </c>
      <c r="E1326" t="s">
        <v>1116</v>
      </c>
      <c r="F1326" s="996">
        <v>4668.3</v>
      </c>
    </row>
    <row r="1327" spans="1:6" x14ac:dyDescent="0.2">
      <c r="A1327">
        <v>5</v>
      </c>
      <c r="B1327" t="s">
        <v>1366</v>
      </c>
      <c r="C1327">
        <v>508032001600000</v>
      </c>
      <c r="D1327" t="s">
        <v>3017</v>
      </c>
      <c r="E1327" t="s">
        <v>1116</v>
      </c>
      <c r="F1327" s="996">
        <v>5920.02</v>
      </c>
    </row>
    <row r="1328" spans="1:6" x14ac:dyDescent="0.2">
      <c r="A1328">
        <v>5</v>
      </c>
      <c r="B1328" t="s">
        <v>1366</v>
      </c>
      <c r="C1328">
        <v>508032001700000</v>
      </c>
      <c r="D1328" t="s">
        <v>3018</v>
      </c>
      <c r="E1328" t="s">
        <v>1116</v>
      </c>
      <c r="F1328" s="996">
        <v>7498.35</v>
      </c>
    </row>
    <row r="1329" spans="1:6" x14ac:dyDescent="0.2">
      <c r="A1329">
        <v>5</v>
      </c>
      <c r="B1329" t="s">
        <v>1366</v>
      </c>
      <c r="C1329">
        <v>508032001800000</v>
      </c>
      <c r="D1329" t="s">
        <v>3019</v>
      </c>
      <c r="E1329" t="s">
        <v>1116</v>
      </c>
      <c r="F1329" s="996">
        <v>9251.1</v>
      </c>
    </row>
    <row r="1330" spans="1:6" x14ac:dyDescent="0.2">
      <c r="A1330">
        <v>5</v>
      </c>
      <c r="B1330" t="s">
        <v>1366</v>
      </c>
      <c r="C1330">
        <v>508032001900000</v>
      </c>
      <c r="D1330" t="s">
        <v>3020</v>
      </c>
      <c r="E1330" t="s">
        <v>1116</v>
      </c>
      <c r="F1330" s="996">
        <v>11607.48</v>
      </c>
    </row>
    <row r="1331" spans="1:6" x14ac:dyDescent="0.2">
      <c r="A1331">
        <v>5</v>
      </c>
      <c r="B1331" t="s">
        <v>1366</v>
      </c>
      <c r="C1331">
        <v>508032002000000</v>
      </c>
      <c r="D1331" t="s">
        <v>3021</v>
      </c>
      <c r="E1331" t="s">
        <v>1116</v>
      </c>
      <c r="F1331" s="996">
        <v>14671.8</v>
      </c>
    </row>
    <row r="1332" spans="1:6" x14ac:dyDescent="0.2">
      <c r="A1332">
        <v>5</v>
      </c>
      <c r="B1332" t="s">
        <v>1366</v>
      </c>
      <c r="C1332">
        <v>508032002100000</v>
      </c>
      <c r="D1332" t="s">
        <v>3022</v>
      </c>
      <c r="E1332" t="s">
        <v>1116</v>
      </c>
      <c r="F1332" s="996">
        <v>18668.07</v>
      </c>
    </row>
    <row r="1333" spans="1:6" x14ac:dyDescent="0.2">
      <c r="A1333">
        <v>5</v>
      </c>
      <c r="B1333" t="s">
        <v>1366</v>
      </c>
      <c r="C1333">
        <v>508032002200000</v>
      </c>
      <c r="D1333" t="s">
        <v>3023</v>
      </c>
      <c r="E1333" t="s">
        <v>1116</v>
      </c>
      <c r="F1333" s="996">
        <v>23680.080000000002</v>
      </c>
    </row>
    <row r="1334" spans="1:6" x14ac:dyDescent="0.2">
      <c r="A1334">
        <v>5</v>
      </c>
      <c r="B1334" t="s">
        <v>1366</v>
      </c>
      <c r="C1334">
        <v>508032002300000</v>
      </c>
      <c r="D1334" t="s">
        <v>3024</v>
      </c>
      <c r="E1334" t="s">
        <v>1116</v>
      </c>
      <c r="F1334" s="996">
        <v>31357.98</v>
      </c>
    </row>
    <row r="1335" spans="1:6" x14ac:dyDescent="0.2">
      <c r="A1335">
        <v>5</v>
      </c>
      <c r="B1335" t="s">
        <v>1366</v>
      </c>
      <c r="C1335">
        <v>508032002400000</v>
      </c>
      <c r="D1335" t="s">
        <v>3025</v>
      </c>
      <c r="E1335" t="s">
        <v>1116</v>
      </c>
      <c r="F1335" s="996">
        <v>38690.46</v>
      </c>
    </row>
    <row r="1336" spans="1:6" x14ac:dyDescent="0.2">
      <c r="A1336">
        <v>5</v>
      </c>
      <c r="B1336" t="s">
        <v>1366</v>
      </c>
      <c r="C1336">
        <v>508032002500000</v>
      </c>
      <c r="D1336" t="s">
        <v>3026</v>
      </c>
      <c r="E1336" t="s">
        <v>1116</v>
      </c>
      <c r="F1336" s="996">
        <v>55790.46</v>
      </c>
    </row>
    <row r="1337" spans="1:6" x14ac:dyDescent="0.2">
      <c r="A1337">
        <v>5</v>
      </c>
      <c r="B1337" t="s">
        <v>1366</v>
      </c>
      <c r="C1337">
        <v>508032002600000</v>
      </c>
      <c r="D1337" t="s">
        <v>3027</v>
      </c>
      <c r="E1337" t="s">
        <v>1116</v>
      </c>
      <c r="F1337">
        <v>94</v>
      </c>
    </row>
    <row r="1338" spans="1:6" x14ac:dyDescent="0.2">
      <c r="A1338">
        <v>5</v>
      </c>
      <c r="B1338" t="s">
        <v>1366</v>
      </c>
      <c r="C1338">
        <v>508032002700000</v>
      </c>
      <c r="D1338" t="s">
        <v>3028</v>
      </c>
      <c r="E1338" t="s">
        <v>1116</v>
      </c>
      <c r="F1338">
        <v>150</v>
      </c>
    </row>
    <row r="1339" spans="1:6" x14ac:dyDescent="0.2">
      <c r="A1339">
        <v>5</v>
      </c>
      <c r="B1339" t="s">
        <v>1366</v>
      </c>
      <c r="C1339">
        <v>508032002800000</v>
      </c>
      <c r="D1339" t="s">
        <v>3029</v>
      </c>
      <c r="E1339" t="s">
        <v>1116</v>
      </c>
      <c r="F1339">
        <v>211</v>
      </c>
    </row>
    <row r="1340" spans="1:6" x14ac:dyDescent="0.2">
      <c r="A1340">
        <v>5</v>
      </c>
      <c r="B1340" t="s">
        <v>1366</v>
      </c>
      <c r="C1340">
        <v>508032002900000</v>
      </c>
      <c r="D1340" t="s">
        <v>3030</v>
      </c>
      <c r="E1340" t="s">
        <v>1116</v>
      </c>
      <c r="F1340">
        <v>303</v>
      </c>
    </row>
    <row r="1341" spans="1:6" x14ac:dyDescent="0.2">
      <c r="A1341">
        <v>5</v>
      </c>
      <c r="B1341" t="s">
        <v>1366</v>
      </c>
      <c r="C1341">
        <v>508032003000000</v>
      </c>
      <c r="D1341" t="s">
        <v>3031</v>
      </c>
      <c r="E1341" t="s">
        <v>1116</v>
      </c>
      <c r="F1341">
        <v>449</v>
      </c>
    </row>
    <row r="1342" spans="1:6" x14ac:dyDescent="0.2">
      <c r="A1342">
        <v>5</v>
      </c>
      <c r="B1342" t="s">
        <v>1366</v>
      </c>
      <c r="C1342">
        <v>508032003100000</v>
      </c>
      <c r="D1342" t="s">
        <v>3032</v>
      </c>
      <c r="E1342" t="s">
        <v>1116</v>
      </c>
      <c r="F1342">
        <v>578</v>
      </c>
    </row>
    <row r="1343" spans="1:6" x14ac:dyDescent="0.2">
      <c r="A1343">
        <v>5</v>
      </c>
      <c r="B1343" t="s">
        <v>1366</v>
      </c>
      <c r="C1343">
        <v>508032003200000</v>
      </c>
      <c r="D1343" t="s">
        <v>3033</v>
      </c>
      <c r="E1343" t="s">
        <v>1116</v>
      </c>
      <c r="F1343">
        <v>724</v>
      </c>
    </row>
    <row r="1344" spans="1:6" x14ac:dyDescent="0.2">
      <c r="A1344">
        <v>5</v>
      </c>
      <c r="B1344" t="s">
        <v>1366</v>
      </c>
      <c r="C1344">
        <v>508032003300000</v>
      </c>
      <c r="D1344" t="s">
        <v>3034</v>
      </c>
      <c r="E1344" t="s">
        <v>1116</v>
      </c>
      <c r="F1344">
        <v>945</v>
      </c>
    </row>
    <row r="1345" spans="1:6" x14ac:dyDescent="0.2">
      <c r="A1345">
        <v>5</v>
      </c>
      <c r="B1345" t="s">
        <v>1366</v>
      </c>
      <c r="C1345">
        <v>508032003400000</v>
      </c>
      <c r="D1345" t="s">
        <v>3035</v>
      </c>
      <c r="E1345" t="s">
        <v>1116</v>
      </c>
      <c r="F1345" s="996">
        <v>1200</v>
      </c>
    </row>
    <row r="1346" spans="1:6" x14ac:dyDescent="0.2">
      <c r="A1346">
        <v>5</v>
      </c>
      <c r="B1346" t="s">
        <v>1366</v>
      </c>
      <c r="C1346">
        <v>508032003500000</v>
      </c>
      <c r="D1346" t="s">
        <v>3036</v>
      </c>
      <c r="E1346" t="s">
        <v>1116</v>
      </c>
      <c r="F1346" s="996">
        <v>1471</v>
      </c>
    </row>
    <row r="1347" spans="1:6" x14ac:dyDescent="0.2">
      <c r="A1347">
        <v>5</v>
      </c>
      <c r="B1347" t="s">
        <v>1366</v>
      </c>
      <c r="C1347">
        <v>508032003600000</v>
      </c>
      <c r="D1347" t="s">
        <v>3037</v>
      </c>
      <c r="E1347" t="s">
        <v>1116</v>
      </c>
      <c r="F1347" s="996">
        <v>1868</v>
      </c>
    </row>
    <row r="1348" spans="1:6" x14ac:dyDescent="0.2">
      <c r="A1348">
        <v>5</v>
      </c>
      <c r="B1348" t="s">
        <v>1366</v>
      </c>
      <c r="C1348">
        <v>508032003700000</v>
      </c>
      <c r="D1348" t="s">
        <v>3038</v>
      </c>
      <c r="E1348" t="s">
        <v>1116</v>
      </c>
      <c r="F1348" s="996">
        <v>2302</v>
      </c>
    </row>
    <row r="1349" spans="1:6" x14ac:dyDescent="0.2">
      <c r="A1349">
        <v>5</v>
      </c>
      <c r="B1349" t="s">
        <v>1366</v>
      </c>
      <c r="C1349">
        <v>508032003800000</v>
      </c>
      <c r="D1349" t="s">
        <v>3039</v>
      </c>
      <c r="E1349" t="s">
        <v>1116</v>
      </c>
      <c r="F1349" s="996">
        <v>2883</v>
      </c>
    </row>
    <row r="1350" spans="1:6" x14ac:dyDescent="0.2">
      <c r="A1350">
        <v>5</v>
      </c>
      <c r="B1350" t="s">
        <v>1366</v>
      </c>
      <c r="C1350">
        <v>508032003900000</v>
      </c>
      <c r="D1350" t="s">
        <v>3040</v>
      </c>
      <c r="E1350" t="s">
        <v>1116</v>
      </c>
      <c r="F1350" s="996">
        <v>3655</v>
      </c>
    </row>
    <row r="1351" spans="1:6" x14ac:dyDescent="0.2">
      <c r="A1351">
        <v>5</v>
      </c>
      <c r="B1351" t="s">
        <v>1366</v>
      </c>
      <c r="C1351">
        <v>508032004000000</v>
      </c>
      <c r="D1351" t="s">
        <v>3041</v>
      </c>
      <c r="E1351" t="s">
        <v>1116</v>
      </c>
      <c r="F1351" s="996">
        <v>4633</v>
      </c>
    </row>
    <row r="1352" spans="1:6" x14ac:dyDescent="0.2">
      <c r="A1352">
        <v>5</v>
      </c>
      <c r="B1352" t="s">
        <v>1366</v>
      </c>
      <c r="C1352">
        <v>508032004100000</v>
      </c>
      <c r="D1352" t="s">
        <v>3042</v>
      </c>
      <c r="E1352" t="s">
        <v>1116</v>
      </c>
      <c r="F1352" s="996">
        <v>5875</v>
      </c>
    </row>
    <row r="1353" spans="1:6" x14ac:dyDescent="0.2">
      <c r="A1353">
        <v>5</v>
      </c>
      <c r="B1353" t="s">
        <v>1366</v>
      </c>
      <c r="C1353">
        <v>508032004200000</v>
      </c>
      <c r="D1353" t="s">
        <v>3043</v>
      </c>
      <c r="E1353" t="s">
        <v>1116</v>
      </c>
      <c r="F1353" s="996">
        <v>7443</v>
      </c>
    </row>
    <row r="1354" spans="1:6" x14ac:dyDescent="0.2">
      <c r="A1354">
        <v>5</v>
      </c>
      <c r="B1354" t="s">
        <v>1366</v>
      </c>
      <c r="C1354">
        <v>508032004300000</v>
      </c>
      <c r="D1354" t="s">
        <v>3044</v>
      </c>
      <c r="E1354" t="s">
        <v>1116</v>
      </c>
      <c r="F1354" s="996">
        <v>9183</v>
      </c>
    </row>
    <row r="1355" spans="1:6" x14ac:dyDescent="0.2">
      <c r="A1355">
        <v>5</v>
      </c>
      <c r="B1355" t="s">
        <v>1366</v>
      </c>
      <c r="C1355">
        <v>508032004400000</v>
      </c>
      <c r="D1355" t="s">
        <v>3045</v>
      </c>
      <c r="E1355" t="s">
        <v>1116</v>
      </c>
      <c r="F1355" s="996">
        <v>11521</v>
      </c>
    </row>
    <row r="1356" spans="1:6" x14ac:dyDescent="0.2">
      <c r="A1356">
        <v>5</v>
      </c>
      <c r="B1356" t="s">
        <v>1366</v>
      </c>
      <c r="C1356">
        <v>508032004500000</v>
      </c>
      <c r="D1356" t="s">
        <v>3046</v>
      </c>
      <c r="E1356" t="s">
        <v>1116</v>
      </c>
      <c r="F1356" s="996">
        <v>14562</v>
      </c>
    </row>
    <row r="1357" spans="1:6" x14ac:dyDescent="0.2">
      <c r="A1357">
        <v>5</v>
      </c>
      <c r="B1357" t="s">
        <v>1366</v>
      </c>
      <c r="C1357">
        <v>508032004600000</v>
      </c>
      <c r="D1357" t="s">
        <v>3047</v>
      </c>
      <c r="E1357" t="s">
        <v>1116</v>
      </c>
      <c r="F1357" s="996">
        <v>18530</v>
      </c>
    </row>
    <row r="1358" spans="1:6" x14ac:dyDescent="0.2">
      <c r="A1358">
        <v>5</v>
      </c>
      <c r="B1358" t="s">
        <v>1366</v>
      </c>
      <c r="C1358">
        <v>508032004700000</v>
      </c>
      <c r="D1358" t="s">
        <v>3048</v>
      </c>
      <c r="E1358" t="s">
        <v>1116</v>
      </c>
      <c r="F1358" s="996">
        <v>23504</v>
      </c>
    </row>
    <row r="1359" spans="1:6" x14ac:dyDescent="0.2">
      <c r="A1359">
        <v>5</v>
      </c>
      <c r="B1359" t="s">
        <v>1366</v>
      </c>
      <c r="C1359">
        <v>508032100100000</v>
      </c>
      <c r="D1359" t="s">
        <v>3049</v>
      </c>
      <c r="E1359" t="s">
        <v>1116</v>
      </c>
      <c r="F1359">
        <v>114.57</v>
      </c>
    </row>
    <row r="1360" spans="1:6" x14ac:dyDescent="0.2">
      <c r="A1360">
        <v>5</v>
      </c>
      <c r="B1360" t="s">
        <v>1366</v>
      </c>
      <c r="C1360">
        <v>508032100200000</v>
      </c>
      <c r="D1360" t="s">
        <v>3050</v>
      </c>
      <c r="E1360" t="s">
        <v>1116</v>
      </c>
      <c r="F1360">
        <v>181.26</v>
      </c>
    </row>
    <row r="1361" spans="1:6" x14ac:dyDescent="0.2">
      <c r="A1361">
        <v>5</v>
      </c>
      <c r="B1361" t="s">
        <v>1366</v>
      </c>
      <c r="C1361">
        <v>508032100300000</v>
      </c>
      <c r="D1361" t="s">
        <v>3051</v>
      </c>
      <c r="E1361" t="s">
        <v>1116</v>
      </c>
      <c r="F1361">
        <v>253.08</v>
      </c>
    </row>
    <row r="1362" spans="1:6" x14ac:dyDescent="0.2">
      <c r="A1362">
        <v>5</v>
      </c>
      <c r="B1362" t="s">
        <v>1366</v>
      </c>
      <c r="C1362">
        <v>508032100400000</v>
      </c>
      <c r="D1362" t="s">
        <v>3052</v>
      </c>
      <c r="E1362" t="s">
        <v>1116</v>
      </c>
      <c r="F1362">
        <v>365.94</v>
      </c>
    </row>
    <row r="1363" spans="1:6" x14ac:dyDescent="0.2">
      <c r="A1363">
        <v>5</v>
      </c>
      <c r="B1363" t="s">
        <v>1366</v>
      </c>
      <c r="C1363">
        <v>508032100500000</v>
      </c>
      <c r="D1363" t="s">
        <v>3053</v>
      </c>
      <c r="E1363" t="s">
        <v>1116</v>
      </c>
      <c r="F1363">
        <v>543.78</v>
      </c>
    </row>
    <row r="1364" spans="1:6" x14ac:dyDescent="0.2">
      <c r="A1364">
        <v>5</v>
      </c>
      <c r="B1364" t="s">
        <v>1366</v>
      </c>
      <c r="C1364">
        <v>508032100600000</v>
      </c>
      <c r="D1364" t="s">
        <v>3054</v>
      </c>
      <c r="E1364" t="s">
        <v>1116</v>
      </c>
      <c r="F1364">
        <v>706.23</v>
      </c>
    </row>
    <row r="1365" spans="1:6" x14ac:dyDescent="0.2">
      <c r="A1365">
        <v>5</v>
      </c>
      <c r="B1365" t="s">
        <v>1366</v>
      </c>
      <c r="C1365">
        <v>508032100700000</v>
      </c>
      <c r="D1365" t="s">
        <v>3055</v>
      </c>
      <c r="E1365" t="s">
        <v>1116</v>
      </c>
      <c r="F1365">
        <v>878.94</v>
      </c>
    </row>
    <row r="1366" spans="1:6" x14ac:dyDescent="0.2">
      <c r="A1366">
        <v>5</v>
      </c>
      <c r="B1366" t="s">
        <v>1366</v>
      </c>
      <c r="C1366">
        <v>508032100800000</v>
      </c>
      <c r="D1366" t="s">
        <v>3056</v>
      </c>
      <c r="E1366" t="s">
        <v>1116</v>
      </c>
      <c r="F1366" s="996">
        <v>1154.25</v>
      </c>
    </row>
    <row r="1367" spans="1:6" x14ac:dyDescent="0.2">
      <c r="A1367">
        <v>5</v>
      </c>
      <c r="B1367" t="s">
        <v>1366</v>
      </c>
      <c r="C1367">
        <v>508032100900000</v>
      </c>
      <c r="D1367" t="s">
        <v>3057</v>
      </c>
      <c r="E1367" t="s">
        <v>1116</v>
      </c>
      <c r="F1367" s="996">
        <v>1458.63</v>
      </c>
    </row>
    <row r="1368" spans="1:6" x14ac:dyDescent="0.2">
      <c r="A1368">
        <v>5</v>
      </c>
      <c r="B1368" t="s">
        <v>1366</v>
      </c>
      <c r="C1368">
        <v>508032101000000</v>
      </c>
      <c r="D1368" t="s">
        <v>3058</v>
      </c>
      <c r="E1368" t="s">
        <v>1116</v>
      </c>
      <c r="F1368" s="996">
        <v>1798.92</v>
      </c>
    </row>
    <row r="1369" spans="1:6" x14ac:dyDescent="0.2">
      <c r="A1369">
        <v>5</v>
      </c>
      <c r="B1369" t="s">
        <v>1366</v>
      </c>
      <c r="C1369">
        <v>508032101100000</v>
      </c>
      <c r="D1369" t="s">
        <v>3059</v>
      </c>
      <c r="E1369" t="s">
        <v>1116</v>
      </c>
      <c r="F1369" s="996">
        <v>2277.7199999999998</v>
      </c>
    </row>
    <row r="1370" spans="1:6" x14ac:dyDescent="0.2">
      <c r="A1370">
        <v>5</v>
      </c>
      <c r="B1370" t="s">
        <v>1366</v>
      </c>
      <c r="C1370">
        <v>508032101200000</v>
      </c>
      <c r="D1370" t="s">
        <v>3060</v>
      </c>
      <c r="E1370" t="s">
        <v>1116</v>
      </c>
      <c r="F1370" s="996">
        <v>2800.98</v>
      </c>
    </row>
    <row r="1371" spans="1:6" x14ac:dyDescent="0.2">
      <c r="A1371">
        <v>5</v>
      </c>
      <c r="B1371" t="s">
        <v>1366</v>
      </c>
      <c r="C1371">
        <v>508032101300000</v>
      </c>
      <c r="D1371" t="s">
        <v>3061</v>
      </c>
      <c r="E1371" t="s">
        <v>1116</v>
      </c>
      <c r="F1371" s="996">
        <v>3510.63</v>
      </c>
    </row>
    <row r="1372" spans="1:6" x14ac:dyDescent="0.2">
      <c r="A1372">
        <v>5</v>
      </c>
      <c r="B1372" t="s">
        <v>1366</v>
      </c>
      <c r="C1372">
        <v>508032101400000</v>
      </c>
      <c r="D1372" t="s">
        <v>3062</v>
      </c>
      <c r="E1372" t="s">
        <v>1116</v>
      </c>
      <c r="F1372" s="996">
        <v>4444.29</v>
      </c>
    </row>
    <row r="1373" spans="1:6" x14ac:dyDescent="0.2">
      <c r="A1373">
        <v>5</v>
      </c>
      <c r="B1373" t="s">
        <v>1366</v>
      </c>
      <c r="C1373">
        <v>508032101500000</v>
      </c>
      <c r="D1373" t="s">
        <v>3063</v>
      </c>
      <c r="E1373" t="s">
        <v>1116</v>
      </c>
      <c r="F1373" s="996">
        <v>5641.29</v>
      </c>
    </row>
    <row r="1374" spans="1:6" x14ac:dyDescent="0.2">
      <c r="A1374">
        <v>5</v>
      </c>
      <c r="B1374" t="s">
        <v>1366</v>
      </c>
      <c r="C1374">
        <v>508032101600000</v>
      </c>
      <c r="D1374" t="s">
        <v>3064</v>
      </c>
      <c r="E1374" t="s">
        <v>1116</v>
      </c>
      <c r="F1374" s="996">
        <v>7163.19</v>
      </c>
    </row>
    <row r="1375" spans="1:6" x14ac:dyDescent="0.2">
      <c r="A1375">
        <v>5</v>
      </c>
      <c r="B1375" t="s">
        <v>1366</v>
      </c>
      <c r="C1375">
        <v>508032101700000</v>
      </c>
      <c r="D1375" t="s">
        <v>3065</v>
      </c>
      <c r="E1375" t="s">
        <v>1116</v>
      </c>
      <c r="F1375" s="996">
        <v>9069.84</v>
      </c>
    </row>
    <row r="1376" spans="1:6" x14ac:dyDescent="0.2">
      <c r="A1376">
        <v>5</v>
      </c>
      <c r="B1376" t="s">
        <v>1366</v>
      </c>
      <c r="C1376">
        <v>508032101800000</v>
      </c>
      <c r="D1376" t="s">
        <v>3066</v>
      </c>
      <c r="E1376" t="s">
        <v>1116</v>
      </c>
      <c r="F1376" s="996">
        <v>11191.95</v>
      </c>
    </row>
    <row r="1377" spans="1:6" x14ac:dyDescent="0.2">
      <c r="A1377">
        <v>5</v>
      </c>
      <c r="B1377" t="s">
        <v>1366</v>
      </c>
      <c r="C1377">
        <v>508032101900000</v>
      </c>
      <c r="D1377" t="s">
        <v>3067</v>
      </c>
      <c r="E1377" t="s">
        <v>1116</v>
      </c>
      <c r="F1377" s="996">
        <v>14020.29</v>
      </c>
    </row>
    <row r="1378" spans="1:6" x14ac:dyDescent="0.2">
      <c r="A1378">
        <v>5</v>
      </c>
      <c r="B1378" t="s">
        <v>1366</v>
      </c>
      <c r="C1378">
        <v>508032102000000</v>
      </c>
      <c r="D1378" t="s">
        <v>3068</v>
      </c>
      <c r="E1378" t="s">
        <v>1116</v>
      </c>
      <c r="F1378" s="996">
        <v>17763.48</v>
      </c>
    </row>
    <row r="1379" spans="1:6" x14ac:dyDescent="0.2">
      <c r="A1379">
        <v>5</v>
      </c>
      <c r="B1379" t="s">
        <v>1366</v>
      </c>
      <c r="C1379">
        <v>508032102100000</v>
      </c>
      <c r="D1379" t="s">
        <v>3069</v>
      </c>
      <c r="E1379" t="s">
        <v>1116</v>
      </c>
      <c r="F1379" s="996">
        <v>24140.07</v>
      </c>
    </row>
    <row r="1380" spans="1:6" x14ac:dyDescent="0.2">
      <c r="A1380">
        <v>5</v>
      </c>
      <c r="B1380" t="s">
        <v>1366</v>
      </c>
      <c r="C1380">
        <v>508032102200000</v>
      </c>
      <c r="D1380" t="s">
        <v>3070</v>
      </c>
      <c r="E1380" t="s">
        <v>1116</v>
      </c>
      <c r="F1380" s="996">
        <v>30615.84</v>
      </c>
    </row>
    <row r="1381" spans="1:6" x14ac:dyDescent="0.2">
      <c r="A1381">
        <v>5</v>
      </c>
      <c r="B1381" t="s">
        <v>1366</v>
      </c>
      <c r="C1381">
        <v>508032102300000</v>
      </c>
      <c r="D1381" t="s">
        <v>3071</v>
      </c>
      <c r="E1381" t="s">
        <v>1116</v>
      </c>
      <c r="F1381" s="996">
        <v>38758.86</v>
      </c>
    </row>
    <row r="1382" spans="1:6" x14ac:dyDescent="0.2">
      <c r="A1382">
        <v>5</v>
      </c>
      <c r="B1382" t="s">
        <v>1366</v>
      </c>
      <c r="C1382">
        <v>508032102400000</v>
      </c>
      <c r="D1382" t="s">
        <v>3072</v>
      </c>
      <c r="E1382" t="s">
        <v>1116</v>
      </c>
      <c r="F1382" s="996">
        <v>40965</v>
      </c>
    </row>
    <row r="1383" spans="1:6" x14ac:dyDescent="0.2">
      <c r="A1383">
        <v>5</v>
      </c>
      <c r="B1383" t="s">
        <v>1366</v>
      </c>
      <c r="C1383">
        <v>508032102500000</v>
      </c>
      <c r="D1383" t="s">
        <v>3073</v>
      </c>
      <c r="E1383" t="s">
        <v>1116</v>
      </c>
      <c r="F1383">
        <v>114</v>
      </c>
    </row>
    <row r="1384" spans="1:6" x14ac:dyDescent="0.2">
      <c r="A1384">
        <v>5</v>
      </c>
      <c r="B1384" t="s">
        <v>1366</v>
      </c>
      <c r="C1384">
        <v>508032102600000</v>
      </c>
      <c r="D1384" t="s">
        <v>3074</v>
      </c>
      <c r="E1384" t="s">
        <v>1116</v>
      </c>
      <c r="F1384">
        <v>180</v>
      </c>
    </row>
    <row r="1385" spans="1:6" x14ac:dyDescent="0.2">
      <c r="A1385">
        <v>5</v>
      </c>
      <c r="B1385" t="s">
        <v>1366</v>
      </c>
      <c r="C1385">
        <v>508032102700000</v>
      </c>
      <c r="D1385" t="s">
        <v>3075</v>
      </c>
      <c r="E1385" t="s">
        <v>1116</v>
      </c>
      <c r="F1385">
        <v>252</v>
      </c>
    </row>
    <row r="1386" spans="1:6" x14ac:dyDescent="0.2">
      <c r="A1386">
        <v>5</v>
      </c>
      <c r="B1386" t="s">
        <v>1366</v>
      </c>
      <c r="C1386">
        <v>508032102800000</v>
      </c>
      <c r="D1386" t="s">
        <v>3076</v>
      </c>
      <c r="E1386" t="s">
        <v>1116</v>
      </c>
      <c r="F1386">
        <v>364</v>
      </c>
    </row>
    <row r="1387" spans="1:6" x14ac:dyDescent="0.2">
      <c r="A1387">
        <v>5</v>
      </c>
      <c r="B1387" t="s">
        <v>1366</v>
      </c>
      <c r="C1387">
        <v>508032102900000</v>
      </c>
      <c r="D1387" t="s">
        <v>3077</v>
      </c>
      <c r="E1387" t="s">
        <v>1116</v>
      </c>
      <c r="F1387">
        <v>541</v>
      </c>
    </row>
    <row r="1388" spans="1:6" x14ac:dyDescent="0.2">
      <c r="A1388">
        <v>5</v>
      </c>
      <c r="B1388" t="s">
        <v>1366</v>
      </c>
      <c r="C1388">
        <v>508032103000000</v>
      </c>
      <c r="D1388" t="s">
        <v>3078</v>
      </c>
      <c r="E1388" t="s">
        <v>1116</v>
      </c>
      <c r="F1388">
        <v>700</v>
      </c>
    </row>
    <row r="1389" spans="1:6" x14ac:dyDescent="0.2">
      <c r="A1389">
        <v>5</v>
      </c>
      <c r="B1389" t="s">
        <v>1366</v>
      </c>
      <c r="C1389">
        <v>508032103100000</v>
      </c>
      <c r="D1389" t="s">
        <v>3079</v>
      </c>
      <c r="E1389" t="s">
        <v>1116</v>
      </c>
      <c r="F1389">
        <v>872</v>
      </c>
    </row>
    <row r="1390" spans="1:6" x14ac:dyDescent="0.2">
      <c r="A1390">
        <v>5</v>
      </c>
      <c r="B1390" t="s">
        <v>1366</v>
      </c>
      <c r="C1390">
        <v>508032103200000</v>
      </c>
      <c r="D1390" t="s">
        <v>3080</v>
      </c>
      <c r="E1390" t="s">
        <v>1116</v>
      </c>
      <c r="F1390" s="996">
        <v>1146</v>
      </c>
    </row>
    <row r="1391" spans="1:6" x14ac:dyDescent="0.2">
      <c r="A1391">
        <v>5</v>
      </c>
      <c r="B1391" t="s">
        <v>1366</v>
      </c>
      <c r="C1391">
        <v>508032103300000</v>
      </c>
      <c r="D1391" t="s">
        <v>3081</v>
      </c>
      <c r="E1391" t="s">
        <v>1116</v>
      </c>
      <c r="F1391" s="996">
        <v>1448</v>
      </c>
    </row>
    <row r="1392" spans="1:6" x14ac:dyDescent="0.2">
      <c r="A1392">
        <v>5</v>
      </c>
      <c r="B1392" t="s">
        <v>1366</v>
      </c>
      <c r="C1392">
        <v>508032103400000</v>
      </c>
      <c r="D1392" t="s">
        <v>3082</v>
      </c>
      <c r="E1392" t="s">
        <v>1116</v>
      </c>
      <c r="F1392" s="996">
        <v>1785</v>
      </c>
    </row>
    <row r="1393" spans="1:6" x14ac:dyDescent="0.2">
      <c r="A1393">
        <v>5</v>
      </c>
      <c r="B1393" t="s">
        <v>1366</v>
      </c>
      <c r="C1393">
        <v>508032103500000</v>
      </c>
      <c r="D1393" t="s">
        <v>3083</v>
      </c>
      <c r="E1393" t="s">
        <v>1116</v>
      </c>
      <c r="F1393" s="996">
        <v>2261</v>
      </c>
    </row>
    <row r="1394" spans="1:6" x14ac:dyDescent="0.2">
      <c r="A1394">
        <v>5</v>
      </c>
      <c r="B1394" t="s">
        <v>1366</v>
      </c>
      <c r="C1394">
        <v>508032103600000</v>
      </c>
      <c r="D1394" t="s">
        <v>3084</v>
      </c>
      <c r="E1394" t="s">
        <v>1116</v>
      </c>
      <c r="F1394" s="996">
        <v>2780</v>
      </c>
    </row>
    <row r="1395" spans="1:6" x14ac:dyDescent="0.2">
      <c r="A1395">
        <v>5</v>
      </c>
      <c r="B1395" t="s">
        <v>1366</v>
      </c>
      <c r="C1395">
        <v>508032103700000</v>
      </c>
      <c r="D1395" t="s">
        <v>3085</v>
      </c>
      <c r="E1395" t="s">
        <v>1116</v>
      </c>
      <c r="F1395" s="996">
        <v>3485</v>
      </c>
    </row>
    <row r="1396" spans="1:6" x14ac:dyDescent="0.2">
      <c r="A1396">
        <v>5</v>
      </c>
      <c r="B1396" t="s">
        <v>1366</v>
      </c>
      <c r="C1396">
        <v>508032103800000</v>
      </c>
      <c r="D1396" t="s">
        <v>3086</v>
      </c>
      <c r="E1396" t="s">
        <v>1116</v>
      </c>
      <c r="F1396" s="996">
        <v>4412</v>
      </c>
    </row>
    <row r="1397" spans="1:6" x14ac:dyDescent="0.2">
      <c r="A1397">
        <v>5</v>
      </c>
      <c r="B1397" t="s">
        <v>1366</v>
      </c>
      <c r="C1397">
        <v>508032103900000</v>
      </c>
      <c r="D1397" t="s">
        <v>3087</v>
      </c>
      <c r="E1397" t="s">
        <v>1116</v>
      </c>
      <c r="F1397" s="996">
        <v>5600</v>
      </c>
    </row>
    <row r="1398" spans="1:6" x14ac:dyDescent="0.2">
      <c r="A1398">
        <v>5</v>
      </c>
      <c r="B1398" t="s">
        <v>1366</v>
      </c>
      <c r="C1398">
        <v>508032104000000</v>
      </c>
      <c r="D1398" t="s">
        <v>3088</v>
      </c>
      <c r="E1398" t="s">
        <v>1116</v>
      </c>
      <c r="F1398" s="996">
        <v>7109</v>
      </c>
    </row>
    <row r="1399" spans="1:6" x14ac:dyDescent="0.2">
      <c r="A1399">
        <v>5</v>
      </c>
      <c r="B1399" t="s">
        <v>1366</v>
      </c>
      <c r="C1399">
        <v>508032104100000</v>
      </c>
      <c r="D1399" t="s">
        <v>3089</v>
      </c>
      <c r="E1399" t="s">
        <v>1116</v>
      </c>
      <c r="F1399" s="996">
        <v>9003</v>
      </c>
    </row>
    <row r="1400" spans="1:6" x14ac:dyDescent="0.2">
      <c r="A1400">
        <v>5</v>
      </c>
      <c r="B1400" t="s">
        <v>1366</v>
      </c>
      <c r="C1400">
        <v>508032104200000</v>
      </c>
      <c r="D1400" t="s">
        <v>3090</v>
      </c>
      <c r="E1400" t="s">
        <v>1116</v>
      </c>
      <c r="F1400" s="996">
        <v>11108</v>
      </c>
    </row>
    <row r="1401" spans="1:6" x14ac:dyDescent="0.2">
      <c r="A1401">
        <v>5</v>
      </c>
      <c r="B1401" t="s">
        <v>1366</v>
      </c>
      <c r="C1401">
        <v>508032104300000</v>
      </c>
      <c r="D1401" t="s">
        <v>3091</v>
      </c>
      <c r="E1401" t="s">
        <v>1116</v>
      </c>
      <c r="F1401" s="996">
        <v>13916</v>
      </c>
    </row>
    <row r="1402" spans="1:6" x14ac:dyDescent="0.2">
      <c r="A1402">
        <v>5</v>
      </c>
      <c r="B1402" t="s">
        <v>1366</v>
      </c>
      <c r="C1402">
        <v>508032104400000</v>
      </c>
      <c r="D1402" t="s">
        <v>3092</v>
      </c>
      <c r="E1402" t="s">
        <v>1116</v>
      </c>
      <c r="F1402" s="996">
        <v>17632</v>
      </c>
    </row>
    <row r="1403" spans="1:6" x14ac:dyDescent="0.2">
      <c r="A1403">
        <v>5</v>
      </c>
      <c r="B1403" t="s">
        <v>1366</v>
      </c>
      <c r="C1403">
        <v>508032200100000</v>
      </c>
      <c r="D1403" t="s">
        <v>3093</v>
      </c>
      <c r="E1403" t="s">
        <v>1116</v>
      </c>
      <c r="F1403">
        <v>135.09</v>
      </c>
    </row>
    <row r="1404" spans="1:6" x14ac:dyDescent="0.2">
      <c r="A1404">
        <v>5</v>
      </c>
      <c r="B1404" t="s">
        <v>1366</v>
      </c>
      <c r="C1404">
        <v>508032200200000</v>
      </c>
      <c r="D1404" t="s">
        <v>3094</v>
      </c>
      <c r="E1404" t="s">
        <v>1116</v>
      </c>
      <c r="F1404">
        <v>217.17</v>
      </c>
    </row>
    <row r="1405" spans="1:6" x14ac:dyDescent="0.2">
      <c r="A1405">
        <v>5</v>
      </c>
      <c r="B1405" t="s">
        <v>1366</v>
      </c>
      <c r="C1405">
        <v>508032200300000</v>
      </c>
      <c r="D1405" t="s">
        <v>3095</v>
      </c>
      <c r="E1405" t="s">
        <v>1116</v>
      </c>
      <c r="F1405">
        <v>304.38</v>
      </c>
    </row>
    <row r="1406" spans="1:6" x14ac:dyDescent="0.2">
      <c r="A1406">
        <v>5</v>
      </c>
      <c r="B1406" t="s">
        <v>1366</v>
      </c>
      <c r="C1406">
        <v>508032200400000</v>
      </c>
      <c r="D1406" t="s">
        <v>3096</v>
      </c>
      <c r="E1406" t="s">
        <v>1116</v>
      </c>
      <c r="F1406">
        <v>439.47</v>
      </c>
    </row>
    <row r="1407" spans="1:6" x14ac:dyDescent="0.2">
      <c r="A1407">
        <v>5</v>
      </c>
      <c r="B1407" t="s">
        <v>1366</v>
      </c>
      <c r="C1407">
        <v>508032200500000</v>
      </c>
      <c r="D1407" t="s">
        <v>3097</v>
      </c>
      <c r="E1407" t="s">
        <v>1116</v>
      </c>
      <c r="F1407">
        <v>653.22</v>
      </c>
    </row>
    <row r="1408" spans="1:6" x14ac:dyDescent="0.2">
      <c r="A1408">
        <v>5</v>
      </c>
      <c r="B1408" t="s">
        <v>1366</v>
      </c>
      <c r="C1408">
        <v>508032200600000</v>
      </c>
      <c r="D1408" t="s">
        <v>3098</v>
      </c>
      <c r="E1408" t="s">
        <v>1116</v>
      </c>
      <c r="F1408">
        <v>844.74</v>
      </c>
    </row>
    <row r="1409" spans="1:6" x14ac:dyDescent="0.2">
      <c r="A1409">
        <v>5</v>
      </c>
      <c r="B1409" t="s">
        <v>1366</v>
      </c>
      <c r="C1409">
        <v>508032200700000</v>
      </c>
      <c r="D1409" t="s">
        <v>3099</v>
      </c>
      <c r="E1409" t="s">
        <v>1116</v>
      </c>
      <c r="F1409" s="996">
        <v>1058.49</v>
      </c>
    </row>
    <row r="1410" spans="1:6" x14ac:dyDescent="0.2">
      <c r="A1410">
        <v>5</v>
      </c>
      <c r="B1410" t="s">
        <v>1366</v>
      </c>
      <c r="C1410">
        <v>508032200800000</v>
      </c>
      <c r="D1410" t="s">
        <v>3100</v>
      </c>
      <c r="E1410" t="s">
        <v>1116</v>
      </c>
      <c r="F1410" s="996">
        <v>1378.26</v>
      </c>
    </row>
    <row r="1411" spans="1:6" x14ac:dyDescent="0.2">
      <c r="A1411">
        <v>5</v>
      </c>
      <c r="B1411" t="s">
        <v>1366</v>
      </c>
      <c r="C1411">
        <v>508032200900000</v>
      </c>
      <c r="D1411" t="s">
        <v>3101</v>
      </c>
      <c r="E1411" t="s">
        <v>1116</v>
      </c>
      <c r="F1411" s="996">
        <v>1744.2</v>
      </c>
    </row>
    <row r="1412" spans="1:6" x14ac:dyDescent="0.2">
      <c r="A1412">
        <v>5</v>
      </c>
      <c r="B1412" t="s">
        <v>1366</v>
      </c>
      <c r="C1412">
        <v>508032201000000</v>
      </c>
      <c r="D1412" t="s">
        <v>3102</v>
      </c>
      <c r="E1412" t="s">
        <v>1116</v>
      </c>
      <c r="F1412" s="996">
        <v>2158.02</v>
      </c>
    </row>
    <row r="1413" spans="1:6" x14ac:dyDescent="0.2">
      <c r="A1413">
        <v>5</v>
      </c>
      <c r="B1413" t="s">
        <v>1366</v>
      </c>
      <c r="C1413">
        <v>508032201100000</v>
      </c>
      <c r="D1413" t="s">
        <v>3103</v>
      </c>
      <c r="E1413" t="s">
        <v>1116</v>
      </c>
      <c r="F1413" s="996">
        <v>2730.87</v>
      </c>
    </row>
    <row r="1414" spans="1:6" x14ac:dyDescent="0.2">
      <c r="A1414">
        <v>5</v>
      </c>
      <c r="B1414" t="s">
        <v>1366</v>
      </c>
      <c r="C1414">
        <v>508032201200000</v>
      </c>
      <c r="D1414" t="s">
        <v>3104</v>
      </c>
      <c r="E1414" t="s">
        <v>1116</v>
      </c>
      <c r="F1414" s="996">
        <v>3356.73</v>
      </c>
    </row>
    <row r="1415" spans="1:6" x14ac:dyDescent="0.2">
      <c r="A1415">
        <v>5</v>
      </c>
      <c r="B1415" t="s">
        <v>1366</v>
      </c>
      <c r="C1415">
        <v>508032201300000</v>
      </c>
      <c r="D1415" t="s">
        <v>3105</v>
      </c>
      <c r="E1415" t="s">
        <v>1116</v>
      </c>
      <c r="F1415" s="996">
        <v>4218.57</v>
      </c>
    </row>
    <row r="1416" spans="1:6" x14ac:dyDescent="0.2">
      <c r="A1416">
        <v>5</v>
      </c>
      <c r="B1416" t="s">
        <v>1366</v>
      </c>
      <c r="C1416">
        <v>508032201400000</v>
      </c>
      <c r="D1416" t="s">
        <v>3106</v>
      </c>
      <c r="E1416" t="s">
        <v>1116</v>
      </c>
      <c r="F1416" s="996">
        <v>5336.91</v>
      </c>
    </row>
    <row r="1417" spans="1:6" x14ac:dyDescent="0.2">
      <c r="A1417">
        <v>5</v>
      </c>
      <c r="B1417" t="s">
        <v>1366</v>
      </c>
      <c r="C1417">
        <v>508032201500000</v>
      </c>
      <c r="D1417" t="s">
        <v>3107</v>
      </c>
      <c r="E1417" t="s">
        <v>1116</v>
      </c>
      <c r="F1417" s="996">
        <v>6778</v>
      </c>
    </row>
    <row r="1418" spans="1:6" x14ac:dyDescent="0.2">
      <c r="A1418">
        <v>5</v>
      </c>
      <c r="B1418" t="s">
        <v>1366</v>
      </c>
      <c r="C1418">
        <v>508032201600000</v>
      </c>
      <c r="D1418" t="s">
        <v>3108</v>
      </c>
      <c r="E1418" t="s">
        <v>1116</v>
      </c>
      <c r="F1418" s="996">
        <v>8599.59</v>
      </c>
    </row>
    <row r="1419" spans="1:6" x14ac:dyDescent="0.2">
      <c r="A1419">
        <v>5</v>
      </c>
      <c r="B1419" t="s">
        <v>1366</v>
      </c>
      <c r="C1419">
        <v>508032201700000</v>
      </c>
      <c r="D1419" t="s">
        <v>3109</v>
      </c>
      <c r="E1419" t="s">
        <v>1116</v>
      </c>
      <c r="F1419" s="996">
        <v>10887.57</v>
      </c>
    </row>
    <row r="1420" spans="1:6" x14ac:dyDescent="0.2">
      <c r="A1420">
        <v>5</v>
      </c>
      <c r="B1420" t="s">
        <v>1366</v>
      </c>
      <c r="C1420">
        <v>508032201800000</v>
      </c>
      <c r="D1420" t="s">
        <v>3110</v>
      </c>
      <c r="E1420" t="s">
        <v>1116</v>
      </c>
      <c r="F1420" s="996">
        <v>13416.66</v>
      </c>
    </row>
    <row r="1421" spans="1:6" x14ac:dyDescent="0.2">
      <c r="A1421">
        <v>5</v>
      </c>
      <c r="B1421" t="s">
        <v>1366</v>
      </c>
      <c r="C1421">
        <v>508032201900000</v>
      </c>
      <c r="D1421" t="s">
        <v>3111</v>
      </c>
      <c r="E1421" t="s">
        <v>1116</v>
      </c>
      <c r="F1421" s="996">
        <v>18449.189999999999</v>
      </c>
    </row>
    <row r="1422" spans="1:6" x14ac:dyDescent="0.2">
      <c r="A1422">
        <v>5</v>
      </c>
      <c r="B1422" t="s">
        <v>1366</v>
      </c>
      <c r="C1422">
        <v>508032202000000</v>
      </c>
      <c r="D1422" t="s">
        <v>3112</v>
      </c>
      <c r="E1422" t="s">
        <v>1116</v>
      </c>
      <c r="F1422" s="996">
        <v>23344.92</v>
      </c>
    </row>
    <row r="1423" spans="1:6" x14ac:dyDescent="0.2">
      <c r="A1423">
        <v>5</v>
      </c>
      <c r="B1423" t="s">
        <v>1366</v>
      </c>
      <c r="C1423">
        <v>508032202100000</v>
      </c>
      <c r="D1423" t="s">
        <v>3113</v>
      </c>
      <c r="E1423" t="s">
        <v>1116</v>
      </c>
      <c r="F1423" s="996">
        <v>29678.76</v>
      </c>
    </row>
    <row r="1424" spans="1:6" x14ac:dyDescent="0.2">
      <c r="A1424">
        <v>5</v>
      </c>
      <c r="B1424" t="s">
        <v>1366</v>
      </c>
      <c r="C1424">
        <v>508032202200000</v>
      </c>
      <c r="D1424" t="s">
        <v>3114</v>
      </c>
      <c r="E1424" t="s">
        <v>1116</v>
      </c>
      <c r="F1424" s="996">
        <v>37657.620000000003</v>
      </c>
    </row>
    <row r="1425" spans="1:6" x14ac:dyDescent="0.2">
      <c r="A1425">
        <v>5</v>
      </c>
      <c r="B1425" t="s">
        <v>1366</v>
      </c>
      <c r="C1425">
        <v>508032202300000</v>
      </c>
      <c r="D1425" t="s">
        <v>3115</v>
      </c>
      <c r="E1425" t="s">
        <v>1116</v>
      </c>
      <c r="F1425">
        <v>135</v>
      </c>
    </row>
    <row r="1426" spans="1:6" x14ac:dyDescent="0.2">
      <c r="A1426">
        <v>5</v>
      </c>
      <c r="B1426" t="s">
        <v>1366</v>
      </c>
      <c r="C1426">
        <v>508032202400000</v>
      </c>
      <c r="D1426" t="s">
        <v>3116</v>
      </c>
      <c r="E1426" t="s">
        <v>1116</v>
      </c>
      <c r="F1426">
        <v>216</v>
      </c>
    </row>
    <row r="1427" spans="1:6" x14ac:dyDescent="0.2">
      <c r="A1427">
        <v>5</v>
      </c>
      <c r="B1427" t="s">
        <v>1366</v>
      </c>
      <c r="C1427">
        <v>508032202500000</v>
      </c>
      <c r="D1427" t="s">
        <v>3117</v>
      </c>
      <c r="E1427" t="s">
        <v>1116</v>
      </c>
      <c r="F1427">
        <v>303</v>
      </c>
    </row>
    <row r="1428" spans="1:6" x14ac:dyDescent="0.2">
      <c r="A1428">
        <v>5</v>
      </c>
      <c r="B1428" t="s">
        <v>1366</v>
      </c>
      <c r="C1428">
        <v>508032202600000</v>
      </c>
      <c r="D1428" t="s">
        <v>3118</v>
      </c>
      <c r="E1428" t="s">
        <v>1116</v>
      </c>
      <c r="F1428">
        <v>437</v>
      </c>
    </row>
    <row r="1429" spans="1:6" x14ac:dyDescent="0.2">
      <c r="A1429">
        <v>5</v>
      </c>
      <c r="B1429" t="s">
        <v>1366</v>
      </c>
      <c r="C1429">
        <v>508032202700000</v>
      </c>
      <c r="D1429" t="s">
        <v>3119</v>
      </c>
      <c r="E1429" t="s">
        <v>1116</v>
      </c>
      <c r="F1429">
        <v>649</v>
      </c>
    </row>
    <row r="1430" spans="1:6" x14ac:dyDescent="0.2">
      <c r="A1430">
        <v>5</v>
      </c>
      <c r="B1430" t="s">
        <v>1366</v>
      </c>
      <c r="C1430">
        <v>508032202800000</v>
      </c>
      <c r="D1430" t="s">
        <v>3120</v>
      </c>
      <c r="E1430" t="s">
        <v>1116</v>
      </c>
      <c r="F1430">
        <v>840</v>
      </c>
    </row>
    <row r="1431" spans="1:6" x14ac:dyDescent="0.2">
      <c r="A1431">
        <v>5</v>
      </c>
      <c r="B1431" t="s">
        <v>1366</v>
      </c>
      <c r="C1431">
        <v>508032202900000</v>
      </c>
      <c r="D1431" t="s">
        <v>3121</v>
      </c>
      <c r="E1431" t="s">
        <v>1116</v>
      </c>
      <c r="F1431" s="996">
        <v>1051</v>
      </c>
    </row>
    <row r="1432" spans="1:6" x14ac:dyDescent="0.2">
      <c r="A1432">
        <v>5</v>
      </c>
      <c r="B1432" t="s">
        <v>1366</v>
      </c>
      <c r="C1432">
        <v>508032203000000</v>
      </c>
      <c r="D1432" t="s">
        <v>3122</v>
      </c>
      <c r="E1432" t="s">
        <v>1116</v>
      </c>
      <c r="F1432" s="996">
        <v>1369</v>
      </c>
    </row>
    <row r="1433" spans="1:6" x14ac:dyDescent="0.2">
      <c r="A1433">
        <v>5</v>
      </c>
      <c r="B1433" t="s">
        <v>1366</v>
      </c>
      <c r="C1433">
        <v>508032203100000</v>
      </c>
      <c r="D1433" t="s">
        <v>3123</v>
      </c>
      <c r="E1433" t="s">
        <v>1116</v>
      </c>
      <c r="F1433" s="996">
        <v>1732</v>
      </c>
    </row>
    <row r="1434" spans="1:6" x14ac:dyDescent="0.2">
      <c r="A1434">
        <v>5</v>
      </c>
      <c r="B1434" t="s">
        <v>1366</v>
      </c>
      <c r="C1434">
        <v>508032203200000</v>
      </c>
      <c r="D1434" t="s">
        <v>3124</v>
      </c>
      <c r="E1434" t="s">
        <v>1116</v>
      </c>
      <c r="F1434" s="996">
        <v>2142</v>
      </c>
    </row>
    <row r="1435" spans="1:6" x14ac:dyDescent="0.2">
      <c r="A1435">
        <v>5</v>
      </c>
      <c r="B1435" t="s">
        <v>1366</v>
      </c>
      <c r="C1435">
        <v>508032203300000</v>
      </c>
      <c r="D1435" t="s">
        <v>3125</v>
      </c>
      <c r="E1435" t="s">
        <v>1116</v>
      </c>
      <c r="F1435" s="996">
        <v>2712</v>
      </c>
    </row>
    <row r="1436" spans="1:6" x14ac:dyDescent="0.2">
      <c r="A1436">
        <v>5</v>
      </c>
      <c r="B1436" t="s">
        <v>1366</v>
      </c>
      <c r="C1436">
        <v>508032203400000</v>
      </c>
      <c r="D1436" t="s">
        <v>3126</v>
      </c>
      <c r="E1436" t="s">
        <v>1116</v>
      </c>
      <c r="F1436" s="996">
        <v>3332</v>
      </c>
    </row>
    <row r="1437" spans="1:6" x14ac:dyDescent="0.2">
      <c r="A1437">
        <v>5</v>
      </c>
      <c r="B1437" t="s">
        <v>1366</v>
      </c>
      <c r="C1437">
        <v>508032203500000</v>
      </c>
      <c r="D1437" t="s">
        <v>3127</v>
      </c>
      <c r="E1437" t="s">
        <v>1116</v>
      </c>
      <c r="F1437" s="996">
        <v>4189</v>
      </c>
    </row>
    <row r="1438" spans="1:6" x14ac:dyDescent="0.2">
      <c r="A1438">
        <v>5</v>
      </c>
      <c r="B1438" t="s">
        <v>1366</v>
      </c>
      <c r="C1438">
        <v>508032203600000</v>
      </c>
      <c r="D1438" t="s">
        <v>3128</v>
      </c>
      <c r="E1438" t="s">
        <v>1116</v>
      </c>
      <c r="F1438" s="996">
        <v>5297</v>
      </c>
    </row>
    <row r="1439" spans="1:6" x14ac:dyDescent="0.2">
      <c r="A1439">
        <v>5</v>
      </c>
      <c r="B1439" t="s">
        <v>1366</v>
      </c>
      <c r="C1439">
        <v>508032203700000</v>
      </c>
      <c r="D1439" t="s">
        <v>3129</v>
      </c>
      <c r="E1439" t="s">
        <v>1116</v>
      </c>
      <c r="F1439" s="996">
        <v>6729</v>
      </c>
    </row>
    <row r="1440" spans="1:6" x14ac:dyDescent="0.2">
      <c r="A1440">
        <v>5</v>
      </c>
      <c r="B1440" t="s">
        <v>1366</v>
      </c>
      <c r="C1440">
        <v>508032203800000</v>
      </c>
      <c r="D1440" t="s">
        <v>3130</v>
      </c>
      <c r="E1440" t="s">
        <v>1116</v>
      </c>
      <c r="F1440" s="996">
        <v>8536</v>
      </c>
    </row>
    <row r="1441" spans="1:6" x14ac:dyDescent="0.2">
      <c r="A1441">
        <v>5</v>
      </c>
      <c r="B1441" t="s">
        <v>1366</v>
      </c>
      <c r="C1441">
        <v>508032203900000</v>
      </c>
      <c r="D1441" t="s">
        <v>3131</v>
      </c>
      <c r="E1441" t="s">
        <v>1116</v>
      </c>
      <c r="F1441" s="996">
        <v>10807</v>
      </c>
    </row>
    <row r="1442" spans="1:6" x14ac:dyDescent="0.2">
      <c r="A1442">
        <v>5</v>
      </c>
      <c r="B1442" t="s">
        <v>1366</v>
      </c>
      <c r="C1442">
        <v>508032204000000</v>
      </c>
      <c r="D1442" t="s">
        <v>3132</v>
      </c>
      <c r="E1442" t="s">
        <v>1116</v>
      </c>
      <c r="F1442" s="996">
        <v>13316</v>
      </c>
    </row>
    <row r="1443" spans="1:6" x14ac:dyDescent="0.2">
      <c r="A1443">
        <v>5</v>
      </c>
      <c r="B1443" t="s">
        <v>1366</v>
      </c>
      <c r="C1443">
        <v>508032300100000</v>
      </c>
      <c r="D1443" t="s">
        <v>3133</v>
      </c>
      <c r="E1443" t="s">
        <v>1116</v>
      </c>
      <c r="F1443">
        <v>162.44999999999999</v>
      </c>
    </row>
    <row r="1444" spans="1:6" x14ac:dyDescent="0.2">
      <c r="A1444">
        <v>5</v>
      </c>
      <c r="B1444" t="s">
        <v>1366</v>
      </c>
      <c r="C1444">
        <v>508032300200000</v>
      </c>
      <c r="D1444" t="s">
        <v>3134</v>
      </c>
      <c r="E1444" t="s">
        <v>1116</v>
      </c>
      <c r="F1444">
        <v>254.79</v>
      </c>
    </row>
    <row r="1445" spans="1:6" x14ac:dyDescent="0.2">
      <c r="A1445">
        <v>5</v>
      </c>
      <c r="B1445" t="s">
        <v>1366</v>
      </c>
      <c r="C1445">
        <v>508032300300000</v>
      </c>
      <c r="D1445" t="s">
        <v>3135</v>
      </c>
      <c r="E1445" t="s">
        <v>1116</v>
      </c>
      <c r="F1445">
        <v>362.52</v>
      </c>
    </row>
    <row r="1446" spans="1:6" x14ac:dyDescent="0.2">
      <c r="A1446">
        <v>5</v>
      </c>
      <c r="B1446" t="s">
        <v>1366</v>
      </c>
      <c r="C1446">
        <v>508032300400000</v>
      </c>
      <c r="D1446" t="s">
        <v>3136</v>
      </c>
      <c r="E1446" t="s">
        <v>1116</v>
      </c>
      <c r="F1446">
        <v>519.84</v>
      </c>
    </row>
    <row r="1447" spans="1:6" x14ac:dyDescent="0.2">
      <c r="A1447">
        <v>5</v>
      </c>
      <c r="B1447" t="s">
        <v>1366</v>
      </c>
      <c r="C1447">
        <v>508032300500000</v>
      </c>
      <c r="D1447" t="s">
        <v>3137</v>
      </c>
      <c r="E1447" t="s">
        <v>1116</v>
      </c>
      <c r="F1447">
        <v>778.05</v>
      </c>
    </row>
    <row r="1448" spans="1:6" x14ac:dyDescent="0.2">
      <c r="A1448">
        <v>5</v>
      </c>
      <c r="B1448" t="s">
        <v>1366</v>
      </c>
      <c r="C1448">
        <v>508032300600000</v>
      </c>
      <c r="D1448" t="s">
        <v>3138</v>
      </c>
      <c r="E1448" t="s">
        <v>1116</v>
      </c>
      <c r="F1448" s="996">
        <v>1000.35</v>
      </c>
    </row>
    <row r="1449" spans="1:6" x14ac:dyDescent="0.2">
      <c r="A1449">
        <v>5</v>
      </c>
      <c r="B1449" t="s">
        <v>1366</v>
      </c>
      <c r="C1449">
        <v>508032300700000</v>
      </c>
      <c r="D1449" t="s">
        <v>3139</v>
      </c>
      <c r="E1449" t="s">
        <v>1116</v>
      </c>
      <c r="F1449" s="996">
        <v>1256.8499999999999</v>
      </c>
    </row>
    <row r="1450" spans="1:6" x14ac:dyDescent="0.2">
      <c r="A1450">
        <v>5</v>
      </c>
      <c r="B1450" t="s">
        <v>1366</v>
      </c>
      <c r="C1450">
        <v>508032300800000</v>
      </c>
      <c r="D1450" t="s">
        <v>3140</v>
      </c>
      <c r="E1450" t="s">
        <v>1116</v>
      </c>
      <c r="F1450" s="996">
        <v>1636.47</v>
      </c>
    </row>
    <row r="1451" spans="1:6" x14ac:dyDescent="0.2">
      <c r="A1451">
        <v>5</v>
      </c>
      <c r="B1451" t="s">
        <v>1366</v>
      </c>
      <c r="C1451">
        <v>508032300900000</v>
      </c>
      <c r="D1451" t="s">
        <v>3141</v>
      </c>
      <c r="E1451" t="s">
        <v>1116</v>
      </c>
      <c r="F1451" s="996">
        <v>2069.1</v>
      </c>
    </row>
    <row r="1452" spans="1:6" x14ac:dyDescent="0.2">
      <c r="A1452">
        <v>5</v>
      </c>
      <c r="B1452" t="s">
        <v>1366</v>
      </c>
      <c r="C1452">
        <v>508032301000000</v>
      </c>
      <c r="D1452" t="s">
        <v>3142</v>
      </c>
      <c r="E1452" t="s">
        <v>1116</v>
      </c>
      <c r="F1452" s="996">
        <v>2559.87</v>
      </c>
    </row>
    <row r="1453" spans="1:6" x14ac:dyDescent="0.2">
      <c r="A1453">
        <v>5</v>
      </c>
      <c r="B1453" t="s">
        <v>1366</v>
      </c>
      <c r="C1453">
        <v>508032301100000</v>
      </c>
      <c r="D1453" t="s">
        <v>3143</v>
      </c>
      <c r="E1453" t="s">
        <v>1116</v>
      </c>
      <c r="F1453" s="996">
        <v>3235.32</v>
      </c>
    </row>
    <row r="1454" spans="1:6" x14ac:dyDescent="0.2">
      <c r="A1454">
        <v>5</v>
      </c>
      <c r="B1454" t="s">
        <v>1366</v>
      </c>
      <c r="C1454">
        <v>508032301200000</v>
      </c>
      <c r="D1454" t="s">
        <v>3144</v>
      </c>
      <c r="E1454" t="s">
        <v>1116</v>
      </c>
      <c r="F1454" s="996">
        <v>3992.85</v>
      </c>
    </row>
    <row r="1455" spans="1:6" x14ac:dyDescent="0.2">
      <c r="A1455">
        <v>5</v>
      </c>
      <c r="B1455" t="s">
        <v>1366</v>
      </c>
      <c r="C1455">
        <v>508032301300000</v>
      </c>
      <c r="D1455" t="s">
        <v>3145</v>
      </c>
      <c r="E1455" t="s">
        <v>1116</v>
      </c>
      <c r="F1455" s="996">
        <v>5006.88</v>
      </c>
    </row>
    <row r="1456" spans="1:6" x14ac:dyDescent="0.2">
      <c r="A1456">
        <v>5</v>
      </c>
      <c r="B1456" t="s">
        <v>1366</v>
      </c>
      <c r="C1456">
        <v>508032301400000</v>
      </c>
      <c r="D1456" t="s">
        <v>3146</v>
      </c>
      <c r="E1456" t="s">
        <v>1116</v>
      </c>
      <c r="F1456" s="996">
        <v>6338.97</v>
      </c>
    </row>
    <row r="1457" spans="1:6" x14ac:dyDescent="0.2">
      <c r="A1457">
        <v>5</v>
      </c>
      <c r="B1457" t="s">
        <v>1366</v>
      </c>
      <c r="C1457">
        <v>508032301500000</v>
      </c>
      <c r="D1457" t="s">
        <v>3147</v>
      </c>
      <c r="E1457" t="s">
        <v>1116</v>
      </c>
      <c r="F1457" s="996">
        <v>8037</v>
      </c>
    </row>
    <row r="1458" spans="1:6" x14ac:dyDescent="0.2">
      <c r="A1458">
        <v>5</v>
      </c>
      <c r="B1458" t="s">
        <v>1366</v>
      </c>
      <c r="C1458">
        <v>508032301600000</v>
      </c>
      <c r="D1458" t="s">
        <v>3148</v>
      </c>
      <c r="E1458" t="s">
        <v>1116</v>
      </c>
      <c r="F1458" s="996">
        <v>10208.700000000001</v>
      </c>
    </row>
    <row r="1459" spans="1:6" x14ac:dyDescent="0.2">
      <c r="A1459">
        <v>5</v>
      </c>
      <c r="B1459" t="s">
        <v>1366</v>
      </c>
      <c r="C1459">
        <v>508032301700000</v>
      </c>
      <c r="D1459" t="s">
        <v>3149</v>
      </c>
      <c r="E1459" t="s">
        <v>1116</v>
      </c>
      <c r="F1459" s="996">
        <v>12913.92</v>
      </c>
    </row>
    <row r="1460" spans="1:6" x14ac:dyDescent="0.2">
      <c r="A1460">
        <v>5</v>
      </c>
      <c r="B1460" t="s">
        <v>1366</v>
      </c>
      <c r="C1460">
        <v>508032301800000</v>
      </c>
      <c r="D1460" t="s">
        <v>3150</v>
      </c>
      <c r="E1460" t="s">
        <v>1116</v>
      </c>
      <c r="F1460">
        <v>160</v>
      </c>
    </row>
    <row r="1461" spans="1:6" x14ac:dyDescent="0.2">
      <c r="A1461">
        <v>5</v>
      </c>
      <c r="B1461" t="s">
        <v>1366</v>
      </c>
      <c r="C1461">
        <v>508032301900000</v>
      </c>
      <c r="D1461" t="s">
        <v>3151</v>
      </c>
      <c r="E1461" t="s">
        <v>1116</v>
      </c>
      <c r="F1461">
        <v>252</v>
      </c>
    </row>
    <row r="1462" spans="1:6" x14ac:dyDescent="0.2">
      <c r="A1462">
        <v>5</v>
      </c>
      <c r="B1462" t="s">
        <v>1366</v>
      </c>
      <c r="C1462">
        <v>508032302000000</v>
      </c>
      <c r="D1462" t="s">
        <v>3152</v>
      </c>
      <c r="E1462" t="s">
        <v>1116</v>
      </c>
      <c r="F1462">
        <v>361</v>
      </c>
    </row>
    <row r="1463" spans="1:6" x14ac:dyDescent="0.2">
      <c r="A1463">
        <v>5</v>
      </c>
      <c r="B1463" t="s">
        <v>1366</v>
      </c>
      <c r="C1463">
        <v>508032302100000</v>
      </c>
      <c r="D1463" t="s">
        <v>3153</v>
      </c>
      <c r="E1463" t="s">
        <v>1116</v>
      </c>
      <c r="F1463">
        <v>516</v>
      </c>
    </row>
    <row r="1464" spans="1:6" x14ac:dyDescent="0.2">
      <c r="A1464">
        <v>5</v>
      </c>
      <c r="B1464" t="s">
        <v>1366</v>
      </c>
      <c r="C1464">
        <v>508032302200000</v>
      </c>
      <c r="D1464" t="s">
        <v>3154</v>
      </c>
      <c r="E1464" t="s">
        <v>1116</v>
      </c>
      <c r="F1464">
        <v>772</v>
      </c>
    </row>
    <row r="1465" spans="1:6" x14ac:dyDescent="0.2">
      <c r="A1465">
        <v>5</v>
      </c>
      <c r="B1465" t="s">
        <v>1366</v>
      </c>
      <c r="C1465">
        <v>508032302300000</v>
      </c>
      <c r="D1465" t="s">
        <v>3155</v>
      </c>
      <c r="E1465" t="s">
        <v>1116</v>
      </c>
      <c r="F1465">
        <v>993</v>
      </c>
    </row>
    <row r="1466" spans="1:6" x14ac:dyDescent="0.2">
      <c r="A1466">
        <v>5</v>
      </c>
      <c r="B1466" t="s">
        <v>1366</v>
      </c>
      <c r="C1466">
        <v>508032302400000</v>
      </c>
      <c r="D1466" t="s">
        <v>3156</v>
      </c>
      <c r="E1466" t="s">
        <v>1116</v>
      </c>
      <c r="F1466" s="996">
        <v>1248</v>
      </c>
    </row>
    <row r="1467" spans="1:6" x14ac:dyDescent="0.2">
      <c r="A1467">
        <v>5</v>
      </c>
      <c r="B1467" t="s">
        <v>1366</v>
      </c>
      <c r="C1467">
        <v>508032302500000</v>
      </c>
      <c r="D1467" t="s">
        <v>3157</v>
      </c>
      <c r="E1467" t="s">
        <v>1116</v>
      </c>
      <c r="F1467" s="996">
        <v>1626</v>
      </c>
    </row>
    <row r="1468" spans="1:6" x14ac:dyDescent="0.2">
      <c r="A1468">
        <v>5</v>
      </c>
      <c r="B1468" t="s">
        <v>1366</v>
      </c>
      <c r="C1468">
        <v>508032302600000</v>
      </c>
      <c r="D1468" t="s">
        <v>3158</v>
      </c>
      <c r="E1468" t="s">
        <v>1116</v>
      </c>
      <c r="F1468" s="996">
        <v>2054</v>
      </c>
    </row>
    <row r="1469" spans="1:6" x14ac:dyDescent="0.2">
      <c r="A1469">
        <v>5</v>
      </c>
      <c r="B1469" t="s">
        <v>1366</v>
      </c>
      <c r="C1469">
        <v>508032302700000</v>
      </c>
      <c r="D1469" t="s">
        <v>3159</v>
      </c>
      <c r="E1469" t="s">
        <v>1116</v>
      </c>
      <c r="F1469" s="996">
        <v>2540</v>
      </c>
    </row>
    <row r="1470" spans="1:6" x14ac:dyDescent="0.2">
      <c r="A1470">
        <v>5</v>
      </c>
      <c r="B1470" t="s">
        <v>1366</v>
      </c>
      <c r="C1470">
        <v>508032302800000</v>
      </c>
      <c r="D1470" t="s">
        <v>3160</v>
      </c>
      <c r="E1470" t="s">
        <v>1116</v>
      </c>
      <c r="F1470" s="996">
        <v>3212</v>
      </c>
    </row>
    <row r="1471" spans="1:6" x14ac:dyDescent="0.2">
      <c r="A1471">
        <v>5</v>
      </c>
      <c r="B1471" t="s">
        <v>1366</v>
      </c>
      <c r="C1471">
        <v>508032302900000</v>
      </c>
      <c r="D1471" t="s">
        <v>3161</v>
      </c>
      <c r="E1471" t="s">
        <v>1116</v>
      </c>
      <c r="F1471" s="996">
        <v>3964</v>
      </c>
    </row>
    <row r="1472" spans="1:6" x14ac:dyDescent="0.2">
      <c r="A1472">
        <v>5</v>
      </c>
      <c r="B1472" t="s">
        <v>1366</v>
      </c>
      <c r="C1472">
        <v>508032303000000</v>
      </c>
      <c r="D1472" t="s">
        <v>3162</v>
      </c>
      <c r="E1472" t="s">
        <v>1116</v>
      </c>
      <c r="F1472" s="996">
        <v>4971</v>
      </c>
    </row>
    <row r="1473" spans="1:6" x14ac:dyDescent="0.2">
      <c r="A1473">
        <v>5</v>
      </c>
      <c r="B1473" t="s">
        <v>1366</v>
      </c>
      <c r="C1473">
        <v>508032303100000</v>
      </c>
      <c r="D1473" t="s">
        <v>3163</v>
      </c>
      <c r="E1473" t="s">
        <v>1116</v>
      </c>
      <c r="F1473" s="996">
        <v>6292</v>
      </c>
    </row>
    <row r="1474" spans="1:6" x14ac:dyDescent="0.2">
      <c r="A1474">
        <v>5</v>
      </c>
      <c r="B1474" t="s">
        <v>1366</v>
      </c>
      <c r="C1474">
        <v>508032303200000</v>
      </c>
      <c r="D1474" t="s">
        <v>3164</v>
      </c>
      <c r="E1474" t="s">
        <v>1116</v>
      </c>
      <c r="F1474" s="996">
        <v>7978</v>
      </c>
    </row>
    <row r="1475" spans="1:6" x14ac:dyDescent="0.2">
      <c r="A1475">
        <v>5</v>
      </c>
      <c r="B1475" t="s">
        <v>1366</v>
      </c>
      <c r="C1475">
        <v>508032303300000</v>
      </c>
      <c r="D1475" t="s">
        <v>3165</v>
      </c>
      <c r="E1475" t="s">
        <v>1116</v>
      </c>
      <c r="F1475" s="996">
        <v>10132</v>
      </c>
    </row>
    <row r="1476" spans="1:6" x14ac:dyDescent="0.2">
      <c r="A1476">
        <v>5</v>
      </c>
      <c r="B1476" t="s">
        <v>1366</v>
      </c>
      <c r="C1476">
        <v>508032303400000</v>
      </c>
      <c r="D1476" t="s">
        <v>3166</v>
      </c>
      <c r="E1476" t="s">
        <v>1116</v>
      </c>
      <c r="F1476" s="996">
        <v>12818</v>
      </c>
    </row>
    <row r="1477" spans="1:6" x14ac:dyDescent="0.2">
      <c r="A1477">
        <v>5</v>
      </c>
      <c r="B1477" t="s">
        <v>1366</v>
      </c>
      <c r="C1477">
        <v>508032400100000</v>
      </c>
      <c r="D1477" t="s">
        <v>3167</v>
      </c>
      <c r="E1477" t="s">
        <v>1116</v>
      </c>
      <c r="F1477" s="996">
        <v>1181.4000000000001</v>
      </c>
    </row>
    <row r="1478" spans="1:6" x14ac:dyDescent="0.2">
      <c r="A1478">
        <v>5</v>
      </c>
      <c r="B1478" t="s">
        <v>1366</v>
      </c>
      <c r="C1478">
        <v>508032400200000</v>
      </c>
      <c r="D1478" t="s">
        <v>3168</v>
      </c>
      <c r="E1478" t="s">
        <v>1116</v>
      </c>
      <c r="F1478" s="996">
        <v>1502.6</v>
      </c>
    </row>
    <row r="1479" spans="1:6" x14ac:dyDescent="0.2">
      <c r="A1479">
        <v>5</v>
      </c>
      <c r="B1479" t="s">
        <v>1366</v>
      </c>
      <c r="C1479">
        <v>508032400300000</v>
      </c>
      <c r="D1479" t="s">
        <v>3169</v>
      </c>
      <c r="E1479" t="s">
        <v>1116</v>
      </c>
      <c r="F1479" s="996">
        <v>1905.2</v>
      </c>
    </row>
    <row r="1480" spans="1:6" x14ac:dyDescent="0.2">
      <c r="A1480">
        <v>5</v>
      </c>
      <c r="B1480" t="s">
        <v>1366</v>
      </c>
      <c r="C1480">
        <v>508032400400000</v>
      </c>
      <c r="D1480" t="s">
        <v>3170</v>
      </c>
      <c r="E1480" t="s">
        <v>1116</v>
      </c>
      <c r="F1480" s="996">
        <v>2368.3000000000002</v>
      </c>
    </row>
    <row r="1481" spans="1:6" x14ac:dyDescent="0.2">
      <c r="A1481">
        <v>5</v>
      </c>
      <c r="B1481" t="s">
        <v>1366</v>
      </c>
      <c r="C1481">
        <v>508032400500000</v>
      </c>
      <c r="D1481" t="s">
        <v>3171</v>
      </c>
      <c r="E1481" t="s">
        <v>1116</v>
      </c>
      <c r="F1481" s="996">
        <v>2948</v>
      </c>
    </row>
    <row r="1482" spans="1:6" x14ac:dyDescent="0.2">
      <c r="A1482">
        <v>5</v>
      </c>
      <c r="B1482" t="s">
        <v>1366</v>
      </c>
      <c r="C1482">
        <v>508032400600000</v>
      </c>
      <c r="D1482" t="s">
        <v>3172</v>
      </c>
      <c r="E1482" t="s">
        <v>1116</v>
      </c>
      <c r="F1482" s="996">
        <v>3670.7</v>
      </c>
    </row>
    <row r="1483" spans="1:6" x14ac:dyDescent="0.2">
      <c r="A1483">
        <v>5</v>
      </c>
      <c r="B1483" t="s">
        <v>1366</v>
      </c>
      <c r="C1483">
        <v>508032400700000</v>
      </c>
      <c r="D1483" t="s">
        <v>3173</v>
      </c>
      <c r="E1483" t="s">
        <v>1116</v>
      </c>
      <c r="F1483" s="996">
        <v>4644.2</v>
      </c>
    </row>
    <row r="1484" spans="1:6" x14ac:dyDescent="0.2">
      <c r="A1484">
        <v>5</v>
      </c>
      <c r="B1484" t="s">
        <v>1366</v>
      </c>
      <c r="C1484">
        <v>508032400800000</v>
      </c>
      <c r="D1484" t="s">
        <v>3174</v>
      </c>
      <c r="E1484" t="s">
        <v>1116</v>
      </c>
      <c r="F1484" s="996">
        <v>6131.4</v>
      </c>
    </row>
    <row r="1485" spans="1:6" x14ac:dyDescent="0.2">
      <c r="A1485">
        <v>5</v>
      </c>
      <c r="B1485" t="s">
        <v>1366</v>
      </c>
      <c r="C1485">
        <v>508032400900000</v>
      </c>
      <c r="D1485" t="s">
        <v>3175</v>
      </c>
      <c r="E1485" t="s">
        <v>1116</v>
      </c>
      <c r="F1485" s="996">
        <v>7774.8</v>
      </c>
    </row>
    <row r="1486" spans="1:6" x14ac:dyDescent="0.2">
      <c r="A1486">
        <v>5</v>
      </c>
      <c r="B1486" t="s">
        <v>1366</v>
      </c>
      <c r="C1486">
        <v>508032401000000</v>
      </c>
      <c r="D1486" t="s">
        <v>3176</v>
      </c>
      <c r="E1486" t="s">
        <v>1116</v>
      </c>
      <c r="F1486" s="996">
        <v>9806.5</v>
      </c>
    </row>
    <row r="1487" spans="1:6" x14ac:dyDescent="0.2">
      <c r="A1487">
        <v>5</v>
      </c>
      <c r="B1487" t="s">
        <v>1366</v>
      </c>
      <c r="C1487">
        <v>508032401100000</v>
      </c>
      <c r="D1487" t="s">
        <v>3177</v>
      </c>
      <c r="E1487" t="s">
        <v>1116</v>
      </c>
      <c r="F1487" s="996">
        <v>12142.9</v>
      </c>
    </row>
    <row r="1488" spans="1:6" x14ac:dyDescent="0.2">
      <c r="A1488">
        <v>5</v>
      </c>
      <c r="B1488" t="s">
        <v>1366</v>
      </c>
      <c r="C1488">
        <v>508032401200000</v>
      </c>
      <c r="D1488" t="s">
        <v>3178</v>
      </c>
      <c r="E1488" t="s">
        <v>1116</v>
      </c>
      <c r="F1488" s="996">
        <v>17480.099999999999</v>
      </c>
    </row>
    <row r="1489" spans="1:6" x14ac:dyDescent="0.2">
      <c r="A1489">
        <v>5</v>
      </c>
      <c r="B1489" t="s">
        <v>1366</v>
      </c>
      <c r="C1489">
        <v>508032500100000</v>
      </c>
      <c r="D1489" t="s">
        <v>3179</v>
      </c>
      <c r="E1489" t="s">
        <v>1116</v>
      </c>
      <c r="F1489">
        <v>50.6</v>
      </c>
    </row>
    <row r="1490" spans="1:6" x14ac:dyDescent="0.2">
      <c r="A1490">
        <v>5</v>
      </c>
      <c r="B1490" t="s">
        <v>1366</v>
      </c>
      <c r="C1490">
        <v>508032500200000</v>
      </c>
      <c r="D1490" t="s">
        <v>3180</v>
      </c>
      <c r="E1490" t="s">
        <v>1116</v>
      </c>
      <c r="F1490">
        <v>80.3</v>
      </c>
    </row>
    <row r="1491" spans="1:6" x14ac:dyDescent="0.2">
      <c r="A1491">
        <v>5</v>
      </c>
      <c r="B1491" t="s">
        <v>1366</v>
      </c>
      <c r="C1491">
        <v>508032500300000</v>
      </c>
      <c r="D1491" t="s">
        <v>3181</v>
      </c>
      <c r="E1491" t="s">
        <v>1116</v>
      </c>
      <c r="F1491">
        <v>110</v>
      </c>
    </row>
    <row r="1492" spans="1:6" x14ac:dyDescent="0.2">
      <c r="A1492">
        <v>5</v>
      </c>
      <c r="B1492" t="s">
        <v>1366</v>
      </c>
      <c r="C1492">
        <v>508032500400000</v>
      </c>
      <c r="D1492" t="s">
        <v>3182</v>
      </c>
      <c r="E1492" t="s">
        <v>1116</v>
      </c>
      <c r="F1492">
        <v>152.9</v>
      </c>
    </row>
    <row r="1493" spans="1:6" x14ac:dyDescent="0.2">
      <c r="A1493">
        <v>5</v>
      </c>
      <c r="B1493" t="s">
        <v>1366</v>
      </c>
      <c r="C1493">
        <v>508032500500000</v>
      </c>
      <c r="D1493" t="s">
        <v>3183</v>
      </c>
      <c r="E1493" t="s">
        <v>1116</v>
      </c>
      <c r="F1493">
        <v>224.4</v>
      </c>
    </row>
    <row r="1494" spans="1:6" x14ac:dyDescent="0.2">
      <c r="A1494">
        <v>5</v>
      </c>
      <c r="B1494" t="s">
        <v>1366</v>
      </c>
      <c r="C1494">
        <v>508032500600000</v>
      </c>
      <c r="D1494" t="s">
        <v>3184</v>
      </c>
      <c r="E1494" t="s">
        <v>1116</v>
      </c>
      <c r="F1494">
        <v>289.3</v>
      </c>
    </row>
    <row r="1495" spans="1:6" x14ac:dyDescent="0.2">
      <c r="A1495">
        <v>5</v>
      </c>
      <c r="B1495" t="s">
        <v>1366</v>
      </c>
      <c r="C1495">
        <v>508032500700000</v>
      </c>
      <c r="D1495" t="s">
        <v>3185</v>
      </c>
      <c r="E1495" t="s">
        <v>1116</v>
      </c>
      <c r="F1495">
        <v>365.2</v>
      </c>
    </row>
    <row r="1496" spans="1:6" x14ac:dyDescent="0.2">
      <c r="A1496">
        <v>5</v>
      </c>
      <c r="B1496" t="s">
        <v>1366</v>
      </c>
      <c r="C1496">
        <v>508032500800000</v>
      </c>
      <c r="D1496" t="s">
        <v>3186</v>
      </c>
      <c r="E1496" t="s">
        <v>1116</v>
      </c>
      <c r="F1496">
        <v>471.9</v>
      </c>
    </row>
    <row r="1497" spans="1:6" x14ac:dyDescent="0.2">
      <c r="A1497">
        <v>5</v>
      </c>
      <c r="B1497" t="s">
        <v>1366</v>
      </c>
      <c r="C1497">
        <v>508032500900000</v>
      </c>
      <c r="D1497" t="s">
        <v>3187</v>
      </c>
      <c r="E1497" t="s">
        <v>1116</v>
      </c>
      <c r="F1497">
        <v>587.4</v>
      </c>
    </row>
    <row r="1498" spans="1:6" x14ac:dyDescent="0.2">
      <c r="A1498">
        <v>5</v>
      </c>
      <c r="B1498" t="s">
        <v>1366</v>
      </c>
      <c r="C1498">
        <v>508032501000000</v>
      </c>
      <c r="D1498" t="s">
        <v>3188</v>
      </c>
      <c r="E1498" t="s">
        <v>1116</v>
      </c>
      <c r="F1498">
        <v>728.2</v>
      </c>
    </row>
    <row r="1499" spans="1:6" x14ac:dyDescent="0.2">
      <c r="A1499">
        <v>5</v>
      </c>
      <c r="B1499" t="s">
        <v>1366</v>
      </c>
      <c r="C1499">
        <v>508032501100000</v>
      </c>
      <c r="D1499" t="s">
        <v>3189</v>
      </c>
      <c r="E1499" t="s">
        <v>1116</v>
      </c>
      <c r="F1499">
        <v>915.2</v>
      </c>
    </row>
    <row r="1500" spans="1:6" x14ac:dyDescent="0.2">
      <c r="A1500">
        <v>5</v>
      </c>
      <c r="B1500" t="s">
        <v>1366</v>
      </c>
      <c r="C1500">
        <v>508032501200000</v>
      </c>
      <c r="D1500" t="s">
        <v>3190</v>
      </c>
      <c r="E1500" t="s">
        <v>1116</v>
      </c>
      <c r="F1500" s="996">
        <v>1149.5</v>
      </c>
    </row>
    <row r="1501" spans="1:6" x14ac:dyDescent="0.2">
      <c r="A1501">
        <v>5</v>
      </c>
      <c r="B1501" t="s">
        <v>1366</v>
      </c>
      <c r="C1501">
        <v>508032501300000</v>
      </c>
      <c r="D1501" t="s">
        <v>3191</v>
      </c>
      <c r="E1501" t="s">
        <v>1116</v>
      </c>
      <c r="F1501" s="996">
        <v>1434.4</v>
      </c>
    </row>
    <row r="1502" spans="1:6" x14ac:dyDescent="0.2">
      <c r="A1502">
        <v>5</v>
      </c>
      <c r="B1502" t="s">
        <v>1366</v>
      </c>
      <c r="C1502">
        <v>508032501400000</v>
      </c>
      <c r="D1502" t="s">
        <v>3192</v>
      </c>
      <c r="E1502" t="s">
        <v>1116</v>
      </c>
      <c r="F1502" s="996">
        <v>1827.1</v>
      </c>
    </row>
    <row r="1503" spans="1:6" x14ac:dyDescent="0.2">
      <c r="A1503">
        <v>5</v>
      </c>
      <c r="B1503" t="s">
        <v>1366</v>
      </c>
      <c r="C1503">
        <v>508032501500000</v>
      </c>
      <c r="D1503" t="s">
        <v>3193</v>
      </c>
      <c r="E1503" t="s">
        <v>1116</v>
      </c>
      <c r="F1503" s="996">
        <v>2308.9</v>
      </c>
    </row>
    <row r="1504" spans="1:6" x14ac:dyDescent="0.2">
      <c r="A1504">
        <v>5</v>
      </c>
      <c r="B1504" t="s">
        <v>1366</v>
      </c>
      <c r="C1504">
        <v>508032501600000</v>
      </c>
      <c r="D1504" t="s">
        <v>3194</v>
      </c>
      <c r="E1504" t="s">
        <v>1116</v>
      </c>
      <c r="F1504" s="996">
        <v>2928.2</v>
      </c>
    </row>
    <row r="1505" spans="1:6" x14ac:dyDescent="0.2">
      <c r="A1505">
        <v>5</v>
      </c>
      <c r="B1505" t="s">
        <v>1366</v>
      </c>
      <c r="C1505">
        <v>508032501700000</v>
      </c>
      <c r="D1505" t="s">
        <v>3195</v>
      </c>
      <c r="E1505" t="s">
        <v>1116</v>
      </c>
      <c r="F1505" s="996">
        <v>3649.8</v>
      </c>
    </row>
    <row r="1506" spans="1:6" x14ac:dyDescent="0.2">
      <c r="A1506">
        <v>5</v>
      </c>
      <c r="B1506" t="s">
        <v>1366</v>
      </c>
      <c r="C1506">
        <v>508032501800000</v>
      </c>
      <c r="D1506" t="s">
        <v>3196</v>
      </c>
      <c r="E1506" t="s">
        <v>1116</v>
      </c>
      <c r="F1506" s="996">
        <v>4503.3999999999996</v>
      </c>
    </row>
    <row r="1507" spans="1:6" x14ac:dyDescent="0.2">
      <c r="A1507">
        <v>5</v>
      </c>
      <c r="B1507" t="s">
        <v>1366</v>
      </c>
      <c r="C1507">
        <v>508032501900000</v>
      </c>
      <c r="D1507" t="s">
        <v>3197</v>
      </c>
      <c r="E1507" t="s">
        <v>1116</v>
      </c>
      <c r="F1507" s="996">
        <v>5644.1</v>
      </c>
    </row>
    <row r="1508" spans="1:6" x14ac:dyDescent="0.2">
      <c r="A1508">
        <v>5</v>
      </c>
      <c r="B1508" t="s">
        <v>1366</v>
      </c>
      <c r="C1508">
        <v>508032502000000</v>
      </c>
      <c r="D1508" t="s">
        <v>3198</v>
      </c>
      <c r="E1508" t="s">
        <v>1116</v>
      </c>
      <c r="F1508" s="996">
        <v>7152.2</v>
      </c>
    </row>
    <row r="1509" spans="1:6" x14ac:dyDescent="0.2">
      <c r="A1509">
        <v>5</v>
      </c>
      <c r="B1509" t="s">
        <v>1366</v>
      </c>
      <c r="C1509">
        <v>508032502100000</v>
      </c>
      <c r="D1509" t="s">
        <v>3199</v>
      </c>
      <c r="E1509" t="s">
        <v>1116</v>
      </c>
      <c r="F1509" s="996">
        <v>9430.2999999999993</v>
      </c>
    </row>
    <row r="1510" spans="1:6" x14ac:dyDescent="0.2">
      <c r="A1510">
        <v>5</v>
      </c>
      <c r="B1510" t="s">
        <v>1366</v>
      </c>
      <c r="C1510">
        <v>508032502200000</v>
      </c>
      <c r="D1510" t="s">
        <v>3200</v>
      </c>
      <c r="E1510" t="s">
        <v>1116</v>
      </c>
      <c r="F1510" s="996">
        <v>11943.8</v>
      </c>
    </row>
    <row r="1511" spans="1:6" x14ac:dyDescent="0.2">
      <c r="A1511">
        <v>5</v>
      </c>
      <c r="B1511" t="s">
        <v>1366</v>
      </c>
      <c r="C1511">
        <v>508032502300000</v>
      </c>
      <c r="D1511" t="s">
        <v>3201</v>
      </c>
      <c r="E1511" t="s">
        <v>1116</v>
      </c>
      <c r="F1511" s="996">
        <v>15166.8</v>
      </c>
    </row>
    <row r="1512" spans="1:6" x14ac:dyDescent="0.2">
      <c r="A1512">
        <v>5</v>
      </c>
      <c r="B1512" t="s">
        <v>1366</v>
      </c>
      <c r="C1512">
        <v>508032502400000</v>
      </c>
      <c r="D1512" t="s">
        <v>3202</v>
      </c>
      <c r="E1512" t="s">
        <v>1116</v>
      </c>
      <c r="F1512" s="996">
        <v>18640.599999999999</v>
      </c>
    </row>
    <row r="1513" spans="1:6" x14ac:dyDescent="0.2">
      <c r="A1513">
        <v>5</v>
      </c>
      <c r="B1513" t="s">
        <v>1366</v>
      </c>
      <c r="C1513">
        <v>508032502500000</v>
      </c>
      <c r="D1513" t="s">
        <v>3203</v>
      </c>
      <c r="E1513" t="s">
        <v>1116</v>
      </c>
      <c r="F1513" s="996">
        <v>26847.7</v>
      </c>
    </row>
    <row r="1514" spans="1:6" x14ac:dyDescent="0.2">
      <c r="A1514">
        <v>5</v>
      </c>
      <c r="B1514" t="s">
        <v>1366</v>
      </c>
      <c r="C1514">
        <v>508032600100000</v>
      </c>
      <c r="D1514" t="s">
        <v>3204</v>
      </c>
      <c r="E1514" t="s">
        <v>1116</v>
      </c>
      <c r="F1514">
        <v>40.700000000000003</v>
      </c>
    </row>
    <row r="1515" spans="1:6" x14ac:dyDescent="0.2">
      <c r="A1515">
        <v>5</v>
      </c>
      <c r="B1515" t="s">
        <v>1366</v>
      </c>
      <c r="C1515">
        <v>508032600200000</v>
      </c>
      <c r="D1515" t="s">
        <v>3205</v>
      </c>
      <c r="E1515" t="s">
        <v>1116</v>
      </c>
      <c r="F1515">
        <v>60.5</v>
      </c>
    </row>
    <row r="1516" spans="1:6" x14ac:dyDescent="0.2">
      <c r="A1516">
        <v>5</v>
      </c>
      <c r="B1516" t="s">
        <v>1366</v>
      </c>
      <c r="C1516">
        <v>508032600300000</v>
      </c>
      <c r="D1516" t="s">
        <v>3206</v>
      </c>
      <c r="E1516" t="s">
        <v>1116</v>
      </c>
      <c r="F1516">
        <v>94.6</v>
      </c>
    </row>
    <row r="1517" spans="1:6" x14ac:dyDescent="0.2">
      <c r="A1517">
        <v>5</v>
      </c>
      <c r="B1517" t="s">
        <v>1366</v>
      </c>
      <c r="C1517">
        <v>508032600400000</v>
      </c>
      <c r="D1517" t="s">
        <v>3207</v>
      </c>
      <c r="E1517" t="s">
        <v>1116</v>
      </c>
      <c r="F1517">
        <v>135.30000000000001</v>
      </c>
    </row>
    <row r="1518" spans="1:6" x14ac:dyDescent="0.2">
      <c r="A1518">
        <v>5</v>
      </c>
      <c r="B1518" t="s">
        <v>1366</v>
      </c>
      <c r="C1518">
        <v>508032600500000</v>
      </c>
      <c r="D1518" t="s">
        <v>3208</v>
      </c>
      <c r="E1518" t="s">
        <v>1116</v>
      </c>
      <c r="F1518">
        <v>185.9</v>
      </c>
    </row>
    <row r="1519" spans="1:6" x14ac:dyDescent="0.2">
      <c r="A1519">
        <v>5</v>
      </c>
      <c r="B1519" t="s">
        <v>1366</v>
      </c>
      <c r="C1519">
        <v>508032600600000</v>
      </c>
      <c r="D1519" t="s">
        <v>3209</v>
      </c>
      <c r="E1519" t="s">
        <v>1116</v>
      </c>
      <c r="F1519">
        <v>278.3</v>
      </c>
    </row>
    <row r="1520" spans="1:6" x14ac:dyDescent="0.2">
      <c r="A1520">
        <v>5</v>
      </c>
      <c r="B1520" t="s">
        <v>1366</v>
      </c>
      <c r="C1520">
        <v>508032600700000</v>
      </c>
      <c r="D1520" t="s">
        <v>3210</v>
      </c>
      <c r="E1520" t="s">
        <v>1116</v>
      </c>
      <c r="F1520">
        <v>356.4</v>
      </c>
    </row>
    <row r="1521" spans="1:6" x14ac:dyDescent="0.2">
      <c r="A1521">
        <v>5</v>
      </c>
      <c r="B1521" t="s">
        <v>1366</v>
      </c>
      <c r="C1521">
        <v>508032600800000</v>
      </c>
      <c r="D1521" t="s">
        <v>3211</v>
      </c>
      <c r="E1521" t="s">
        <v>1116</v>
      </c>
      <c r="F1521">
        <v>445.5</v>
      </c>
    </row>
    <row r="1522" spans="1:6" x14ac:dyDescent="0.2">
      <c r="A1522">
        <v>5</v>
      </c>
      <c r="B1522" t="s">
        <v>1366</v>
      </c>
      <c r="C1522">
        <v>508032600900000</v>
      </c>
      <c r="D1522" t="s">
        <v>3212</v>
      </c>
      <c r="E1522" t="s">
        <v>1116</v>
      </c>
      <c r="F1522">
        <v>576.4</v>
      </c>
    </row>
    <row r="1523" spans="1:6" x14ac:dyDescent="0.2">
      <c r="A1523">
        <v>5</v>
      </c>
      <c r="B1523" t="s">
        <v>1366</v>
      </c>
      <c r="C1523">
        <v>508032601000000</v>
      </c>
      <c r="D1523" t="s">
        <v>3213</v>
      </c>
      <c r="E1523" t="s">
        <v>1116</v>
      </c>
      <c r="F1523">
        <v>724.9</v>
      </c>
    </row>
    <row r="1524" spans="1:6" x14ac:dyDescent="0.2">
      <c r="A1524">
        <v>5</v>
      </c>
      <c r="B1524" t="s">
        <v>1366</v>
      </c>
      <c r="C1524">
        <v>508032601100000</v>
      </c>
      <c r="D1524" t="s">
        <v>3214</v>
      </c>
      <c r="E1524" t="s">
        <v>1116</v>
      </c>
      <c r="F1524">
        <v>897.6</v>
      </c>
    </row>
    <row r="1525" spans="1:6" x14ac:dyDescent="0.2">
      <c r="A1525">
        <v>5</v>
      </c>
      <c r="B1525" t="s">
        <v>1366</v>
      </c>
      <c r="C1525">
        <v>508032601200000</v>
      </c>
      <c r="D1525" t="s">
        <v>3215</v>
      </c>
      <c r="E1525" t="s">
        <v>1116</v>
      </c>
      <c r="F1525" s="996">
        <v>1134.0999999999999</v>
      </c>
    </row>
    <row r="1526" spans="1:6" x14ac:dyDescent="0.2">
      <c r="A1526">
        <v>5</v>
      </c>
      <c r="B1526" t="s">
        <v>1366</v>
      </c>
      <c r="C1526">
        <v>508032601300000</v>
      </c>
      <c r="D1526" t="s">
        <v>3216</v>
      </c>
      <c r="E1526" t="s">
        <v>1116</v>
      </c>
      <c r="F1526" s="996">
        <v>1408</v>
      </c>
    </row>
    <row r="1527" spans="1:6" x14ac:dyDescent="0.2">
      <c r="A1527">
        <v>5</v>
      </c>
      <c r="B1527" t="s">
        <v>1366</v>
      </c>
      <c r="C1527">
        <v>508032601400000</v>
      </c>
      <c r="D1527" t="s">
        <v>3217</v>
      </c>
      <c r="E1527" t="s">
        <v>1116</v>
      </c>
      <c r="F1527" s="996">
        <v>1776.5</v>
      </c>
    </row>
    <row r="1528" spans="1:6" x14ac:dyDescent="0.2">
      <c r="A1528">
        <v>5</v>
      </c>
      <c r="B1528" t="s">
        <v>1366</v>
      </c>
      <c r="C1528">
        <v>508032601500000</v>
      </c>
      <c r="D1528" t="s">
        <v>3218</v>
      </c>
      <c r="E1528" t="s">
        <v>1116</v>
      </c>
      <c r="F1528" s="996">
        <v>2233</v>
      </c>
    </row>
    <row r="1529" spans="1:6" x14ac:dyDescent="0.2">
      <c r="A1529">
        <v>5</v>
      </c>
      <c r="B1529" t="s">
        <v>1366</v>
      </c>
      <c r="C1529">
        <v>508032601600000</v>
      </c>
      <c r="D1529" t="s">
        <v>3219</v>
      </c>
      <c r="E1529" t="s">
        <v>1116</v>
      </c>
      <c r="F1529" s="996">
        <v>2835.8</v>
      </c>
    </row>
    <row r="1530" spans="1:6" x14ac:dyDescent="0.2">
      <c r="A1530">
        <v>5</v>
      </c>
      <c r="B1530" t="s">
        <v>1366</v>
      </c>
      <c r="C1530">
        <v>508032601700000</v>
      </c>
      <c r="D1530" t="s">
        <v>3220</v>
      </c>
      <c r="E1530" t="s">
        <v>1116</v>
      </c>
      <c r="F1530" s="996">
        <v>3615.7</v>
      </c>
    </row>
    <row r="1531" spans="1:6" x14ac:dyDescent="0.2">
      <c r="A1531">
        <v>5</v>
      </c>
      <c r="B1531" t="s">
        <v>1366</v>
      </c>
      <c r="C1531">
        <v>508032601800000</v>
      </c>
      <c r="D1531" t="s">
        <v>3221</v>
      </c>
      <c r="E1531" t="s">
        <v>1116</v>
      </c>
      <c r="F1531" s="996">
        <v>4507.8</v>
      </c>
    </row>
    <row r="1532" spans="1:6" x14ac:dyDescent="0.2">
      <c r="A1532">
        <v>5</v>
      </c>
      <c r="B1532" t="s">
        <v>1366</v>
      </c>
      <c r="C1532">
        <v>508032601900000</v>
      </c>
      <c r="D1532" t="s">
        <v>3222</v>
      </c>
      <c r="E1532" t="s">
        <v>1116</v>
      </c>
      <c r="F1532" s="996">
        <v>5561.6</v>
      </c>
    </row>
    <row r="1533" spans="1:6" x14ac:dyDescent="0.2">
      <c r="A1533">
        <v>5</v>
      </c>
      <c r="B1533" t="s">
        <v>1366</v>
      </c>
      <c r="C1533">
        <v>508032602000000</v>
      </c>
      <c r="D1533" t="s">
        <v>3223</v>
      </c>
      <c r="E1533" t="s">
        <v>1116</v>
      </c>
      <c r="F1533" s="996">
        <v>6960.8</v>
      </c>
    </row>
    <row r="1534" spans="1:6" x14ac:dyDescent="0.2">
      <c r="A1534">
        <v>5</v>
      </c>
      <c r="B1534" t="s">
        <v>1366</v>
      </c>
      <c r="C1534">
        <v>508032602100000</v>
      </c>
      <c r="D1534" t="s">
        <v>3224</v>
      </c>
      <c r="E1534" t="s">
        <v>1116</v>
      </c>
      <c r="F1534" s="996">
        <v>8793.4</v>
      </c>
    </row>
    <row r="1535" spans="1:6" x14ac:dyDescent="0.2">
      <c r="A1535">
        <v>5</v>
      </c>
      <c r="B1535" t="s">
        <v>1366</v>
      </c>
      <c r="C1535">
        <v>508032602200000</v>
      </c>
      <c r="D1535" t="s">
        <v>3225</v>
      </c>
      <c r="E1535" t="s">
        <v>1116</v>
      </c>
      <c r="F1535" s="996">
        <v>11614.9</v>
      </c>
    </row>
    <row r="1536" spans="1:6" x14ac:dyDescent="0.2">
      <c r="A1536">
        <v>5</v>
      </c>
      <c r="B1536" t="s">
        <v>1366</v>
      </c>
      <c r="C1536">
        <v>508032602300000</v>
      </c>
      <c r="D1536" t="s">
        <v>3226</v>
      </c>
      <c r="E1536" t="s">
        <v>1116</v>
      </c>
      <c r="F1536" s="996">
        <v>14722.4</v>
      </c>
    </row>
    <row r="1537" spans="1:6" x14ac:dyDescent="0.2">
      <c r="A1537">
        <v>5</v>
      </c>
      <c r="B1537" t="s">
        <v>1366</v>
      </c>
      <c r="C1537">
        <v>508032602400000</v>
      </c>
      <c r="D1537" t="s">
        <v>3227</v>
      </c>
      <c r="E1537" t="s">
        <v>1116</v>
      </c>
      <c r="F1537" s="996">
        <v>18627.400000000001</v>
      </c>
    </row>
    <row r="1538" spans="1:6" x14ac:dyDescent="0.2">
      <c r="A1538">
        <v>5</v>
      </c>
      <c r="B1538" t="s">
        <v>1366</v>
      </c>
      <c r="C1538">
        <v>508032602500000</v>
      </c>
      <c r="D1538" t="s">
        <v>3228</v>
      </c>
      <c r="E1538" t="s">
        <v>1116</v>
      </c>
      <c r="F1538" s="996">
        <v>23014.2</v>
      </c>
    </row>
    <row r="1539" spans="1:6" x14ac:dyDescent="0.2">
      <c r="A1539">
        <v>5</v>
      </c>
      <c r="B1539" t="s">
        <v>1366</v>
      </c>
      <c r="C1539">
        <v>508032602600000</v>
      </c>
      <c r="D1539" t="s">
        <v>3229</v>
      </c>
      <c r="E1539" t="s">
        <v>1116</v>
      </c>
      <c r="F1539" s="996">
        <v>33124.300000000003</v>
      </c>
    </row>
    <row r="1540" spans="1:6" x14ac:dyDescent="0.2">
      <c r="A1540">
        <v>5</v>
      </c>
      <c r="B1540" t="s">
        <v>1366</v>
      </c>
      <c r="C1540">
        <v>508032700100000</v>
      </c>
      <c r="D1540" t="s">
        <v>3230</v>
      </c>
      <c r="E1540" t="s">
        <v>1116</v>
      </c>
      <c r="F1540">
        <v>33</v>
      </c>
    </row>
    <row r="1541" spans="1:6" x14ac:dyDescent="0.2">
      <c r="A1541">
        <v>5</v>
      </c>
      <c r="B1541" t="s">
        <v>1366</v>
      </c>
      <c r="C1541">
        <v>508032700200000</v>
      </c>
      <c r="D1541" t="s">
        <v>3231</v>
      </c>
      <c r="E1541" t="s">
        <v>1116</v>
      </c>
      <c r="F1541">
        <v>48.4</v>
      </c>
    </row>
    <row r="1542" spans="1:6" x14ac:dyDescent="0.2">
      <c r="A1542">
        <v>5</v>
      </c>
      <c r="B1542" t="s">
        <v>1366</v>
      </c>
      <c r="C1542">
        <v>508032700300000</v>
      </c>
      <c r="D1542" t="s">
        <v>3232</v>
      </c>
      <c r="E1542" t="s">
        <v>1116</v>
      </c>
      <c r="F1542">
        <v>73.7</v>
      </c>
    </row>
    <row r="1543" spans="1:6" x14ac:dyDescent="0.2">
      <c r="A1543">
        <v>5</v>
      </c>
      <c r="B1543" t="s">
        <v>1366</v>
      </c>
      <c r="C1543">
        <v>508032700400000</v>
      </c>
      <c r="D1543" t="s">
        <v>3233</v>
      </c>
      <c r="E1543" t="s">
        <v>1116</v>
      </c>
      <c r="F1543">
        <v>117.7</v>
      </c>
    </row>
    <row r="1544" spans="1:6" x14ac:dyDescent="0.2">
      <c r="A1544">
        <v>5</v>
      </c>
      <c r="B1544" t="s">
        <v>1366</v>
      </c>
      <c r="C1544">
        <v>508032700500000</v>
      </c>
      <c r="D1544" t="s">
        <v>3234</v>
      </c>
      <c r="E1544" t="s">
        <v>1116</v>
      </c>
      <c r="F1544">
        <v>166.1</v>
      </c>
    </row>
    <row r="1545" spans="1:6" x14ac:dyDescent="0.2">
      <c r="A1545">
        <v>5</v>
      </c>
      <c r="B1545" t="s">
        <v>1366</v>
      </c>
      <c r="C1545">
        <v>508032700600000</v>
      </c>
      <c r="D1545" t="s">
        <v>3235</v>
      </c>
      <c r="E1545" t="s">
        <v>1116</v>
      </c>
      <c r="F1545">
        <v>228.8</v>
      </c>
    </row>
    <row r="1546" spans="1:6" x14ac:dyDescent="0.2">
      <c r="A1546">
        <v>5</v>
      </c>
      <c r="B1546" t="s">
        <v>1366</v>
      </c>
      <c r="C1546">
        <v>508032700700000</v>
      </c>
      <c r="D1546" t="s">
        <v>3236</v>
      </c>
      <c r="E1546" t="s">
        <v>1116</v>
      </c>
      <c r="F1546">
        <v>341</v>
      </c>
    </row>
    <row r="1547" spans="1:6" x14ac:dyDescent="0.2">
      <c r="A1547">
        <v>5</v>
      </c>
      <c r="B1547" t="s">
        <v>1366</v>
      </c>
      <c r="C1547">
        <v>508032700800000</v>
      </c>
      <c r="D1547" t="s">
        <v>3237</v>
      </c>
      <c r="E1547" t="s">
        <v>1116</v>
      </c>
      <c r="F1547">
        <v>434.5</v>
      </c>
    </row>
    <row r="1548" spans="1:6" x14ac:dyDescent="0.2">
      <c r="A1548">
        <v>5</v>
      </c>
      <c r="B1548" t="s">
        <v>1366</v>
      </c>
      <c r="C1548">
        <v>508032700900000</v>
      </c>
      <c r="D1548" t="s">
        <v>3238</v>
      </c>
      <c r="E1548" t="s">
        <v>1116</v>
      </c>
      <c r="F1548">
        <v>545.6</v>
      </c>
    </row>
    <row r="1549" spans="1:6" x14ac:dyDescent="0.2">
      <c r="A1549">
        <v>5</v>
      </c>
      <c r="B1549" t="s">
        <v>1366</v>
      </c>
      <c r="C1549">
        <v>508032701000000</v>
      </c>
      <c r="D1549" t="s">
        <v>3239</v>
      </c>
      <c r="E1549" t="s">
        <v>1116</v>
      </c>
      <c r="F1549">
        <v>701.8</v>
      </c>
    </row>
    <row r="1550" spans="1:6" x14ac:dyDescent="0.2">
      <c r="A1550">
        <v>5</v>
      </c>
      <c r="B1550" t="s">
        <v>1366</v>
      </c>
      <c r="C1550">
        <v>508032701100000</v>
      </c>
      <c r="D1550" t="s">
        <v>3240</v>
      </c>
      <c r="E1550" t="s">
        <v>1116</v>
      </c>
      <c r="F1550">
        <v>887.7</v>
      </c>
    </row>
    <row r="1551" spans="1:6" x14ac:dyDescent="0.2">
      <c r="A1551">
        <v>5</v>
      </c>
      <c r="B1551" t="s">
        <v>1366</v>
      </c>
      <c r="C1551">
        <v>508032701200000</v>
      </c>
      <c r="D1551" t="s">
        <v>3241</v>
      </c>
      <c r="E1551" t="s">
        <v>1116</v>
      </c>
      <c r="F1551" s="996">
        <v>1095.5999999999999</v>
      </c>
    </row>
    <row r="1552" spans="1:6" x14ac:dyDescent="0.2">
      <c r="A1552">
        <v>5</v>
      </c>
      <c r="B1552" t="s">
        <v>1366</v>
      </c>
      <c r="C1552">
        <v>508032701300000</v>
      </c>
      <c r="D1552" t="s">
        <v>3242</v>
      </c>
      <c r="E1552" t="s">
        <v>1116</v>
      </c>
      <c r="F1552" s="996">
        <v>1389.3</v>
      </c>
    </row>
    <row r="1553" spans="1:6" x14ac:dyDescent="0.2">
      <c r="A1553">
        <v>5</v>
      </c>
      <c r="B1553" t="s">
        <v>1366</v>
      </c>
      <c r="C1553">
        <v>508032701400000</v>
      </c>
      <c r="D1553" t="s">
        <v>3243</v>
      </c>
      <c r="E1553" t="s">
        <v>1116</v>
      </c>
      <c r="F1553" s="996">
        <v>1727</v>
      </c>
    </row>
    <row r="1554" spans="1:6" x14ac:dyDescent="0.2">
      <c r="A1554">
        <v>5</v>
      </c>
      <c r="B1554" t="s">
        <v>1366</v>
      </c>
      <c r="C1554">
        <v>508032701500000</v>
      </c>
      <c r="D1554" t="s">
        <v>3244</v>
      </c>
      <c r="E1554" t="s">
        <v>1116</v>
      </c>
      <c r="F1554" s="996">
        <v>2170.3000000000002</v>
      </c>
    </row>
    <row r="1555" spans="1:6" x14ac:dyDescent="0.2">
      <c r="A1555">
        <v>5</v>
      </c>
      <c r="B1555" t="s">
        <v>1366</v>
      </c>
      <c r="C1555">
        <v>508032701600000</v>
      </c>
      <c r="D1555" t="s">
        <v>3245</v>
      </c>
      <c r="E1555" t="s">
        <v>1116</v>
      </c>
      <c r="F1555" s="996">
        <v>2747.8</v>
      </c>
    </row>
    <row r="1556" spans="1:6" x14ac:dyDescent="0.2">
      <c r="A1556">
        <v>5</v>
      </c>
      <c r="B1556" t="s">
        <v>1366</v>
      </c>
      <c r="C1556">
        <v>508032701700000</v>
      </c>
      <c r="D1556" t="s">
        <v>3246</v>
      </c>
      <c r="E1556" t="s">
        <v>1116</v>
      </c>
      <c r="F1556" s="996">
        <v>3498</v>
      </c>
    </row>
    <row r="1557" spans="1:6" x14ac:dyDescent="0.2">
      <c r="A1557">
        <v>5</v>
      </c>
      <c r="B1557" t="s">
        <v>1366</v>
      </c>
      <c r="C1557">
        <v>508032701800000</v>
      </c>
      <c r="D1557" t="s">
        <v>3247</v>
      </c>
      <c r="E1557" t="s">
        <v>1116</v>
      </c>
      <c r="F1557" s="996">
        <v>4419.8</v>
      </c>
    </row>
    <row r="1558" spans="1:6" x14ac:dyDescent="0.2">
      <c r="A1558">
        <v>5</v>
      </c>
      <c r="B1558" t="s">
        <v>1366</v>
      </c>
      <c r="C1558">
        <v>508032701900000</v>
      </c>
      <c r="D1558" t="s">
        <v>3248</v>
      </c>
      <c r="E1558" t="s">
        <v>1116</v>
      </c>
      <c r="F1558" s="996">
        <v>5520.9</v>
      </c>
    </row>
    <row r="1559" spans="1:6" x14ac:dyDescent="0.2">
      <c r="A1559">
        <v>5</v>
      </c>
      <c r="B1559" t="s">
        <v>1366</v>
      </c>
      <c r="C1559">
        <v>508032702000000</v>
      </c>
      <c r="D1559" t="s">
        <v>3249</v>
      </c>
      <c r="E1559" t="s">
        <v>1116</v>
      </c>
      <c r="F1559" s="996">
        <v>6822.2</v>
      </c>
    </row>
    <row r="1560" spans="1:6" x14ac:dyDescent="0.2">
      <c r="A1560">
        <v>5</v>
      </c>
      <c r="B1560" t="s">
        <v>1366</v>
      </c>
      <c r="C1560">
        <v>508032702100000</v>
      </c>
      <c r="D1560" t="s">
        <v>3250</v>
      </c>
      <c r="E1560" t="s">
        <v>1116</v>
      </c>
      <c r="F1560" s="996">
        <v>8545.9</v>
      </c>
    </row>
    <row r="1561" spans="1:6" x14ac:dyDescent="0.2">
      <c r="A1561">
        <v>5</v>
      </c>
      <c r="B1561" t="s">
        <v>1366</v>
      </c>
      <c r="C1561">
        <v>508032702200000</v>
      </c>
      <c r="D1561" t="s">
        <v>3251</v>
      </c>
      <c r="E1561" t="s">
        <v>1116</v>
      </c>
      <c r="F1561" s="996">
        <v>10824</v>
      </c>
    </row>
    <row r="1562" spans="1:6" x14ac:dyDescent="0.2">
      <c r="A1562">
        <v>5</v>
      </c>
      <c r="B1562" t="s">
        <v>1366</v>
      </c>
      <c r="C1562">
        <v>508032702300000</v>
      </c>
      <c r="D1562" t="s">
        <v>3252</v>
      </c>
      <c r="E1562" t="s">
        <v>1116</v>
      </c>
      <c r="F1562" s="996">
        <v>14248.3</v>
      </c>
    </row>
    <row r="1563" spans="1:6" x14ac:dyDescent="0.2">
      <c r="A1563">
        <v>5</v>
      </c>
      <c r="B1563" t="s">
        <v>1366</v>
      </c>
      <c r="C1563">
        <v>508032702400000</v>
      </c>
      <c r="D1563" t="s">
        <v>3253</v>
      </c>
      <c r="E1563" t="s">
        <v>1116</v>
      </c>
      <c r="F1563" s="996">
        <v>18067.5</v>
      </c>
    </row>
    <row r="1564" spans="1:6" x14ac:dyDescent="0.2">
      <c r="A1564">
        <v>5</v>
      </c>
      <c r="B1564" t="s">
        <v>1366</v>
      </c>
      <c r="C1564">
        <v>508032702500000</v>
      </c>
      <c r="D1564" t="s">
        <v>3254</v>
      </c>
      <c r="E1564" t="s">
        <v>1116</v>
      </c>
      <c r="F1564" s="996">
        <v>22854.7</v>
      </c>
    </row>
    <row r="1565" spans="1:6" x14ac:dyDescent="0.2">
      <c r="A1565">
        <v>5</v>
      </c>
      <c r="B1565" t="s">
        <v>1366</v>
      </c>
      <c r="C1565">
        <v>508032702600000</v>
      </c>
      <c r="D1565" t="s">
        <v>3255</v>
      </c>
      <c r="E1565" t="s">
        <v>1116</v>
      </c>
      <c r="F1565" s="996">
        <v>28245.8</v>
      </c>
    </row>
    <row r="1566" spans="1:6" x14ac:dyDescent="0.2">
      <c r="A1566">
        <v>5</v>
      </c>
      <c r="B1566" t="s">
        <v>1366</v>
      </c>
      <c r="C1566">
        <v>508032702700000</v>
      </c>
      <c r="D1566" t="s">
        <v>3256</v>
      </c>
      <c r="E1566" t="s">
        <v>1116</v>
      </c>
      <c r="F1566" s="996">
        <v>40638.400000000001</v>
      </c>
    </row>
    <row r="1567" spans="1:6" x14ac:dyDescent="0.2">
      <c r="A1567">
        <v>5</v>
      </c>
      <c r="B1567" t="s">
        <v>1366</v>
      </c>
      <c r="C1567">
        <v>508032800100000</v>
      </c>
      <c r="D1567" t="s">
        <v>3257</v>
      </c>
      <c r="E1567" t="s">
        <v>1116</v>
      </c>
      <c r="F1567">
        <v>25.3</v>
      </c>
    </row>
    <row r="1568" spans="1:6" x14ac:dyDescent="0.2">
      <c r="A1568">
        <v>5</v>
      </c>
      <c r="B1568" t="s">
        <v>1366</v>
      </c>
      <c r="C1568">
        <v>508032800200000</v>
      </c>
      <c r="D1568" t="s">
        <v>3258</v>
      </c>
      <c r="E1568" t="s">
        <v>1116</v>
      </c>
      <c r="F1568">
        <v>38.5</v>
      </c>
    </row>
    <row r="1569" spans="1:6" x14ac:dyDescent="0.2">
      <c r="A1569">
        <v>5</v>
      </c>
      <c r="B1569" t="s">
        <v>1366</v>
      </c>
      <c r="C1569">
        <v>508032800300000</v>
      </c>
      <c r="D1569" t="s">
        <v>3259</v>
      </c>
      <c r="E1569" t="s">
        <v>1116</v>
      </c>
      <c r="F1569">
        <v>59.4</v>
      </c>
    </row>
    <row r="1570" spans="1:6" x14ac:dyDescent="0.2">
      <c r="A1570">
        <v>5</v>
      </c>
      <c r="B1570" t="s">
        <v>1366</v>
      </c>
      <c r="C1570">
        <v>508032800400000</v>
      </c>
      <c r="D1570" t="s">
        <v>3260</v>
      </c>
      <c r="E1570" t="s">
        <v>1116</v>
      </c>
      <c r="F1570">
        <v>90.2</v>
      </c>
    </row>
    <row r="1571" spans="1:6" x14ac:dyDescent="0.2">
      <c r="A1571">
        <v>5</v>
      </c>
      <c r="B1571" t="s">
        <v>1366</v>
      </c>
      <c r="C1571">
        <v>508032800500000</v>
      </c>
      <c r="D1571" t="s">
        <v>3261</v>
      </c>
      <c r="E1571" t="s">
        <v>1116</v>
      </c>
      <c r="F1571">
        <v>143</v>
      </c>
    </row>
    <row r="1572" spans="1:6" x14ac:dyDescent="0.2">
      <c r="A1572">
        <v>5</v>
      </c>
      <c r="B1572" t="s">
        <v>1366</v>
      </c>
      <c r="C1572">
        <v>508032800600000</v>
      </c>
      <c r="D1572" t="s">
        <v>3262</v>
      </c>
      <c r="E1572" t="s">
        <v>1116</v>
      </c>
      <c r="F1572">
        <v>202.4</v>
      </c>
    </row>
    <row r="1573" spans="1:6" x14ac:dyDescent="0.2">
      <c r="A1573">
        <v>5</v>
      </c>
      <c r="B1573" t="s">
        <v>1366</v>
      </c>
      <c r="C1573">
        <v>508032800700000</v>
      </c>
      <c r="D1573" t="s">
        <v>3263</v>
      </c>
      <c r="E1573" t="s">
        <v>1116</v>
      </c>
      <c r="F1573">
        <v>278.3</v>
      </c>
    </row>
    <row r="1574" spans="1:6" x14ac:dyDescent="0.2">
      <c r="A1574">
        <v>5</v>
      </c>
      <c r="B1574" t="s">
        <v>1366</v>
      </c>
      <c r="C1574">
        <v>508032800800000</v>
      </c>
      <c r="D1574" t="s">
        <v>3264</v>
      </c>
      <c r="E1574" t="s">
        <v>1116</v>
      </c>
      <c r="F1574">
        <v>412.5</v>
      </c>
    </row>
    <row r="1575" spans="1:6" x14ac:dyDescent="0.2">
      <c r="A1575">
        <v>5</v>
      </c>
      <c r="B1575" t="s">
        <v>1366</v>
      </c>
      <c r="C1575">
        <v>508032800900000</v>
      </c>
      <c r="D1575" t="s">
        <v>3265</v>
      </c>
      <c r="E1575" t="s">
        <v>1116</v>
      </c>
      <c r="F1575">
        <v>531.29999999999995</v>
      </c>
    </row>
    <row r="1576" spans="1:6" x14ac:dyDescent="0.2">
      <c r="A1576">
        <v>5</v>
      </c>
      <c r="B1576" t="s">
        <v>1366</v>
      </c>
      <c r="C1576">
        <v>508032801000000</v>
      </c>
      <c r="D1576" t="s">
        <v>3266</v>
      </c>
      <c r="E1576" t="s">
        <v>1116</v>
      </c>
      <c r="F1576">
        <v>665.5</v>
      </c>
    </row>
    <row r="1577" spans="1:6" x14ac:dyDescent="0.2">
      <c r="A1577">
        <v>5</v>
      </c>
      <c r="B1577" t="s">
        <v>1366</v>
      </c>
      <c r="C1577">
        <v>508032801100000</v>
      </c>
      <c r="D1577" t="s">
        <v>3267</v>
      </c>
      <c r="E1577" t="s">
        <v>1116</v>
      </c>
      <c r="F1577">
        <v>855.8</v>
      </c>
    </row>
    <row r="1578" spans="1:6" x14ac:dyDescent="0.2">
      <c r="A1578">
        <v>5</v>
      </c>
      <c r="B1578" t="s">
        <v>1366</v>
      </c>
      <c r="C1578">
        <v>508032801200000</v>
      </c>
      <c r="D1578" t="s">
        <v>3268</v>
      </c>
      <c r="E1578" t="s">
        <v>1116</v>
      </c>
      <c r="F1578" s="996">
        <v>1085.7</v>
      </c>
    </row>
    <row r="1579" spans="1:6" x14ac:dyDescent="0.2">
      <c r="A1579">
        <v>5</v>
      </c>
      <c r="B1579" t="s">
        <v>1366</v>
      </c>
      <c r="C1579">
        <v>508032801300000</v>
      </c>
      <c r="D1579" t="s">
        <v>3269</v>
      </c>
      <c r="E1579" t="s">
        <v>1116</v>
      </c>
      <c r="F1579" s="996">
        <v>1332.1</v>
      </c>
    </row>
    <row r="1580" spans="1:6" x14ac:dyDescent="0.2">
      <c r="A1580">
        <v>5</v>
      </c>
      <c r="B1580" t="s">
        <v>1366</v>
      </c>
      <c r="C1580">
        <v>508032801400000</v>
      </c>
      <c r="D1580" t="s">
        <v>3270</v>
      </c>
      <c r="E1580" t="s">
        <v>1116</v>
      </c>
      <c r="F1580" s="996">
        <v>1690.7</v>
      </c>
    </row>
    <row r="1581" spans="1:6" x14ac:dyDescent="0.2">
      <c r="A1581">
        <v>5</v>
      </c>
      <c r="B1581" t="s">
        <v>1366</v>
      </c>
      <c r="C1581">
        <v>508032801500000</v>
      </c>
      <c r="D1581" t="s">
        <v>3271</v>
      </c>
      <c r="E1581" t="s">
        <v>1116</v>
      </c>
      <c r="F1581" s="996">
        <v>2113.1</v>
      </c>
    </row>
    <row r="1582" spans="1:6" x14ac:dyDescent="0.2">
      <c r="A1582">
        <v>5</v>
      </c>
      <c r="B1582" t="s">
        <v>1366</v>
      </c>
      <c r="C1582">
        <v>508032801600000</v>
      </c>
      <c r="D1582" t="s">
        <v>3272</v>
      </c>
      <c r="E1582" t="s">
        <v>1116</v>
      </c>
      <c r="F1582" s="996">
        <v>2647.7</v>
      </c>
    </row>
    <row r="1583" spans="1:6" x14ac:dyDescent="0.2">
      <c r="A1583">
        <v>5</v>
      </c>
      <c r="B1583" t="s">
        <v>1366</v>
      </c>
      <c r="C1583">
        <v>508032801700000</v>
      </c>
      <c r="D1583" t="s">
        <v>3273</v>
      </c>
      <c r="E1583" t="s">
        <v>1116</v>
      </c>
      <c r="F1583" s="996">
        <v>3356.1</v>
      </c>
    </row>
    <row r="1584" spans="1:6" x14ac:dyDescent="0.2">
      <c r="A1584">
        <v>5</v>
      </c>
      <c r="B1584" t="s">
        <v>1366</v>
      </c>
      <c r="C1584">
        <v>508032801800000</v>
      </c>
      <c r="D1584" t="s">
        <v>3274</v>
      </c>
      <c r="E1584" t="s">
        <v>1116</v>
      </c>
      <c r="F1584" s="996">
        <v>4254.8</v>
      </c>
    </row>
    <row r="1585" spans="1:6" x14ac:dyDescent="0.2">
      <c r="A1585">
        <v>5</v>
      </c>
      <c r="B1585" t="s">
        <v>1366</v>
      </c>
      <c r="C1585">
        <v>508032801900000</v>
      </c>
      <c r="D1585" t="s">
        <v>3275</v>
      </c>
      <c r="E1585" t="s">
        <v>1116</v>
      </c>
      <c r="F1585" s="996">
        <v>5395.5</v>
      </c>
    </row>
    <row r="1586" spans="1:6" x14ac:dyDescent="0.2">
      <c r="A1586">
        <v>5</v>
      </c>
      <c r="B1586" t="s">
        <v>1366</v>
      </c>
      <c r="C1586">
        <v>508032802000000</v>
      </c>
      <c r="D1586" t="s">
        <v>3276</v>
      </c>
      <c r="E1586" t="s">
        <v>1116</v>
      </c>
      <c r="F1586" s="996">
        <v>6737.5</v>
      </c>
    </row>
    <row r="1587" spans="1:6" x14ac:dyDescent="0.2">
      <c r="A1587">
        <v>5</v>
      </c>
      <c r="B1587" t="s">
        <v>1366</v>
      </c>
      <c r="C1587">
        <v>508032802100000</v>
      </c>
      <c r="D1587" t="s">
        <v>3277</v>
      </c>
      <c r="E1587" t="s">
        <v>1116</v>
      </c>
      <c r="F1587" s="996">
        <v>8313.7999999999993</v>
      </c>
    </row>
    <row r="1588" spans="1:6" x14ac:dyDescent="0.2">
      <c r="A1588">
        <v>5</v>
      </c>
      <c r="B1588" t="s">
        <v>1366</v>
      </c>
      <c r="C1588">
        <v>508032802200000</v>
      </c>
      <c r="D1588" t="s">
        <v>3278</v>
      </c>
      <c r="E1588" t="s">
        <v>1116</v>
      </c>
      <c r="F1588" s="996">
        <v>10430.200000000001</v>
      </c>
    </row>
    <row r="1589" spans="1:6" x14ac:dyDescent="0.2">
      <c r="A1589">
        <v>5</v>
      </c>
      <c r="B1589" t="s">
        <v>1366</v>
      </c>
      <c r="C1589">
        <v>508032802300000</v>
      </c>
      <c r="D1589" t="s">
        <v>3279</v>
      </c>
      <c r="E1589" t="s">
        <v>1116</v>
      </c>
      <c r="F1589" s="996">
        <v>13183.5</v>
      </c>
    </row>
    <row r="1590" spans="1:6" x14ac:dyDescent="0.2">
      <c r="A1590">
        <v>5</v>
      </c>
      <c r="B1590" t="s">
        <v>1366</v>
      </c>
      <c r="C1590">
        <v>508032802400000</v>
      </c>
      <c r="D1590" t="s">
        <v>3280</v>
      </c>
      <c r="E1590" t="s">
        <v>1116</v>
      </c>
      <c r="F1590" s="996">
        <v>17376.7</v>
      </c>
    </row>
    <row r="1591" spans="1:6" x14ac:dyDescent="0.2">
      <c r="A1591">
        <v>5</v>
      </c>
      <c r="B1591" t="s">
        <v>1366</v>
      </c>
      <c r="C1591">
        <v>508032802500000</v>
      </c>
      <c r="D1591" t="s">
        <v>3281</v>
      </c>
      <c r="E1591" t="s">
        <v>1116</v>
      </c>
      <c r="F1591" s="996">
        <v>22041.8</v>
      </c>
    </row>
    <row r="1592" spans="1:6" x14ac:dyDescent="0.2">
      <c r="A1592">
        <v>5</v>
      </c>
      <c r="B1592" t="s">
        <v>1366</v>
      </c>
      <c r="C1592">
        <v>508032802600000</v>
      </c>
      <c r="D1592" t="s">
        <v>3282</v>
      </c>
      <c r="E1592" t="s">
        <v>1116</v>
      </c>
      <c r="F1592" s="996">
        <v>27888.3</v>
      </c>
    </row>
    <row r="1593" spans="1:6" x14ac:dyDescent="0.2">
      <c r="A1593">
        <v>5</v>
      </c>
      <c r="B1593" t="s">
        <v>1366</v>
      </c>
      <c r="C1593">
        <v>508032802700000</v>
      </c>
      <c r="D1593" t="s">
        <v>3283</v>
      </c>
      <c r="E1593" t="s">
        <v>1116</v>
      </c>
      <c r="F1593" s="996">
        <v>34400.300000000003</v>
      </c>
    </row>
    <row r="1594" spans="1:6" x14ac:dyDescent="0.2">
      <c r="A1594">
        <v>5</v>
      </c>
      <c r="B1594" t="s">
        <v>1366</v>
      </c>
      <c r="C1594">
        <v>508032802800000</v>
      </c>
      <c r="D1594" t="s">
        <v>3284</v>
      </c>
      <c r="E1594" t="s">
        <v>1116</v>
      </c>
      <c r="F1594" s="996">
        <v>49594.6</v>
      </c>
    </row>
    <row r="1595" spans="1:6" x14ac:dyDescent="0.2">
      <c r="A1595">
        <v>5</v>
      </c>
      <c r="B1595" t="s">
        <v>1366</v>
      </c>
      <c r="C1595">
        <v>508032900100000</v>
      </c>
      <c r="D1595" t="s">
        <v>3285</v>
      </c>
      <c r="E1595" t="s">
        <v>1116</v>
      </c>
      <c r="F1595">
        <v>19.8</v>
      </c>
    </row>
    <row r="1596" spans="1:6" x14ac:dyDescent="0.2">
      <c r="A1596">
        <v>5</v>
      </c>
      <c r="B1596" t="s">
        <v>1366</v>
      </c>
      <c r="C1596">
        <v>508032900200000</v>
      </c>
      <c r="D1596" t="s">
        <v>3286</v>
      </c>
      <c r="E1596" t="s">
        <v>1116</v>
      </c>
      <c r="F1596">
        <v>28.6</v>
      </c>
    </row>
    <row r="1597" spans="1:6" x14ac:dyDescent="0.2">
      <c r="A1597">
        <v>5</v>
      </c>
      <c r="B1597" t="s">
        <v>1366</v>
      </c>
      <c r="C1597">
        <v>508032900300000</v>
      </c>
      <c r="D1597" t="s">
        <v>3287</v>
      </c>
      <c r="E1597" t="s">
        <v>1116</v>
      </c>
      <c r="F1597">
        <v>47.3</v>
      </c>
    </row>
    <row r="1598" spans="1:6" x14ac:dyDescent="0.2">
      <c r="A1598">
        <v>5</v>
      </c>
      <c r="B1598" t="s">
        <v>1366</v>
      </c>
      <c r="C1598">
        <v>508032900400000</v>
      </c>
      <c r="D1598" t="s">
        <v>3288</v>
      </c>
      <c r="E1598" t="s">
        <v>1116</v>
      </c>
      <c r="F1598">
        <v>70.400000000000006</v>
      </c>
    </row>
    <row r="1599" spans="1:6" x14ac:dyDescent="0.2">
      <c r="A1599">
        <v>5</v>
      </c>
      <c r="B1599" t="s">
        <v>1366</v>
      </c>
      <c r="C1599">
        <v>508032900500000</v>
      </c>
      <c r="D1599" t="s">
        <v>3289</v>
      </c>
      <c r="E1599" t="s">
        <v>1116</v>
      </c>
      <c r="F1599">
        <v>108.9</v>
      </c>
    </row>
    <row r="1600" spans="1:6" x14ac:dyDescent="0.2">
      <c r="A1600">
        <v>5</v>
      </c>
      <c r="B1600" t="s">
        <v>1366</v>
      </c>
      <c r="C1600">
        <v>508032900600000</v>
      </c>
      <c r="D1600" t="s">
        <v>3290</v>
      </c>
      <c r="E1600" t="s">
        <v>1116</v>
      </c>
      <c r="F1600">
        <v>172.7</v>
      </c>
    </row>
    <row r="1601" spans="1:6" x14ac:dyDescent="0.2">
      <c r="A1601">
        <v>5</v>
      </c>
      <c r="B1601" t="s">
        <v>1366</v>
      </c>
      <c r="C1601">
        <v>508032900700000</v>
      </c>
      <c r="D1601" t="s">
        <v>3291</v>
      </c>
      <c r="E1601" t="s">
        <v>1116</v>
      </c>
      <c r="F1601">
        <v>240.9</v>
      </c>
    </row>
    <row r="1602" spans="1:6" x14ac:dyDescent="0.2">
      <c r="A1602">
        <v>5</v>
      </c>
      <c r="B1602" t="s">
        <v>1366</v>
      </c>
      <c r="C1602">
        <v>508032900800000</v>
      </c>
      <c r="D1602" t="s">
        <v>3292</v>
      </c>
      <c r="E1602" t="s">
        <v>1116</v>
      </c>
      <c r="F1602">
        <v>334.4</v>
      </c>
    </row>
    <row r="1603" spans="1:6" x14ac:dyDescent="0.2">
      <c r="A1603">
        <v>5</v>
      </c>
      <c r="B1603" t="s">
        <v>1366</v>
      </c>
      <c r="C1603">
        <v>508032900900000</v>
      </c>
      <c r="D1603" t="s">
        <v>3293</v>
      </c>
      <c r="E1603" t="s">
        <v>1116</v>
      </c>
      <c r="F1603">
        <v>496.1</v>
      </c>
    </row>
    <row r="1604" spans="1:6" x14ac:dyDescent="0.2">
      <c r="A1604">
        <v>5</v>
      </c>
      <c r="B1604" t="s">
        <v>1366</v>
      </c>
      <c r="C1604">
        <v>508032901000000</v>
      </c>
      <c r="D1604" t="s">
        <v>3294</v>
      </c>
      <c r="E1604" t="s">
        <v>1116</v>
      </c>
      <c r="F1604">
        <v>643.5</v>
      </c>
    </row>
    <row r="1605" spans="1:6" x14ac:dyDescent="0.2">
      <c r="A1605">
        <v>5</v>
      </c>
      <c r="B1605" t="s">
        <v>1366</v>
      </c>
      <c r="C1605">
        <v>508032901100000</v>
      </c>
      <c r="D1605" t="s">
        <v>3295</v>
      </c>
      <c r="E1605" t="s">
        <v>1116</v>
      </c>
      <c r="F1605">
        <v>801.9</v>
      </c>
    </row>
    <row r="1606" spans="1:6" x14ac:dyDescent="0.2">
      <c r="A1606">
        <v>5</v>
      </c>
      <c r="B1606" t="s">
        <v>1366</v>
      </c>
      <c r="C1606">
        <v>508032901200000</v>
      </c>
      <c r="D1606" t="s">
        <v>3296</v>
      </c>
      <c r="E1606" t="s">
        <v>1116</v>
      </c>
      <c r="F1606" s="996">
        <v>1037.3</v>
      </c>
    </row>
    <row r="1607" spans="1:6" x14ac:dyDescent="0.2">
      <c r="A1607">
        <v>5</v>
      </c>
      <c r="B1607" t="s">
        <v>1366</v>
      </c>
      <c r="C1607">
        <v>508032901300000</v>
      </c>
      <c r="D1607" t="s">
        <v>3297</v>
      </c>
      <c r="E1607" t="s">
        <v>1116</v>
      </c>
      <c r="F1607" s="996">
        <v>1311.2</v>
      </c>
    </row>
    <row r="1608" spans="1:6" x14ac:dyDescent="0.2">
      <c r="A1608">
        <v>5</v>
      </c>
      <c r="B1608" t="s">
        <v>1366</v>
      </c>
      <c r="C1608">
        <v>508032901400000</v>
      </c>
      <c r="D1608" t="s">
        <v>3298</v>
      </c>
      <c r="E1608" t="s">
        <v>1116</v>
      </c>
      <c r="F1608" s="996">
        <v>1617</v>
      </c>
    </row>
    <row r="1609" spans="1:6" x14ac:dyDescent="0.2">
      <c r="A1609">
        <v>5</v>
      </c>
      <c r="B1609" t="s">
        <v>1366</v>
      </c>
      <c r="C1609">
        <v>508032901500000</v>
      </c>
      <c r="D1609" t="s">
        <v>3299</v>
      </c>
      <c r="E1609" t="s">
        <v>1116</v>
      </c>
      <c r="F1609" s="996">
        <v>2046</v>
      </c>
    </row>
    <row r="1610" spans="1:6" x14ac:dyDescent="0.2">
      <c r="A1610">
        <v>5</v>
      </c>
      <c r="B1610" t="s">
        <v>1366</v>
      </c>
      <c r="C1610">
        <v>508032901600000</v>
      </c>
      <c r="D1610" t="s">
        <v>3300</v>
      </c>
      <c r="E1610" t="s">
        <v>1116</v>
      </c>
      <c r="F1610" s="996">
        <v>2553.1</v>
      </c>
    </row>
    <row r="1611" spans="1:6" x14ac:dyDescent="0.2">
      <c r="A1611">
        <v>5</v>
      </c>
      <c r="B1611" t="s">
        <v>1366</v>
      </c>
      <c r="C1611">
        <v>508032901700000</v>
      </c>
      <c r="D1611" t="s">
        <v>3301</v>
      </c>
      <c r="E1611" t="s">
        <v>1116</v>
      </c>
      <c r="F1611" s="996">
        <v>3199.9</v>
      </c>
    </row>
    <row r="1612" spans="1:6" x14ac:dyDescent="0.2">
      <c r="A1612">
        <v>5</v>
      </c>
      <c r="B1612" t="s">
        <v>1366</v>
      </c>
      <c r="C1612">
        <v>508032901800000</v>
      </c>
      <c r="D1612" t="s">
        <v>3302</v>
      </c>
      <c r="E1612" t="s">
        <v>1116</v>
      </c>
      <c r="F1612" s="996">
        <v>4051.3</v>
      </c>
    </row>
    <row r="1613" spans="1:6" x14ac:dyDescent="0.2">
      <c r="A1613">
        <v>5</v>
      </c>
      <c r="B1613" t="s">
        <v>1366</v>
      </c>
      <c r="C1613">
        <v>508032901900000</v>
      </c>
      <c r="D1613" t="s">
        <v>3303</v>
      </c>
      <c r="E1613" t="s">
        <v>1116</v>
      </c>
      <c r="F1613" s="996">
        <v>5142.5</v>
      </c>
    </row>
    <row r="1614" spans="1:6" x14ac:dyDescent="0.2">
      <c r="A1614">
        <v>5</v>
      </c>
      <c r="B1614" t="s">
        <v>1366</v>
      </c>
      <c r="C1614">
        <v>508032902000000</v>
      </c>
      <c r="D1614" t="s">
        <v>3304</v>
      </c>
      <c r="E1614" t="s">
        <v>1116</v>
      </c>
      <c r="F1614" s="996">
        <v>6528.5</v>
      </c>
    </row>
    <row r="1615" spans="1:6" x14ac:dyDescent="0.2">
      <c r="A1615">
        <v>5</v>
      </c>
      <c r="B1615" t="s">
        <v>1366</v>
      </c>
      <c r="C1615">
        <v>508032902100000</v>
      </c>
      <c r="D1615" t="s">
        <v>3305</v>
      </c>
      <c r="E1615" t="s">
        <v>1116</v>
      </c>
      <c r="F1615" s="996">
        <v>8151</v>
      </c>
    </row>
    <row r="1616" spans="1:6" x14ac:dyDescent="0.2">
      <c r="A1616">
        <v>5</v>
      </c>
      <c r="B1616" t="s">
        <v>1366</v>
      </c>
      <c r="C1616">
        <v>508032902200000</v>
      </c>
      <c r="D1616" t="s">
        <v>3306</v>
      </c>
      <c r="E1616" t="s">
        <v>1116</v>
      </c>
      <c r="F1616" s="996">
        <v>10057.299999999999</v>
      </c>
    </row>
    <row r="1617" spans="1:6" x14ac:dyDescent="0.2">
      <c r="A1617">
        <v>5</v>
      </c>
      <c r="B1617" t="s">
        <v>1366</v>
      </c>
      <c r="C1617">
        <v>508032902300000</v>
      </c>
      <c r="D1617" t="s">
        <v>3307</v>
      </c>
      <c r="E1617" t="s">
        <v>1116</v>
      </c>
      <c r="F1617" s="996">
        <v>12599.4</v>
      </c>
    </row>
    <row r="1618" spans="1:6" x14ac:dyDescent="0.2">
      <c r="A1618">
        <v>5</v>
      </c>
      <c r="B1618" t="s">
        <v>1366</v>
      </c>
      <c r="C1618">
        <v>508032902400000</v>
      </c>
      <c r="D1618" t="s">
        <v>3308</v>
      </c>
      <c r="E1618" t="s">
        <v>1116</v>
      </c>
      <c r="F1618" s="996">
        <v>15963.2</v>
      </c>
    </row>
    <row r="1619" spans="1:6" x14ac:dyDescent="0.2">
      <c r="A1619">
        <v>5</v>
      </c>
      <c r="B1619" t="s">
        <v>1366</v>
      </c>
      <c r="C1619">
        <v>508032902500000</v>
      </c>
      <c r="D1619" t="s">
        <v>3309</v>
      </c>
      <c r="E1619" t="s">
        <v>1116</v>
      </c>
      <c r="F1619" s="996">
        <v>21038.6</v>
      </c>
    </row>
    <row r="1620" spans="1:6" x14ac:dyDescent="0.2">
      <c r="A1620">
        <v>5</v>
      </c>
      <c r="B1620" t="s">
        <v>1366</v>
      </c>
      <c r="C1620">
        <v>508032902600000</v>
      </c>
      <c r="D1620" t="s">
        <v>3310</v>
      </c>
      <c r="E1620" t="s">
        <v>1116</v>
      </c>
      <c r="F1620" s="996">
        <v>26680.5</v>
      </c>
    </row>
    <row r="1621" spans="1:6" x14ac:dyDescent="0.2">
      <c r="A1621">
        <v>5</v>
      </c>
      <c r="B1621" t="s">
        <v>1366</v>
      </c>
      <c r="C1621">
        <v>508032902700000</v>
      </c>
      <c r="D1621" t="s">
        <v>3311</v>
      </c>
      <c r="E1621" t="s">
        <v>1116</v>
      </c>
      <c r="F1621" s="996">
        <v>33772.199999999997</v>
      </c>
    </row>
    <row r="1622" spans="1:6" x14ac:dyDescent="0.2">
      <c r="A1622">
        <v>5</v>
      </c>
      <c r="B1622" t="s">
        <v>1366</v>
      </c>
      <c r="C1622">
        <v>508032902800000</v>
      </c>
      <c r="D1622" t="s">
        <v>3312</v>
      </c>
      <c r="E1622" t="s">
        <v>1116</v>
      </c>
      <c r="F1622" s="996">
        <v>41698.800000000003</v>
      </c>
    </row>
    <row r="1623" spans="1:6" x14ac:dyDescent="0.2">
      <c r="A1623">
        <v>5</v>
      </c>
      <c r="B1623" t="s">
        <v>1366</v>
      </c>
      <c r="C1623">
        <v>508033000100000</v>
      </c>
      <c r="D1623" t="s">
        <v>3313</v>
      </c>
      <c r="E1623" t="s">
        <v>1116</v>
      </c>
      <c r="F1623">
        <v>23.1</v>
      </c>
    </row>
    <row r="1624" spans="1:6" x14ac:dyDescent="0.2">
      <c r="A1624">
        <v>5</v>
      </c>
      <c r="B1624" t="s">
        <v>1366</v>
      </c>
      <c r="C1624">
        <v>508033000200000</v>
      </c>
      <c r="D1624" t="s">
        <v>3314</v>
      </c>
      <c r="E1624" t="s">
        <v>1116</v>
      </c>
      <c r="F1624">
        <v>35.200000000000003</v>
      </c>
    </row>
    <row r="1625" spans="1:6" x14ac:dyDescent="0.2">
      <c r="A1625">
        <v>5</v>
      </c>
      <c r="B1625" t="s">
        <v>1366</v>
      </c>
      <c r="C1625">
        <v>508033000300000</v>
      </c>
      <c r="D1625" t="s">
        <v>3315</v>
      </c>
      <c r="E1625" t="s">
        <v>1116</v>
      </c>
      <c r="F1625">
        <v>55</v>
      </c>
    </row>
    <row r="1626" spans="1:6" x14ac:dyDescent="0.2">
      <c r="A1626">
        <v>5</v>
      </c>
      <c r="B1626" t="s">
        <v>1366</v>
      </c>
      <c r="C1626">
        <v>508033000400000</v>
      </c>
      <c r="D1626" t="s">
        <v>3316</v>
      </c>
      <c r="E1626" t="s">
        <v>1116</v>
      </c>
      <c r="F1626">
        <v>83.6</v>
      </c>
    </row>
    <row r="1627" spans="1:6" x14ac:dyDescent="0.2">
      <c r="A1627">
        <v>5</v>
      </c>
      <c r="B1627" t="s">
        <v>1366</v>
      </c>
      <c r="C1627">
        <v>508033000500000</v>
      </c>
      <c r="D1627" t="s">
        <v>3317</v>
      </c>
      <c r="E1627" t="s">
        <v>1116</v>
      </c>
      <c r="F1627">
        <v>129.80000000000001</v>
      </c>
    </row>
    <row r="1628" spans="1:6" x14ac:dyDescent="0.2">
      <c r="A1628">
        <v>5</v>
      </c>
      <c r="B1628" t="s">
        <v>1366</v>
      </c>
      <c r="C1628">
        <v>508033000600000</v>
      </c>
      <c r="D1628" t="s">
        <v>3318</v>
      </c>
      <c r="E1628" t="s">
        <v>1116</v>
      </c>
      <c r="F1628">
        <v>205.7</v>
      </c>
    </row>
    <row r="1629" spans="1:6" x14ac:dyDescent="0.2">
      <c r="A1629">
        <v>5</v>
      </c>
      <c r="B1629" t="s">
        <v>1366</v>
      </c>
      <c r="C1629">
        <v>508033000700000</v>
      </c>
      <c r="D1629" t="s">
        <v>3319</v>
      </c>
      <c r="E1629" t="s">
        <v>1116</v>
      </c>
      <c r="F1629">
        <v>289.3</v>
      </c>
    </row>
    <row r="1630" spans="1:6" x14ac:dyDescent="0.2">
      <c r="A1630">
        <v>5</v>
      </c>
      <c r="B1630" t="s">
        <v>1366</v>
      </c>
      <c r="C1630">
        <v>508033000800000</v>
      </c>
      <c r="D1630" t="s">
        <v>3320</v>
      </c>
      <c r="E1630" t="s">
        <v>1116</v>
      </c>
      <c r="F1630">
        <v>401.5</v>
      </c>
    </row>
    <row r="1631" spans="1:6" x14ac:dyDescent="0.2">
      <c r="A1631">
        <v>5</v>
      </c>
      <c r="B1631" t="s">
        <v>1366</v>
      </c>
      <c r="C1631">
        <v>508033000900000</v>
      </c>
      <c r="D1631" t="s">
        <v>3321</v>
      </c>
      <c r="E1631" t="s">
        <v>1116</v>
      </c>
      <c r="F1631">
        <v>596.20000000000005</v>
      </c>
    </row>
    <row r="1632" spans="1:6" x14ac:dyDescent="0.2">
      <c r="A1632">
        <v>5</v>
      </c>
      <c r="B1632" t="s">
        <v>1366</v>
      </c>
      <c r="C1632">
        <v>508033001000000</v>
      </c>
      <c r="D1632" t="s">
        <v>3322</v>
      </c>
      <c r="E1632" t="s">
        <v>1116</v>
      </c>
      <c r="F1632">
        <v>770</v>
      </c>
    </row>
    <row r="1633" spans="1:6" x14ac:dyDescent="0.2">
      <c r="A1633">
        <v>5</v>
      </c>
      <c r="B1633" t="s">
        <v>1366</v>
      </c>
      <c r="C1633">
        <v>508033001100000</v>
      </c>
      <c r="D1633" t="s">
        <v>3323</v>
      </c>
      <c r="E1633" t="s">
        <v>1116</v>
      </c>
      <c r="F1633">
        <v>965.8</v>
      </c>
    </row>
    <row r="1634" spans="1:6" x14ac:dyDescent="0.2">
      <c r="A1634">
        <v>5</v>
      </c>
      <c r="B1634" t="s">
        <v>1366</v>
      </c>
      <c r="C1634">
        <v>508033001200000</v>
      </c>
      <c r="D1634" t="s">
        <v>3324</v>
      </c>
      <c r="E1634" t="s">
        <v>1116</v>
      </c>
      <c r="F1634" s="996">
        <v>1239.7</v>
      </c>
    </row>
    <row r="1635" spans="1:6" x14ac:dyDescent="0.2">
      <c r="A1635">
        <v>5</v>
      </c>
      <c r="B1635" t="s">
        <v>1366</v>
      </c>
      <c r="C1635">
        <v>508033001300000</v>
      </c>
      <c r="D1635" t="s">
        <v>3325</v>
      </c>
      <c r="E1635" t="s">
        <v>1116</v>
      </c>
      <c r="F1635" s="996">
        <v>1567.5</v>
      </c>
    </row>
    <row r="1636" spans="1:6" x14ac:dyDescent="0.2">
      <c r="A1636">
        <v>5</v>
      </c>
      <c r="B1636" t="s">
        <v>1366</v>
      </c>
      <c r="C1636">
        <v>508033001400000</v>
      </c>
      <c r="D1636" t="s">
        <v>3326</v>
      </c>
      <c r="E1636" t="s">
        <v>1116</v>
      </c>
      <c r="F1636" s="996">
        <v>1939.3</v>
      </c>
    </row>
    <row r="1637" spans="1:6" x14ac:dyDescent="0.2">
      <c r="A1637">
        <v>5</v>
      </c>
      <c r="B1637" t="s">
        <v>1366</v>
      </c>
      <c r="C1637">
        <v>508033001500000</v>
      </c>
      <c r="D1637" t="s">
        <v>3327</v>
      </c>
      <c r="E1637" t="s">
        <v>1116</v>
      </c>
      <c r="F1637" s="996">
        <v>2454.1</v>
      </c>
    </row>
    <row r="1638" spans="1:6" x14ac:dyDescent="0.2">
      <c r="A1638">
        <v>5</v>
      </c>
      <c r="B1638" t="s">
        <v>1366</v>
      </c>
      <c r="C1638">
        <v>508033001600000</v>
      </c>
      <c r="D1638" t="s">
        <v>3328</v>
      </c>
      <c r="E1638" t="s">
        <v>1116</v>
      </c>
      <c r="F1638" s="996">
        <v>3059.1</v>
      </c>
    </row>
    <row r="1639" spans="1:6" x14ac:dyDescent="0.2">
      <c r="A1639">
        <v>5</v>
      </c>
      <c r="B1639" t="s">
        <v>1366</v>
      </c>
      <c r="C1639">
        <v>508033001700000</v>
      </c>
      <c r="D1639" t="s">
        <v>3329</v>
      </c>
      <c r="E1639" t="s">
        <v>1116</v>
      </c>
      <c r="F1639" s="996">
        <v>3845.6</v>
      </c>
    </row>
    <row r="1640" spans="1:6" x14ac:dyDescent="0.2">
      <c r="A1640">
        <v>5</v>
      </c>
      <c r="B1640" t="s">
        <v>1366</v>
      </c>
      <c r="C1640">
        <v>508033001800000</v>
      </c>
      <c r="D1640" t="s">
        <v>3330</v>
      </c>
      <c r="E1640" t="s">
        <v>1116</v>
      </c>
      <c r="F1640" s="996">
        <v>4864.2</v>
      </c>
    </row>
    <row r="1641" spans="1:6" x14ac:dyDescent="0.2">
      <c r="A1641">
        <v>5</v>
      </c>
      <c r="B1641" t="s">
        <v>1366</v>
      </c>
      <c r="C1641">
        <v>508033001900000</v>
      </c>
      <c r="D1641" t="s">
        <v>3331</v>
      </c>
      <c r="E1641" t="s">
        <v>1116</v>
      </c>
      <c r="F1641" s="996">
        <v>6178.7</v>
      </c>
    </row>
    <row r="1642" spans="1:6" x14ac:dyDescent="0.2">
      <c r="A1642">
        <v>5</v>
      </c>
      <c r="B1642" t="s">
        <v>1366</v>
      </c>
      <c r="C1642">
        <v>508033002000000</v>
      </c>
      <c r="D1642" t="s">
        <v>3332</v>
      </c>
      <c r="E1642" t="s">
        <v>1116</v>
      </c>
      <c r="F1642" s="996">
        <v>7837.5</v>
      </c>
    </row>
    <row r="1643" spans="1:6" x14ac:dyDescent="0.2">
      <c r="A1643">
        <v>5</v>
      </c>
      <c r="B1643" t="s">
        <v>1366</v>
      </c>
      <c r="C1643">
        <v>508033002100000</v>
      </c>
      <c r="D1643" t="s">
        <v>3333</v>
      </c>
      <c r="E1643" t="s">
        <v>1116</v>
      </c>
      <c r="F1643" s="996">
        <v>9783.4</v>
      </c>
    </row>
    <row r="1644" spans="1:6" x14ac:dyDescent="0.2">
      <c r="A1644">
        <v>5</v>
      </c>
      <c r="B1644" t="s">
        <v>1366</v>
      </c>
      <c r="C1644">
        <v>508033002200000</v>
      </c>
      <c r="D1644" t="s">
        <v>3334</v>
      </c>
      <c r="E1644" t="s">
        <v>1116</v>
      </c>
      <c r="F1644" s="996">
        <v>12056</v>
      </c>
    </row>
    <row r="1645" spans="1:6" x14ac:dyDescent="0.2">
      <c r="A1645">
        <v>5</v>
      </c>
      <c r="B1645" t="s">
        <v>1366</v>
      </c>
      <c r="C1645">
        <v>508033002300000</v>
      </c>
      <c r="D1645" t="s">
        <v>3335</v>
      </c>
      <c r="E1645" t="s">
        <v>1116</v>
      </c>
      <c r="F1645" s="996">
        <v>15125</v>
      </c>
    </row>
    <row r="1646" spans="1:6" x14ac:dyDescent="0.2">
      <c r="A1646">
        <v>5</v>
      </c>
      <c r="B1646" t="s">
        <v>1366</v>
      </c>
      <c r="C1646">
        <v>508033002400000</v>
      </c>
      <c r="D1646" t="s">
        <v>3336</v>
      </c>
      <c r="E1646" t="s">
        <v>1116</v>
      </c>
      <c r="F1646" s="996">
        <v>19140</v>
      </c>
    </row>
    <row r="1647" spans="1:6" x14ac:dyDescent="0.2">
      <c r="A1647">
        <v>5</v>
      </c>
      <c r="B1647" t="s">
        <v>1366</v>
      </c>
      <c r="C1647">
        <v>508033002500000</v>
      </c>
      <c r="D1647" t="s">
        <v>3337</v>
      </c>
      <c r="E1647" t="s">
        <v>1116</v>
      </c>
      <c r="F1647" s="996">
        <v>25239.5</v>
      </c>
    </row>
    <row r="1648" spans="1:6" x14ac:dyDescent="0.2">
      <c r="A1648">
        <v>5</v>
      </c>
      <c r="B1648" t="s">
        <v>1366</v>
      </c>
      <c r="C1648">
        <v>508033002600000</v>
      </c>
      <c r="D1648" t="s">
        <v>3338</v>
      </c>
      <c r="E1648" t="s">
        <v>1116</v>
      </c>
      <c r="F1648" s="996">
        <v>32024.3</v>
      </c>
    </row>
    <row r="1649" spans="1:6" x14ac:dyDescent="0.2">
      <c r="A1649">
        <v>5</v>
      </c>
      <c r="B1649" t="s">
        <v>1366</v>
      </c>
      <c r="C1649">
        <v>508033100100000</v>
      </c>
      <c r="D1649" t="s">
        <v>3339</v>
      </c>
      <c r="E1649" t="s">
        <v>1116</v>
      </c>
      <c r="F1649">
        <v>27.5</v>
      </c>
    </row>
    <row r="1650" spans="1:6" x14ac:dyDescent="0.2">
      <c r="A1650">
        <v>5</v>
      </c>
      <c r="B1650" t="s">
        <v>1366</v>
      </c>
      <c r="C1650">
        <v>508033100200000</v>
      </c>
      <c r="D1650" t="s">
        <v>3340</v>
      </c>
      <c r="E1650" t="s">
        <v>1116</v>
      </c>
      <c r="F1650">
        <v>40.700000000000003</v>
      </c>
    </row>
    <row r="1651" spans="1:6" x14ac:dyDescent="0.2">
      <c r="A1651">
        <v>5</v>
      </c>
      <c r="B1651" t="s">
        <v>1366</v>
      </c>
      <c r="C1651">
        <v>508033100300000</v>
      </c>
      <c r="D1651" t="s">
        <v>3341</v>
      </c>
      <c r="E1651" t="s">
        <v>1116</v>
      </c>
      <c r="F1651">
        <v>64.900000000000006</v>
      </c>
    </row>
    <row r="1652" spans="1:6" x14ac:dyDescent="0.2">
      <c r="A1652">
        <v>5</v>
      </c>
      <c r="B1652" t="s">
        <v>1366</v>
      </c>
      <c r="C1652">
        <v>508033100400000</v>
      </c>
      <c r="D1652" t="s">
        <v>3342</v>
      </c>
      <c r="E1652" t="s">
        <v>1116</v>
      </c>
      <c r="F1652">
        <v>99</v>
      </c>
    </row>
    <row r="1653" spans="1:6" x14ac:dyDescent="0.2">
      <c r="A1653">
        <v>5</v>
      </c>
      <c r="B1653" t="s">
        <v>1366</v>
      </c>
      <c r="C1653">
        <v>508033100500000</v>
      </c>
      <c r="D1653" t="s">
        <v>3343</v>
      </c>
      <c r="E1653" t="s">
        <v>1116</v>
      </c>
      <c r="F1653">
        <v>154</v>
      </c>
    </row>
    <row r="1654" spans="1:6" x14ac:dyDescent="0.2">
      <c r="A1654">
        <v>5</v>
      </c>
      <c r="B1654" t="s">
        <v>1366</v>
      </c>
      <c r="C1654">
        <v>508033100600000</v>
      </c>
      <c r="D1654" t="s">
        <v>3344</v>
      </c>
      <c r="E1654" t="s">
        <v>1116</v>
      </c>
      <c r="F1654">
        <v>242</v>
      </c>
    </row>
    <row r="1655" spans="1:6" x14ac:dyDescent="0.2">
      <c r="A1655">
        <v>5</v>
      </c>
      <c r="B1655" t="s">
        <v>1366</v>
      </c>
      <c r="C1655">
        <v>508033100700000</v>
      </c>
      <c r="D1655" t="s">
        <v>3345</v>
      </c>
      <c r="E1655" t="s">
        <v>1116</v>
      </c>
      <c r="F1655">
        <v>344.3</v>
      </c>
    </row>
    <row r="1656" spans="1:6" x14ac:dyDescent="0.2">
      <c r="A1656">
        <v>5</v>
      </c>
      <c r="B1656" t="s">
        <v>1366</v>
      </c>
      <c r="C1656">
        <v>508033100800000</v>
      </c>
      <c r="D1656" t="s">
        <v>3346</v>
      </c>
      <c r="E1656" t="s">
        <v>1116</v>
      </c>
      <c r="F1656">
        <v>473</v>
      </c>
    </row>
    <row r="1657" spans="1:6" x14ac:dyDescent="0.2">
      <c r="A1657">
        <v>5</v>
      </c>
      <c r="B1657" t="s">
        <v>1366</v>
      </c>
      <c r="C1657">
        <v>508033100900000</v>
      </c>
      <c r="D1657" t="s">
        <v>3347</v>
      </c>
      <c r="E1657" t="s">
        <v>1116</v>
      </c>
      <c r="F1657">
        <v>708.4</v>
      </c>
    </row>
    <row r="1658" spans="1:6" x14ac:dyDescent="0.2">
      <c r="A1658">
        <v>5</v>
      </c>
      <c r="B1658" t="s">
        <v>1366</v>
      </c>
      <c r="C1658">
        <v>508033101000000</v>
      </c>
      <c r="D1658" t="s">
        <v>3348</v>
      </c>
      <c r="E1658" t="s">
        <v>1116</v>
      </c>
      <c r="F1658">
        <v>911.9</v>
      </c>
    </row>
    <row r="1659" spans="1:6" x14ac:dyDescent="0.2">
      <c r="A1659">
        <v>5</v>
      </c>
      <c r="B1659" t="s">
        <v>1366</v>
      </c>
      <c r="C1659">
        <v>508033101100000</v>
      </c>
      <c r="D1659" t="s">
        <v>3349</v>
      </c>
      <c r="E1659" t="s">
        <v>1116</v>
      </c>
      <c r="F1659" s="996">
        <v>1146.2</v>
      </c>
    </row>
    <row r="1660" spans="1:6" x14ac:dyDescent="0.2">
      <c r="A1660">
        <v>5</v>
      </c>
      <c r="B1660" t="s">
        <v>1366</v>
      </c>
      <c r="C1660">
        <v>508033101200000</v>
      </c>
      <c r="D1660" t="s">
        <v>3350</v>
      </c>
      <c r="E1660" t="s">
        <v>1116</v>
      </c>
      <c r="F1660" s="996">
        <v>1470.7</v>
      </c>
    </row>
    <row r="1661" spans="1:6" x14ac:dyDescent="0.2">
      <c r="A1661">
        <v>5</v>
      </c>
      <c r="B1661" t="s">
        <v>1366</v>
      </c>
      <c r="C1661">
        <v>508033101300000</v>
      </c>
      <c r="D1661" t="s">
        <v>3351</v>
      </c>
      <c r="E1661" t="s">
        <v>1116</v>
      </c>
      <c r="F1661" s="996">
        <v>1859</v>
      </c>
    </row>
    <row r="1662" spans="1:6" x14ac:dyDescent="0.2">
      <c r="A1662">
        <v>5</v>
      </c>
      <c r="B1662" t="s">
        <v>1366</v>
      </c>
      <c r="C1662">
        <v>508033101400000</v>
      </c>
      <c r="D1662" t="s">
        <v>3352</v>
      </c>
      <c r="E1662" t="s">
        <v>1116</v>
      </c>
      <c r="F1662" s="996">
        <v>2300.1</v>
      </c>
    </row>
    <row r="1663" spans="1:6" x14ac:dyDescent="0.2">
      <c r="A1663">
        <v>5</v>
      </c>
      <c r="B1663" t="s">
        <v>1366</v>
      </c>
      <c r="C1663">
        <v>508033101500000</v>
      </c>
      <c r="D1663" t="s">
        <v>3353</v>
      </c>
      <c r="E1663" t="s">
        <v>1116</v>
      </c>
      <c r="F1663" s="996">
        <v>2906.2</v>
      </c>
    </row>
    <row r="1664" spans="1:6" x14ac:dyDescent="0.2">
      <c r="A1664">
        <v>5</v>
      </c>
      <c r="B1664" t="s">
        <v>1366</v>
      </c>
      <c r="C1664">
        <v>508033101600000</v>
      </c>
      <c r="D1664" t="s">
        <v>3354</v>
      </c>
      <c r="E1664" t="s">
        <v>1116</v>
      </c>
      <c r="F1664" s="996">
        <v>3639.9</v>
      </c>
    </row>
    <row r="1665" spans="1:6" x14ac:dyDescent="0.2">
      <c r="A1665">
        <v>5</v>
      </c>
      <c r="B1665" t="s">
        <v>1366</v>
      </c>
      <c r="C1665">
        <v>508033101700000</v>
      </c>
      <c r="D1665" t="s">
        <v>3355</v>
      </c>
      <c r="E1665" t="s">
        <v>1116</v>
      </c>
      <c r="F1665" s="996">
        <v>4562.8</v>
      </c>
    </row>
    <row r="1666" spans="1:6" x14ac:dyDescent="0.2">
      <c r="A1666">
        <v>5</v>
      </c>
      <c r="B1666" t="s">
        <v>1366</v>
      </c>
      <c r="C1666">
        <v>508033101800000</v>
      </c>
      <c r="D1666" t="s">
        <v>3356</v>
      </c>
      <c r="E1666" t="s">
        <v>1116</v>
      </c>
      <c r="F1666" s="996">
        <v>5777.2</v>
      </c>
    </row>
    <row r="1667" spans="1:6" x14ac:dyDescent="0.2">
      <c r="A1667">
        <v>5</v>
      </c>
      <c r="B1667" t="s">
        <v>1366</v>
      </c>
      <c r="C1667">
        <v>508033101900000</v>
      </c>
      <c r="D1667" t="s">
        <v>3357</v>
      </c>
      <c r="E1667" t="s">
        <v>1116</v>
      </c>
      <c r="F1667" s="996">
        <v>7324.9</v>
      </c>
    </row>
    <row r="1668" spans="1:6" x14ac:dyDescent="0.2">
      <c r="A1668">
        <v>5</v>
      </c>
      <c r="B1668" t="s">
        <v>1366</v>
      </c>
      <c r="C1668">
        <v>508033102000000</v>
      </c>
      <c r="D1668" t="s">
        <v>3358</v>
      </c>
      <c r="E1668" t="s">
        <v>1116</v>
      </c>
      <c r="F1668" s="996">
        <v>9303.7999999999993</v>
      </c>
    </row>
    <row r="1669" spans="1:6" x14ac:dyDescent="0.2">
      <c r="A1669">
        <v>5</v>
      </c>
      <c r="B1669" t="s">
        <v>1366</v>
      </c>
      <c r="C1669">
        <v>508033102100000</v>
      </c>
      <c r="D1669" t="s">
        <v>3359</v>
      </c>
      <c r="E1669" t="s">
        <v>1116</v>
      </c>
      <c r="F1669" s="996">
        <v>11602.8</v>
      </c>
    </row>
    <row r="1670" spans="1:6" x14ac:dyDescent="0.2">
      <c r="A1670">
        <v>5</v>
      </c>
      <c r="B1670" t="s">
        <v>1366</v>
      </c>
      <c r="C1670">
        <v>508033200100000</v>
      </c>
      <c r="D1670" t="s">
        <v>3360</v>
      </c>
      <c r="E1670" t="s">
        <v>1116</v>
      </c>
      <c r="F1670">
        <v>284.8</v>
      </c>
    </row>
    <row r="1671" spans="1:6" x14ac:dyDescent="0.2">
      <c r="A1671">
        <v>5</v>
      </c>
      <c r="B1671" t="s">
        <v>1366</v>
      </c>
      <c r="C1671">
        <v>508033200200000</v>
      </c>
      <c r="D1671" t="s">
        <v>3361</v>
      </c>
      <c r="E1671" t="s">
        <v>1116</v>
      </c>
      <c r="F1671">
        <v>364.8</v>
      </c>
    </row>
    <row r="1672" spans="1:6" x14ac:dyDescent="0.2">
      <c r="A1672">
        <v>5</v>
      </c>
      <c r="B1672" t="s">
        <v>1366</v>
      </c>
      <c r="C1672">
        <v>508033200300000</v>
      </c>
      <c r="D1672" t="s">
        <v>3362</v>
      </c>
      <c r="E1672" t="s">
        <v>1116</v>
      </c>
      <c r="F1672">
        <v>456</v>
      </c>
    </row>
    <row r="1673" spans="1:6" x14ac:dyDescent="0.2">
      <c r="A1673">
        <v>5</v>
      </c>
      <c r="B1673" t="s">
        <v>1366</v>
      </c>
      <c r="C1673">
        <v>508033200400000</v>
      </c>
      <c r="D1673" t="s">
        <v>3363</v>
      </c>
      <c r="E1673" t="s">
        <v>1116</v>
      </c>
      <c r="F1673">
        <v>598.4</v>
      </c>
    </row>
    <row r="1674" spans="1:6" x14ac:dyDescent="0.2">
      <c r="A1674">
        <v>5</v>
      </c>
      <c r="B1674" t="s">
        <v>1366</v>
      </c>
      <c r="C1674">
        <v>508033200500000</v>
      </c>
      <c r="D1674" t="s">
        <v>3364</v>
      </c>
      <c r="E1674" t="s">
        <v>1116</v>
      </c>
      <c r="F1674">
        <v>752</v>
      </c>
    </row>
    <row r="1675" spans="1:6" x14ac:dyDescent="0.2">
      <c r="A1675">
        <v>5</v>
      </c>
      <c r="B1675" t="s">
        <v>1366</v>
      </c>
      <c r="C1675">
        <v>508033200600000</v>
      </c>
      <c r="D1675" t="s">
        <v>3365</v>
      </c>
      <c r="E1675" t="s">
        <v>1116</v>
      </c>
      <c r="F1675">
        <v>932.8</v>
      </c>
    </row>
    <row r="1676" spans="1:6" x14ac:dyDescent="0.2">
      <c r="A1676">
        <v>5</v>
      </c>
      <c r="B1676" t="s">
        <v>1366</v>
      </c>
      <c r="C1676">
        <v>508033200700000</v>
      </c>
      <c r="D1676" t="s">
        <v>3366</v>
      </c>
      <c r="E1676" t="s">
        <v>1116</v>
      </c>
      <c r="F1676" s="996">
        <v>1177.5999999999999</v>
      </c>
    </row>
    <row r="1677" spans="1:6" x14ac:dyDescent="0.2">
      <c r="A1677">
        <v>5</v>
      </c>
      <c r="B1677" t="s">
        <v>1366</v>
      </c>
      <c r="C1677">
        <v>508033200800000</v>
      </c>
      <c r="D1677" t="s">
        <v>3367</v>
      </c>
      <c r="E1677" t="s">
        <v>1116</v>
      </c>
      <c r="F1677" s="996">
        <v>1441.6</v>
      </c>
    </row>
    <row r="1678" spans="1:6" x14ac:dyDescent="0.2">
      <c r="A1678">
        <v>5</v>
      </c>
      <c r="B1678" t="s">
        <v>1366</v>
      </c>
      <c r="C1678">
        <v>508033200900000</v>
      </c>
      <c r="D1678" t="s">
        <v>3368</v>
      </c>
      <c r="E1678" t="s">
        <v>1116</v>
      </c>
      <c r="F1678" s="996">
        <v>1819.2</v>
      </c>
    </row>
    <row r="1679" spans="1:6" x14ac:dyDescent="0.2">
      <c r="A1679">
        <v>5</v>
      </c>
      <c r="B1679" t="s">
        <v>1366</v>
      </c>
      <c r="C1679">
        <v>508033201000000</v>
      </c>
      <c r="D1679" t="s">
        <v>3369</v>
      </c>
      <c r="E1679" t="s">
        <v>1116</v>
      </c>
      <c r="F1679" s="996">
        <v>2286.4</v>
      </c>
    </row>
    <row r="1680" spans="1:6" x14ac:dyDescent="0.2">
      <c r="A1680">
        <v>5</v>
      </c>
      <c r="B1680" t="s">
        <v>1366</v>
      </c>
      <c r="C1680">
        <v>508033201100000</v>
      </c>
      <c r="D1680" t="s">
        <v>3370</v>
      </c>
      <c r="E1680" t="s">
        <v>1116</v>
      </c>
      <c r="F1680" s="996">
        <v>2904</v>
      </c>
    </row>
    <row r="1681" spans="1:6" x14ac:dyDescent="0.2">
      <c r="A1681">
        <v>5</v>
      </c>
      <c r="B1681" t="s">
        <v>1366</v>
      </c>
      <c r="C1681">
        <v>508033201200000</v>
      </c>
      <c r="D1681" t="s">
        <v>3371</v>
      </c>
      <c r="E1681" t="s">
        <v>1116</v>
      </c>
      <c r="F1681" s="996">
        <v>3702.4</v>
      </c>
    </row>
    <row r="1682" spans="1:6" x14ac:dyDescent="0.2">
      <c r="A1682">
        <v>5</v>
      </c>
      <c r="B1682" t="s">
        <v>1366</v>
      </c>
      <c r="C1682">
        <v>508033201300000</v>
      </c>
      <c r="D1682" t="s">
        <v>3372</v>
      </c>
      <c r="E1682" t="s">
        <v>1116</v>
      </c>
      <c r="F1682" s="996">
        <v>4683.2</v>
      </c>
    </row>
    <row r="1683" spans="1:6" x14ac:dyDescent="0.2">
      <c r="A1683">
        <v>5</v>
      </c>
      <c r="B1683" t="s">
        <v>1366</v>
      </c>
      <c r="C1683">
        <v>508033201400000</v>
      </c>
      <c r="D1683" t="s">
        <v>3373</v>
      </c>
      <c r="E1683" t="s">
        <v>1116</v>
      </c>
      <c r="F1683" s="996">
        <v>5777.6</v>
      </c>
    </row>
    <row r="1684" spans="1:6" x14ac:dyDescent="0.2">
      <c r="A1684">
        <v>5</v>
      </c>
      <c r="B1684" t="s">
        <v>1366</v>
      </c>
      <c r="C1684">
        <v>508033201500000</v>
      </c>
      <c r="D1684" t="s">
        <v>3374</v>
      </c>
      <c r="E1684" t="s">
        <v>1116</v>
      </c>
      <c r="F1684" s="996">
        <v>7230.4</v>
      </c>
    </row>
    <row r="1685" spans="1:6" x14ac:dyDescent="0.2">
      <c r="A1685">
        <v>5</v>
      </c>
      <c r="B1685" t="s">
        <v>1366</v>
      </c>
      <c r="C1685">
        <v>508033201600000</v>
      </c>
      <c r="D1685" t="s">
        <v>3375</v>
      </c>
      <c r="E1685" t="s">
        <v>1116</v>
      </c>
      <c r="F1685" s="996">
        <v>9134.4</v>
      </c>
    </row>
    <row r="1686" spans="1:6" x14ac:dyDescent="0.2">
      <c r="A1686">
        <v>5</v>
      </c>
      <c r="B1686" t="s">
        <v>1366</v>
      </c>
      <c r="C1686">
        <v>508033300100000</v>
      </c>
      <c r="D1686" t="s">
        <v>3376</v>
      </c>
      <c r="E1686" t="s">
        <v>1116</v>
      </c>
      <c r="F1686">
        <v>348.8</v>
      </c>
    </row>
    <row r="1687" spans="1:6" x14ac:dyDescent="0.2">
      <c r="A1687">
        <v>5</v>
      </c>
      <c r="B1687" t="s">
        <v>1366</v>
      </c>
      <c r="C1687">
        <v>508033300200000</v>
      </c>
      <c r="D1687" t="s">
        <v>3377</v>
      </c>
      <c r="E1687" t="s">
        <v>1116</v>
      </c>
      <c r="F1687">
        <v>444.8</v>
      </c>
    </row>
    <row r="1688" spans="1:6" x14ac:dyDescent="0.2">
      <c r="A1688">
        <v>5</v>
      </c>
      <c r="B1688" t="s">
        <v>1366</v>
      </c>
      <c r="C1688">
        <v>508033300300000</v>
      </c>
      <c r="D1688" t="s">
        <v>3378</v>
      </c>
      <c r="E1688" t="s">
        <v>1116</v>
      </c>
      <c r="F1688">
        <v>558.4</v>
      </c>
    </row>
    <row r="1689" spans="1:6" x14ac:dyDescent="0.2">
      <c r="A1689">
        <v>5</v>
      </c>
      <c r="B1689" t="s">
        <v>1366</v>
      </c>
      <c r="C1689">
        <v>508033300400000</v>
      </c>
      <c r="D1689" t="s">
        <v>3379</v>
      </c>
      <c r="E1689" t="s">
        <v>1116</v>
      </c>
      <c r="F1689">
        <v>729.6</v>
      </c>
    </row>
    <row r="1690" spans="1:6" x14ac:dyDescent="0.2">
      <c r="A1690">
        <v>5</v>
      </c>
      <c r="B1690" t="s">
        <v>1366</v>
      </c>
      <c r="C1690">
        <v>508033300500000</v>
      </c>
      <c r="D1690" t="s">
        <v>3380</v>
      </c>
      <c r="E1690" t="s">
        <v>1116</v>
      </c>
      <c r="F1690">
        <v>921.6</v>
      </c>
    </row>
    <row r="1691" spans="1:6" x14ac:dyDescent="0.2">
      <c r="A1691">
        <v>5</v>
      </c>
      <c r="B1691" t="s">
        <v>1366</v>
      </c>
      <c r="C1691">
        <v>508033300600000</v>
      </c>
      <c r="D1691" t="s">
        <v>3381</v>
      </c>
      <c r="E1691" t="s">
        <v>1116</v>
      </c>
      <c r="F1691" s="996">
        <v>1137.5999999999999</v>
      </c>
    </row>
    <row r="1692" spans="1:6" x14ac:dyDescent="0.2">
      <c r="A1692">
        <v>5</v>
      </c>
      <c r="B1692" t="s">
        <v>1366</v>
      </c>
      <c r="C1692">
        <v>508033300700000</v>
      </c>
      <c r="D1692" t="s">
        <v>3382</v>
      </c>
      <c r="E1692" t="s">
        <v>1116</v>
      </c>
      <c r="F1692" s="996">
        <v>1443.2</v>
      </c>
    </row>
    <row r="1693" spans="1:6" x14ac:dyDescent="0.2">
      <c r="A1693">
        <v>5</v>
      </c>
      <c r="B1693" t="s">
        <v>1366</v>
      </c>
      <c r="C1693">
        <v>508033300800000</v>
      </c>
      <c r="D1693" t="s">
        <v>3383</v>
      </c>
      <c r="E1693" t="s">
        <v>1116</v>
      </c>
      <c r="F1693" s="996">
        <v>1769.6</v>
      </c>
    </row>
    <row r="1694" spans="1:6" x14ac:dyDescent="0.2">
      <c r="A1694">
        <v>5</v>
      </c>
      <c r="B1694" t="s">
        <v>1366</v>
      </c>
      <c r="C1694">
        <v>508033300900000</v>
      </c>
      <c r="D1694" t="s">
        <v>3384</v>
      </c>
      <c r="E1694" t="s">
        <v>1116</v>
      </c>
      <c r="F1694" s="996">
        <v>2222.4</v>
      </c>
    </row>
    <row r="1695" spans="1:6" x14ac:dyDescent="0.2">
      <c r="A1695">
        <v>5</v>
      </c>
      <c r="B1695" t="s">
        <v>1366</v>
      </c>
      <c r="C1695">
        <v>508033301000000</v>
      </c>
      <c r="D1695" t="s">
        <v>3385</v>
      </c>
      <c r="E1695" t="s">
        <v>1116</v>
      </c>
      <c r="F1695" s="996">
        <v>2814.4</v>
      </c>
    </row>
    <row r="1696" spans="1:6" x14ac:dyDescent="0.2">
      <c r="A1696">
        <v>5</v>
      </c>
      <c r="B1696" t="s">
        <v>1366</v>
      </c>
      <c r="C1696">
        <v>508033301100000</v>
      </c>
      <c r="D1696" t="s">
        <v>3386</v>
      </c>
      <c r="E1696" t="s">
        <v>1116</v>
      </c>
      <c r="F1696" s="996">
        <v>3580.8</v>
      </c>
    </row>
    <row r="1697" spans="1:6" x14ac:dyDescent="0.2">
      <c r="A1697">
        <v>5</v>
      </c>
      <c r="B1697" t="s">
        <v>1366</v>
      </c>
      <c r="C1697">
        <v>508033301200000</v>
      </c>
      <c r="D1697" t="s">
        <v>3387</v>
      </c>
      <c r="E1697" t="s">
        <v>1116</v>
      </c>
      <c r="F1697" s="996">
        <v>4526.3999999999996</v>
      </c>
    </row>
    <row r="1698" spans="1:6" x14ac:dyDescent="0.2">
      <c r="A1698">
        <v>5</v>
      </c>
      <c r="B1698" t="s">
        <v>1366</v>
      </c>
      <c r="C1698">
        <v>508033301300000</v>
      </c>
      <c r="D1698" t="s">
        <v>3388</v>
      </c>
      <c r="E1698" t="s">
        <v>1116</v>
      </c>
      <c r="F1698" s="996">
        <v>5734.4</v>
      </c>
    </row>
    <row r="1699" spans="1:6" x14ac:dyDescent="0.2">
      <c r="A1699">
        <v>5</v>
      </c>
      <c r="B1699" t="s">
        <v>1366</v>
      </c>
      <c r="C1699">
        <v>508033301400000</v>
      </c>
      <c r="D1699" t="s">
        <v>3389</v>
      </c>
      <c r="E1699" t="s">
        <v>1116</v>
      </c>
      <c r="F1699" s="996">
        <v>7086.4</v>
      </c>
    </row>
    <row r="1700" spans="1:6" x14ac:dyDescent="0.2">
      <c r="A1700">
        <v>5</v>
      </c>
      <c r="B1700" t="s">
        <v>1366</v>
      </c>
      <c r="C1700">
        <v>508033301500000</v>
      </c>
      <c r="D1700" t="s">
        <v>3390</v>
      </c>
      <c r="E1700" t="s">
        <v>1116</v>
      </c>
      <c r="F1700" s="996">
        <v>8876.7999999999993</v>
      </c>
    </row>
    <row r="1701" spans="1:6" x14ac:dyDescent="0.2">
      <c r="A1701">
        <v>5</v>
      </c>
      <c r="B1701" t="s">
        <v>1366</v>
      </c>
      <c r="C1701">
        <v>508033301600000</v>
      </c>
      <c r="D1701" t="s">
        <v>3391</v>
      </c>
      <c r="E1701" t="s">
        <v>1116</v>
      </c>
      <c r="F1701" s="996">
        <v>11243.2</v>
      </c>
    </row>
    <row r="1702" spans="1:6" x14ac:dyDescent="0.2">
      <c r="A1702">
        <v>5</v>
      </c>
      <c r="B1702" t="s">
        <v>1366</v>
      </c>
      <c r="C1702">
        <v>508033400100000</v>
      </c>
      <c r="D1702" t="s">
        <v>3392</v>
      </c>
      <c r="E1702" t="s">
        <v>1116</v>
      </c>
      <c r="F1702">
        <v>422.4</v>
      </c>
    </row>
    <row r="1703" spans="1:6" x14ac:dyDescent="0.2">
      <c r="A1703">
        <v>5</v>
      </c>
      <c r="B1703" t="s">
        <v>1366</v>
      </c>
      <c r="C1703">
        <v>508033400200000</v>
      </c>
      <c r="D1703" t="s">
        <v>3393</v>
      </c>
      <c r="E1703" t="s">
        <v>1116</v>
      </c>
      <c r="F1703">
        <v>544</v>
      </c>
    </row>
    <row r="1704" spans="1:6" x14ac:dyDescent="0.2">
      <c r="A1704">
        <v>5</v>
      </c>
      <c r="B1704" t="s">
        <v>1366</v>
      </c>
      <c r="C1704">
        <v>508033400300000</v>
      </c>
      <c r="D1704" t="s">
        <v>3394</v>
      </c>
      <c r="E1704" t="s">
        <v>1116</v>
      </c>
      <c r="F1704">
        <v>681.6</v>
      </c>
    </row>
    <row r="1705" spans="1:6" x14ac:dyDescent="0.2">
      <c r="A1705">
        <v>5</v>
      </c>
      <c r="B1705" t="s">
        <v>1366</v>
      </c>
      <c r="C1705">
        <v>508033400400000</v>
      </c>
      <c r="D1705" t="s">
        <v>3395</v>
      </c>
      <c r="E1705" t="s">
        <v>1116</v>
      </c>
      <c r="F1705">
        <v>888</v>
      </c>
    </row>
    <row r="1706" spans="1:6" x14ac:dyDescent="0.2">
      <c r="A1706">
        <v>5</v>
      </c>
      <c r="B1706" t="s">
        <v>1366</v>
      </c>
      <c r="C1706">
        <v>508033400500000</v>
      </c>
      <c r="D1706" t="s">
        <v>3396</v>
      </c>
      <c r="E1706" t="s">
        <v>1116</v>
      </c>
      <c r="F1706" s="996">
        <v>1128</v>
      </c>
    </row>
    <row r="1707" spans="1:6" x14ac:dyDescent="0.2">
      <c r="A1707">
        <v>5</v>
      </c>
      <c r="B1707" t="s">
        <v>1366</v>
      </c>
      <c r="C1707">
        <v>508033400600000</v>
      </c>
      <c r="D1707" t="s">
        <v>3397</v>
      </c>
      <c r="E1707" t="s">
        <v>1116</v>
      </c>
      <c r="F1707" s="996">
        <v>1384</v>
      </c>
    </row>
    <row r="1708" spans="1:6" x14ac:dyDescent="0.2">
      <c r="A1708">
        <v>5</v>
      </c>
      <c r="B1708" t="s">
        <v>1366</v>
      </c>
      <c r="C1708">
        <v>508033400700000</v>
      </c>
      <c r="D1708" t="s">
        <v>3398</v>
      </c>
      <c r="E1708" t="s">
        <v>1116</v>
      </c>
      <c r="F1708" s="996">
        <v>1756.8</v>
      </c>
    </row>
    <row r="1709" spans="1:6" x14ac:dyDescent="0.2">
      <c r="A1709">
        <v>5</v>
      </c>
      <c r="B1709" t="s">
        <v>1366</v>
      </c>
      <c r="C1709">
        <v>508033400800000</v>
      </c>
      <c r="D1709" t="s">
        <v>3399</v>
      </c>
      <c r="E1709" t="s">
        <v>1116</v>
      </c>
      <c r="F1709" s="996">
        <v>2164.8000000000002</v>
      </c>
    </row>
    <row r="1710" spans="1:6" x14ac:dyDescent="0.2">
      <c r="A1710">
        <v>5</v>
      </c>
      <c r="B1710" t="s">
        <v>1366</v>
      </c>
      <c r="C1710">
        <v>508033400900000</v>
      </c>
      <c r="D1710" t="s">
        <v>3400</v>
      </c>
      <c r="E1710" t="s">
        <v>1116</v>
      </c>
      <c r="F1710" s="996">
        <v>2712</v>
      </c>
    </row>
    <row r="1711" spans="1:6" x14ac:dyDescent="0.2">
      <c r="A1711">
        <v>5</v>
      </c>
      <c r="B1711" t="s">
        <v>1366</v>
      </c>
      <c r="C1711">
        <v>508033401000000</v>
      </c>
      <c r="D1711" t="s">
        <v>3401</v>
      </c>
      <c r="E1711" t="s">
        <v>1116</v>
      </c>
      <c r="F1711" s="996">
        <v>3436.8</v>
      </c>
    </row>
    <row r="1712" spans="1:6" x14ac:dyDescent="0.2">
      <c r="A1712">
        <v>5</v>
      </c>
      <c r="B1712" t="s">
        <v>1366</v>
      </c>
      <c r="C1712">
        <v>508033401100000</v>
      </c>
      <c r="D1712" t="s">
        <v>3402</v>
      </c>
      <c r="E1712" t="s">
        <v>1116</v>
      </c>
      <c r="F1712" s="996">
        <v>4356.8</v>
      </c>
    </row>
    <row r="1713" spans="1:6" x14ac:dyDescent="0.2">
      <c r="A1713">
        <v>5</v>
      </c>
      <c r="B1713" t="s">
        <v>1366</v>
      </c>
      <c r="C1713">
        <v>508033401200000</v>
      </c>
      <c r="D1713" t="s">
        <v>3403</v>
      </c>
      <c r="E1713" t="s">
        <v>1116</v>
      </c>
      <c r="F1713" s="996">
        <v>5524.8</v>
      </c>
    </row>
    <row r="1714" spans="1:6" x14ac:dyDescent="0.2">
      <c r="A1714">
        <v>5</v>
      </c>
      <c r="B1714" t="s">
        <v>1366</v>
      </c>
      <c r="C1714">
        <v>508033401300000</v>
      </c>
      <c r="D1714" t="s">
        <v>3404</v>
      </c>
      <c r="E1714" t="s">
        <v>1116</v>
      </c>
      <c r="F1714" s="996">
        <v>6998.4</v>
      </c>
    </row>
    <row r="1715" spans="1:6" x14ac:dyDescent="0.2">
      <c r="A1715">
        <v>5</v>
      </c>
      <c r="B1715" t="s">
        <v>1366</v>
      </c>
      <c r="C1715">
        <v>508033401400000</v>
      </c>
      <c r="D1715" t="s">
        <v>3405</v>
      </c>
      <c r="E1715" t="s">
        <v>1116</v>
      </c>
      <c r="F1715" s="996">
        <v>8636.7999999999993</v>
      </c>
    </row>
    <row r="1716" spans="1:6" x14ac:dyDescent="0.2">
      <c r="A1716">
        <v>5</v>
      </c>
      <c r="B1716" t="s">
        <v>1366</v>
      </c>
      <c r="C1716">
        <v>508033401500000</v>
      </c>
      <c r="D1716" t="s">
        <v>3406</v>
      </c>
      <c r="E1716" t="s">
        <v>1116</v>
      </c>
      <c r="F1716" s="996">
        <v>10835.2</v>
      </c>
    </row>
    <row r="1717" spans="1:6" x14ac:dyDescent="0.2">
      <c r="A1717">
        <v>5</v>
      </c>
      <c r="B1717" t="s">
        <v>1366</v>
      </c>
      <c r="C1717">
        <v>508033401600000</v>
      </c>
      <c r="D1717" t="s">
        <v>3407</v>
      </c>
      <c r="E1717" t="s">
        <v>1116</v>
      </c>
      <c r="F1717" s="996">
        <v>13742.4</v>
      </c>
    </row>
    <row r="1718" spans="1:6" x14ac:dyDescent="0.2">
      <c r="A1718">
        <v>5</v>
      </c>
      <c r="B1718" t="s">
        <v>1366</v>
      </c>
      <c r="C1718">
        <v>508033500100000</v>
      </c>
      <c r="D1718" t="s">
        <v>3408</v>
      </c>
      <c r="E1718" t="s">
        <v>1116</v>
      </c>
      <c r="F1718">
        <v>507.2</v>
      </c>
    </row>
    <row r="1719" spans="1:6" x14ac:dyDescent="0.2">
      <c r="A1719">
        <v>5</v>
      </c>
      <c r="B1719" t="s">
        <v>1366</v>
      </c>
      <c r="C1719">
        <v>508033500200000</v>
      </c>
      <c r="D1719" t="s">
        <v>3409</v>
      </c>
      <c r="E1719" t="s">
        <v>1116</v>
      </c>
      <c r="F1719">
        <v>659.2</v>
      </c>
    </row>
    <row r="1720" spans="1:6" x14ac:dyDescent="0.2">
      <c r="A1720">
        <v>5</v>
      </c>
      <c r="B1720" t="s">
        <v>1366</v>
      </c>
      <c r="C1720">
        <v>508033500300000</v>
      </c>
      <c r="D1720" t="s">
        <v>3410</v>
      </c>
      <c r="E1720" t="s">
        <v>1116</v>
      </c>
      <c r="F1720">
        <v>820.8</v>
      </c>
    </row>
    <row r="1721" spans="1:6" x14ac:dyDescent="0.2">
      <c r="A1721">
        <v>5</v>
      </c>
      <c r="B1721" t="s">
        <v>1366</v>
      </c>
      <c r="C1721">
        <v>508033500400000</v>
      </c>
      <c r="D1721" t="s">
        <v>3411</v>
      </c>
      <c r="E1721" t="s">
        <v>1116</v>
      </c>
      <c r="F1721" s="996">
        <v>1076.8</v>
      </c>
    </row>
    <row r="1722" spans="1:6" x14ac:dyDescent="0.2">
      <c r="A1722">
        <v>5</v>
      </c>
      <c r="B1722" t="s">
        <v>1366</v>
      </c>
      <c r="C1722">
        <v>508033500500000</v>
      </c>
      <c r="D1722" t="s">
        <v>3412</v>
      </c>
      <c r="E1722" t="s">
        <v>1116</v>
      </c>
      <c r="F1722" s="996">
        <v>1361.6</v>
      </c>
    </row>
    <row r="1723" spans="1:6" x14ac:dyDescent="0.2">
      <c r="A1723">
        <v>5</v>
      </c>
      <c r="B1723" t="s">
        <v>1366</v>
      </c>
      <c r="C1723">
        <v>508033500600000</v>
      </c>
      <c r="D1723" t="s">
        <v>3413</v>
      </c>
      <c r="E1723" t="s">
        <v>1116</v>
      </c>
      <c r="F1723" s="996">
        <v>1680</v>
      </c>
    </row>
    <row r="1724" spans="1:6" x14ac:dyDescent="0.2">
      <c r="A1724">
        <v>5</v>
      </c>
      <c r="B1724" t="s">
        <v>1366</v>
      </c>
      <c r="C1724">
        <v>508033500700000</v>
      </c>
      <c r="D1724" t="s">
        <v>3414</v>
      </c>
      <c r="E1724" t="s">
        <v>1116</v>
      </c>
      <c r="F1724" s="996">
        <v>2124.8000000000002</v>
      </c>
    </row>
    <row r="1725" spans="1:6" x14ac:dyDescent="0.2">
      <c r="A1725">
        <v>5</v>
      </c>
      <c r="B1725" t="s">
        <v>1366</v>
      </c>
      <c r="C1725">
        <v>508033500800000</v>
      </c>
      <c r="D1725" t="s">
        <v>3415</v>
      </c>
      <c r="E1725" t="s">
        <v>1116</v>
      </c>
      <c r="F1725" s="996">
        <v>2614.4</v>
      </c>
    </row>
    <row r="1726" spans="1:6" x14ac:dyDescent="0.2">
      <c r="A1726">
        <v>5</v>
      </c>
      <c r="B1726" t="s">
        <v>1366</v>
      </c>
      <c r="C1726">
        <v>508033500900000</v>
      </c>
      <c r="D1726" t="s">
        <v>3416</v>
      </c>
      <c r="E1726" t="s">
        <v>1116</v>
      </c>
      <c r="F1726" s="996">
        <v>3276.8</v>
      </c>
    </row>
    <row r="1727" spans="1:6" x14ac:dyDescent="0.2">
      <c r="A1727">
        <v>5</v>
      </c>
      <c r="B1727" t="s">
        <v>1366</v>
      </c>
      <c r="C1727">
        <v>508033501000000</v>
      </c>
      <c r="D1727" t="s">
        <v>3417</v>
      </c>
      <c r="E1727" t="s">
        <v>1116</v>
      </c>
      <c r="F1727" s="996">
        <v>4148.8</v>
      </c>
    </row>
    <row r="1728" spans="1:6" x14ac:dyDescent="0.2">
      <c r="A1728">
        <v>5</v>
      </c>
      <c r="B1728" t="s">
        <v>1366</v>
      </c>
      <c r="C1728">
        <v>508033501100000</v>
      </c>
      <c r="D1728" t="s">
        <v>3418</v>
      </c>
      <c r="E1728" t="s">
        <v>1116</v>
      </c>
      <c r="F1728" s="996">
        <v>5265.6</v>
      </c>
    </row>
    <row r="1729" spans="1:6" x14ac:dyDescent="0.2">
      <c r="A1729">
        <v>5</v>
      </c>
      <c r="B1729" t="s">
        <v>1366</v>
      </c>
      <c r="C1729">
        <v>508033501200000</v>
      </c>
      <c r="D1729" t="s">
        <v>3419</v>
      </c>
      <c r="E1729" t="s">
        <v>1116</v>
      </c>
      <c r="F1729" s="996">
        <v>6686.4</v>
      </c>
    </row>
    <row r="1730" spans="1:6" x14ac:dyDescent="0.2">
      <c r="A1730">
        <v>5</v>
      </c>
      <c r="B1730" t="s">
        <v>1366</v>
      </c>
      <c r="C1730">
        <v>508033501300000</v>
      </c>
      <c r="D1730" t="s">
        <v>3420</v>
      </c>
      <c r="E1730" t="s">
        <v>1116</v>
      </c>
      <c r="F1730" s="996">
        <v>8465.6</v>
      </c>
    </row>
    <row r="1731" spans="1:6" x14ac:dyDescent="0.2">
      <c r="A1731">
        <v>5</v>
      </c>
      <c r="B1731" t="s">
        <v>1366</v>
      </c>
      <c r="C1731">
        <v>508033501400000</v>
      </c>
      <c r="D1731" t="s">
        <v>3421</v>
      </c>
      <c r="E1731" t="s">
        <v>1116</v>
      </c>
      <c r="F1731" s="996">
        <v>10446.4</v>
      </c>
    </row>
    <row r="1732" spans="1:6" x14ac:dyDescent="0.2">
      <c r="A1732">
        <v>5</v>
      </c>
      <c r="B1732" t="s">
        <v>1366</v>
      </c>
      <c r="C1732">
        <v>508033501500000</v>
      </c>
      <c r="D1732" t="s">
        <v>3422</v>
      </c>
      <c r="E1732" t="s">
        <v>1116</v>
      </c>
      <c r="F1732" s="996">
        <v>13086.4</v>
      </c>
    </row>
    <row r="1733" spans="1:6" x14ac:dyDescent="0.2">
      <c r="A1733">
        <v>5</v>
      </c>
      <c r="B1733" t="s">
        <v>1366</v>
      </c>
      <c r="C1733">
        <v>508033501600000</v>
      </c>
      <c r="D1733" t="s">
        <v>3423</v>
      </c>
      <c r="E1733" t="s">
        <v>1116</v>
      </c>
      <c r="F1733" s="996">
        <v>16585.599999999999</v>
      </c>
    </row>
    <row r="1734" spans="1:6" x14ac:dyDescent="0.2">
      <c r="A1734">
        <v>5</v>
      </c>
      <c r="B1734" t="s">
        <v>1366</v>
      </c>
      <c r="C1734">
        <v>508033600100000</v>
      </c>
      <c r="D1734" t="s">
        <v>3424</v>
      </c>
      <c r="E1734" t="s">
        <v>1116</v>
      </c>
      <c r="F1734">
        <v>609.6</v>
      </c>
    </row>
    <row r="1735" spans="1:6" x14ac:dyDescent="0.2">
      <c r="A1735">
        <v>5</v>
      </c>
      <c r="B1735" t="s">
        <v>1366</v>
      </c>
      <c r="C1735">
        <v>508033600200000</v>
      </c>
      <c r="D1735" t="s">
        <v>3425</v>
      </c>
      <c r="E1735" t="s">
        <v>1116</v>
      </c>
      <c r="F1735">
        <v>788.8</v>
      </c>
    </row>
    <row r="1736" spans="1:6" x14ac:dyDescent="0.2">
      <c r="A1736">
        <v>5</v>
      </c>
      <c r="B1736" t="s">
        <v>1366</v>
      </c>
      <c r="C1736">
        <v>508033600300000</v>
      </c>
      <c r="D1736" t="s">
        <v>3426</v>
      </c>
      <c r="E1736" t="s">
        <v>1116</v>
      </c>
      <c r="F1736">
        <v>988.8</v>
      </c>
    </row>
    <row r="1737" spans="1:6" x14ac:dyDescent="0.2">
      <c r="A1737">
        <v>5</v>
      </c>
      <c r="B1737" t="s">
        <v>1366</v>
      </c>
      <c r="C1737">
        <v>508033600400000</v>
      </c>
      <c r="D1737" t="s">
        <v>3427</v>
      </c>
      <c r="E1737" t="s">
        <v>1116</v>
      </c>
      <c r="F1737" s="996">
        <v>1286.4000000000001</v>
      </c>
    </row>
    <row r="1738" spans="1:6" x14ac:dyDescent="0.2">
      <c r="A1738">
        <v>5</v>
      </c>
      <c r="B1738" t="s">
        <v>1366</v>
      </c>
      <c r="C1738">
        <v>508033600500000</v>
      </c>
      <c r="D1738" t="s">
        <v>3428</v>
      </c>
      <c r="E1738" t="s">
        <v>1116</v>
      </c>
      <c r="F1738" s="996">
        <v>1628.8</v>
      </c>
    </row>
    <row r="1739" spans="1:6" x14ac:dyDescent="0.2">
      <c r="A1739">
        <v>5</v>
      </c>
      <c r="B1739" t="s">
        <v>1366</v>
      </c>
      <c r="C1739">
        <v>508033600600000</v>
      </c>
      <c r="D1739" t="s">
        <v>3429</v>
      </c>
      <c r="E1739" t="s">
        <v>1116</v>
      </c>
      <c r="F1739" s="996">
        <v>2014.4</v>
      </c>
    </row>
    <row r="1740" spans="1:6" x14ac:dyDescent="0.2">
      <c r="A1740">
        <v>5</v>
      </c>
      <c r="B1740" t="s">
        <v>1366</v>
      </c>
      <c r="C1740">
        <v>508033600700000</v>
      </c>
      <c r="D1740" t="s">
        <v>3430</v>
      </c>
      <c r="E1740" t="s">
        <v>1116</v>
      </c>
      <c r="F1740" s="996">
        <v>2548.8000000000002</v>
      </c>
    </row>
    <row r="1741" spans="1:6" x14ac:dyDescent="0.2">
      <c r="A1741">
        <v>5</v>
      </c>
      <c r="B1741" t="s">
        <v>1366</v>
      </c>
      <c r="C1741">
        <v>508033600800000</v>
      </c>
      <c r="D1741" t="s">
        <v>3431</v>
      </c>
      <c r="E1741" t="s">
        <v>1116</v>
      </c>
      <c r="F1741" s="996">
        <v>3132.8</v>
      </c>
    </row>
    <row r="1742" spans="1:6" x14ac:dyDescent="0.2">
      <c r="A1742">
        <v>5</v>
      </c>
      <c r="B1742" t="s">
        <v>1366</v>
      </c>
      <c r="C1742">
        <v>508033600900000</v>
      </c>
      <c r="D1742" t="s">
        <v>3432</v>
      </c>
      <c r="E1742" t="s">
        <v>1116</v>
      </c>
      <c r="F1742" s="996">
        <v>3937.6</v>
      </c>
    </row>
    <row r="1743" spans="1:6" x14ac:dyDescent="0.2">
      <c r="A1743">
        <v>5</v>
      </c>
      <c r="B1743" t="s">
        <v>1366</v>
      </c>
      <c r="C1743">
        <v>508033601000000</v>
      </c>
      <c r="D1743" t="s">
        <v>3433</v>
      </c>
      <c r="E1743" t="s">
        <v>1116</v>
      </c>
      <c r="F1743" s="996">
        <v>4982.3999999999996</v>
      </c>
    </row>
    <row r="1744" spans="1:6" x14ac:dyDescent="0.2">
      <c r="A1744">
        <v>5</v>
      </c>
      <c r="B1744" t="s">
        <v>1366</v>
      </c>
      <c r="C1744">
        <v>508033601100000</v>
      </c>
      <c r="D1744" t="s">
        <v>3434</v>
      </c>
      <c r="E1744" t="s">
        <v>1116</v>
      </c>
      <c r="F1744" s="996">
        <v>6331.2</v>
      </c>
    </row>
    <row r="1745" spans="1:6" x14ac:dyDescent="0.2">
      <c r="A1745">
        <v>5</v>
      </c>
      <c r="B1745" t="s">
        <v>1366</v>
      </c>
      <c r="C1745">
        <v>508033601200000</v>
      </c>
      <c r="D1745" t="s">
        <v>3435</v>
      </c>
      <c r="E1745" t="s">
        <v>1116</v>
      </c>
      <c r="F1745" s="996">
        <v>8025.6</v>
      </c>
    </row>
    <row r="1746" spans="1:6" x14ac:dyDescent="0.2">
      <c r="A1746">
        <v>5</v>
      </c>
      <c r="B1746" t="s">
        <v>1366</v>
      </c>
      <c r="C1746">
        <v>508033601300000</v>
      </c>
      <c r="D1746" t="s">
        <v>3436</v>
      </c>
      <c r="E1746" t="s">
        <v>1116</v>
      </c>
      <c r="F1746" s="996">
        <v>10161.6</v>
      </c>
    </row>
    <row r="1747" spans="1:6" x14ac:dyDescent="0.2">
      <c r="A1747">
        <v>5</v>
      </c>
      <c r="B1747" t="s">
        <v>1366</v>
      </c>
      <c r="C1747">
        <v>508033601400000</v>
      </c>
      <c r="D1747" t="s">
        <v>3437</v>
      </c>
      <c r="E1747" t="s">
        <v>1116</v>
      </c>
      <c r="F1747" s="996">
        <v>12521.6</v>
      </c>
    </row>
    <row r="1748" spans="1:6" x14ac:dyDescent="0.2">
      <c r="A1748">
        <v>5</v>
      </c>
      <c r="B1748" t="s">
        <v>1366</v>
      </c>
      <c r="C1748">
        <v>508033601500000</v>
      </c>
      <c r="D1748" t="s">
        <v>3438</v>
      </c>
      <c r="E1748" t="s">
        <v>1116</v>
      </c>
      <c r="F1748" s="996">
        <v>15710.4</v>
      </c>
    </row>
    <row r="1749" spans="1:6" x14ac:dyDescent="0.2">
      <c r="A1749">
        <v>5</v>
      </c>
      <c r="B1749" t="s">
        <v>1366</v>
      </c>
      <c r="C1749">
        <v>508033601600000</v>
      </c>
      <c r="D1749" t="s">
        <v>3439</v>
      </c>
      <c r="E1749" t="s">
        <v>1116</v>
      </c>
      <c r="F1749" s="996">
        <v>19880</v>
      </c>
    </row>
    <row r="1750" spans="1:6" x14ac:dyDescent="0.2">
      <c r="A1750">
        <v>5</v>
      </c>
      <c r="B1750" t="s">
        <v>1366</v>
      </c>
      <c r="C1750">
        <v>508033700100000</v>
      </c>
      <c r="D1750" t="s">
        <v>3440</v>
      </c>
      <c r="E1750" t="s">
        <v>1116</v>
      </c>
      <c r="F1750">
        <v>726.4</v>
      </c>
    </row>
    <row r="1751" spans="1:6" x14ac:dyDescent="0.2">
      <c r="A1751">
        <v>5</v>
      </c>
      <c r="B1751" t="s">
        <v>1366</v>
      </c>
      <c r="C1751">
        <v>508033700200000</v>
      </c>
      <c r="D1751" t="s">
        <v>3441</v>
      </c>
      <c r="E1751" t="s">
        <v>1116</v>
      </c>
      <c r="F1751">
        <v>934.4</v>
      </c>
    </row>
    <row r="1752" spans="1:6" x14ac:dyDescent="0.2">
      <c r="A1752">
        <v>5</v>
      </c>
      <c r="B1752" t="s">
        <v>1366</v>
      </c>
      <c r="C1752">
        <v>508033700300000</v>
      </c>
      <c r="D1752" t="s">
        <v>3442</v>
      </c>
      <c r="E1752" t="s">
        <v>1116</v>
      </c>
      <c r="F1752" s="996">
        <v>1174.4000000000001</v>
      </c>
    </row>
    <row r="1753" spans="1:6" x14ac:dyDescent="0.2">
      <c r="A1753">
        <v>5</v>
      </c>
      <c r="B1753" t="s">
        <v>1366</v>
      </c>
      <c r="C1753">
        <v>508033700400000</v>
      </c>
      <c r="D1753" t="s">
        <v>3443</v>
      </c>
      <c r="E1753" t="s">
        <v>1116</v>
      </c>
      <c r="F1753" s="996">
        <v>1526.4</v>
      </c>
    </row>
    <row r="1754" spans="1:6" x14ac:dyDescent="0.2">
      <c r="A1754">
        <v>5</v>
      </c>
      <c r="B1754" t="s">
        <v>1366</v>
      </c>
      <c r="C1754">
        <v>508033700500000</v>
      </c>
      <c r="D1754" t="s">
        <v>3444</v>
      </c>
      <c r="E1754" t="s">
        <v>1116</v>
      </c>
      <c r="F1754" s="996">
        <v>1931.2</v>
      </c>
    </row>
    <row r="1755" spans="1:6" x14ac:dyDescent="0.2">
      <c r="A1755">
        <v>5</v>
      </c>
      <c r="B1755" t="s">
        <v>1366</v>
      </c>
      <c r="C1755">
        <v>508033700600000</v>
      </c>
      <c r="D1755" t="s">
        <v>3445</v>
      </c>
      <c r="E1755" t="s">
        <v>1116</v>
      </c>
      <c r="F1755" s="996">
        <v>2388.8000000000002</v>
      </c>
    </row>
    <row r="1756" spans="1:6" x14ac:dyDescent="0.2">
      <c r="A1756">
        <v>5</v>
      </c>
      <c r="B1756" t="s">
        <v>1366</v>
      </c>
      <c r="C1756">
        <v>508033700700000</v>
      </c>
      <c r="D1756" t="s">
        <v>3446</v>
      </c>
      <c r="E1756" t="s">
        <v>1116</v>
      </c>
      <c r="F1756" s="996">
        <v>3019.2</v>
      </c>
    </row>
    <row r="1757" spans="1:6" x14ac:dyDescent="0.2">
      <c r="A1757">
        <v>5</v>
      </c>
      <c r="B1757" t="s">
        <v>1366</v>
      </c>
      <c r="C1757">
        <v>508033700800000</v>
      </c>
      <c r="D1757" t="s">
        <v>3447</v>
      </c>
      <c r="E1757" t="s">
        <v>1116</v>
      </c>
      <c r="F1757" s="996">
        <v>3726.4</v>
      </c>
    </row>
    <row r="1758" spans="1:6" x14ac:dyDescent="0.2">
      <c r="A1758">
        <v>5</v>
      </c>
      <c r="B1758" t="s">
        <v>1366</v>
      </c>
      <c r="C1758">
        <v>508033700900000</v>
      </c>
      <c r="D1758" t="s">
        <v>3448</v>
      </c>
      <c r="E1758" t="s">
        <v>1116</v>
      </c>
      <c r="F1758" s="996">
        <v>4673.6000000000004</v>
      </c>
    </row>
    <row r="1759" spans="1:6" x14ac:dyDescent="0.2">
      <c r="A1759">
        <v>5</v>
      </c>
      <c r="B1759" t="s">
        <v>1366</v>
      </c>
      <c r="C1759">
        <v>508033701000000</v>
      </c>
      <c r="D1759" t="s">
        <v>3449</v>
      </c>
      <c r="E1759" t="s">
        <v>1116</v>
      </c>
      <c r="F1759" s="996">
        <v>5915.2</v>
      </c>
    </row>
    <row r="1760" spans="1:6" x14ac:dyDescent="0.2">
      <c r="A1760">
        <v>5</v>
      </c>
      <c r="B1760" t="s">
        <v>1366</v>
      </c>
      <c r="C1760">
        <v>508033701100000</v>
      </c>
      <c r="D1760" t="s">
        <v>3450</v>
      </c>
      <c r="E1760" t="s">
        <v>1116</v>
      </c>
      <c r="F1760" s="996">
        <v>7500.8</v>
      </c>
    </row>
    <row r="1761" spans="1:6" x14ac:dyDescent="0.2">
      <c r="A1761">
        <v>5</v>
      </c>
      <c r="B1761" t="s">
        <v>1366</v>
      </c>
      <c r="C1761">
        <v>508033701200000</v>
      </c>
      <c r="D1761" t="s">
        <v>3451</v>
      </c>
      <c r="E1761" t="s">
        <v>1116</v>
      </c>
      <c r="F1761" s="996">
        <v>9526.4</v>
      </c>
    </row>
    <row r="1762" spans="1:6" x14ac:dyDescent="0.2">
      <c r="A1762">
        <v>5</v>
      </c>
      <c r="B1762" t="s">
        <v>1366</v>
      </c>
      <c r="C1762">
        <v>508033701300000</v>
      </c>
      <c r="D1762" t="s">
        <v>3452</v>
      </c>
      <c r="E1762" t="s">
        <v>1116</v>
      </c>
      <c r="F1762" s="996">
        <v>12051.2</v>
      </c>
    </row>
    <row r="1763" spans="1:6" x14ac:dyDescent="0.2">
      <c r="A1763">
        <v>5</v>
      </c>
      <c r="B1763" t="s">
        <v>1366</v>
      </c>
      <c r="C1763">
        <v>508033900100000</v>
      </c>
      <c r="D1763" t="s">
        <v>3453</v>
      </c>
      <c r="E1763" t="s">
        <v>1116</v>
      </c>
      <c r="F1763">
        <v>156.80000000000001</v>
      </c>
    </row>
    <row r="1764" spans="1:6" x14ac:dyDescent="0.2">
      <c r="A1764">
        <v>5</v>
      </c>
      <c r="B1764" t="s">
        <v>1366</v>
      </c>
      <c r="C1764">
        <v>508033900200000</v>
      </c>
      <c r="D1764" t="s">
        <v>3454</v>
      </c>
      <c r="E1764" t="s">
        <v>1116</v>
      </c>
      <c r="F1764">
        <v>230.4</v>
      </c>
    </row>
    <row r="1765" spans="1:6" x14ac:dyDescent="0.2">
      <c r="A1765">
        <v>5</v>
      </c>
      <c r="B1765" t="s">
        <v>1366</v>
      </c>
      <c r="C1765">
        <v>508033900300000</v>
      </c>
      <c r="D1765" t="s">
        <v>3455</v>
      </c>
      <c r="E1765" t="s">
        <v>1116</v>
      </c>
      <c r="F1765">
        <v>296</v>
      </c>
    </row>
    <row r="1766" spans="1:6" x14ac:dyDescent="0.2">
      <c r="A1766">
        <v>5</v>
      </c>
      <c r="B1766" t="s">
        <v>1366</v>
      </c>
      <c r="C1766">
        <v>508033900400000</v>
      </c>
      <c r="D1766" t="s">
        <v>3456</v>
      </c>
      <c r="E1766" t="s">
        <v>1116</v>
      </c>
      <c r="F1766">
        <v>372.8</v>
      </c>
    </row>
    <row r="1767" spans="1:6" x14ac:dyDescent="0.2">
      <c r="A1767">
        <v>5</v>
      </c>
      <c r="B1767" t="s">
        <v>1366</v>
      </c>
      <c r="C1767">
        <v>508033900500000</v>
      </c>
      <c r="D1767" t="s">
        <v>3457</v>
      </c>
      <c r="E1767" t="s">
        <v>1116</v>
      </c>
      <c r="F1767">
        <v>489.6</v>
      </c>
    </row>
    <row r="1768" spans="1:6" x14ac:dyDescent="0.2">
      <c r="A1768">
        <v>5</v>
      </c>
      <c r="B1768" t="s">
        <v>1366</v>
      </c>
      <c r="C1768">
        <v>508033900600000</v>
      </c>
      <c r="D1768" t="s">
        <v>3458</v>
      </c>
      <c r="E1768" t="s">
        <v>1116</v>
      </c>
      <c r="F1768">
        <v>609.6</v>
      </c>
    </row>
    <row r="1769" spans="1:6" x14ac:dyDescent="0.2">
      <c r="A1769">
        <v>5</v>
      </c>
      <c r="B1769" t="s">
        <v>1366</v>
      </c>
      <c r="C1769">
        <v>508033900700000</v>
      </c>
      <c r="D1769" t="s">
        <v>3459</v>
      </c>
      <c r="E1769" t="s">
        <v>1116</v>
      </c>
      <c r="F1769">
        <v>756.8</v>
      </c>
    </row>
    <row r="1770" spans="1:6" x14ac:dyDescent="0.2">
      <c r="A1770">
        <v>5</v>
      </c>
      <c r="B1770" t="s">
        <v>1366</v>
      </c>
      <c r="C1770">
        <v>508033900800000</v>
      </c>
      <c r="D1770" t="s">
        <v>3460</v>
      </c>
      <c r="E1770" t="s">
        <v>1116</v>
      </c>
      <c r="F1770">
        <v>950.4</v>
      </c>
    </row>
    <row r="1771" spans="1:6" x14ac:dyDescent="0.2">
      <c r="A1771">
        <v>5</v>
      </c>
      <c r="B1771" t="s">
        <v>1366</v>
      </c>
      <c r="C1771">
        <v>508033900900000</v>
      </c>
      <c r="D1771" t="s">
        <v>3461</v>
      </c>
      <c r="E1771" t="s">
        <v>1116</v>
      </c>
      <c r="F1771" s="996">
        <v>1177.5999999999999</v>
      </c>
    </row>
    <row r="1772" spans="1:6" x14ac:dyDescent="0.2">
      <c r="A1772">
        <v>5</v>
      </c>
      <c r="B1772" t="s">
        <v>1366</v>
      </c>
      <c r="C1772">
        <v>508033901000000</v>
      </c>
      <c r="D1772" t="s">
        <v>3462</v>
      </c>
      <c r="E1772" t="s">
        <v>1116</v>
      </c>
      <c r="F1772" s="996">
        <v>1468.8</v>
      </c>
    </row>
    <row r="1773" spans="1:6" x14ac:dyDescent="0.2">
      <c r="A1773">
        <v>5</v>
      </c>
      <c r="B1773" t="s">
        <v>1366</v>
      </c>
      <c r="C1773">
        <v>508033901100000</v>
      </c>
      <c r="D1773" t="s">
        <v>3463</v>
      </c>
      <c r="E1773" t="s">
        <v>1116</v>
      </c>
      <c r="F1773" s="996">
        <v>1872</v>
      </c>
    </row>
    <row r="1774" spans="1:6" x14ac:dyDescent="0.2">
      <c r="A1774">
        <v>5</v>
      </c>
      <c r="B1774" t="s">
        <v>1366</v>
      </c>
      <c r="C1774">
        <v>508033901200000</v>
      </c>
      <c r="D1774" t="s">
        <v>3464</v>
      </c>
      <c r="E1774" t="s">
        <v>1116</v>
      </c>
      <c r="F1774" s="996">
        <v>2364.8000000000002</v>
      </c>
    </row>
    <row r="1775" spans="1:6" x14ac:dyDescent="0.2">
      <c r="A1775">
        <v>5</v>
      </c>
      <c r="B1775" t="s">
        <v>1366</v>
      </c>
      <c r="C1775">
        <v>508033901300000</v>
      </c>
      <c r="D1775" t="s">
        <v>3465</v>
      </c>
      <c r="E1775" t="s">
        <v>1116</v>
      </c>
      <c r="F1775" s="996">
        <v>2998.4</v>
      </c>
    </row>
    <row r="1776" spans="1:6" x14ac:dyDescent="0.2">
      <c r="A1776">
        <v>5</v>
      </c>
      <c r="B1776" t="s">
        <v>1366</v>
      </c>
      <c r="C1776">
        <v>508033901400000</v>
      </c>
      <c r="D1776" t="s">
        <v>3466</v>
      </c>
      <c r="E1776" t="s">
        <v>1116</v>
      </c>
      <c r="F1776" s="996">
        <v>3792</v>
      </c>
    </row>
    <row r="1777" spans="1:6" x14ac:dyDescent="0.2">
      <c r="A1777">
        <v>5</v>
      </c>
      <c r="B1777" t="s">
        <v>1366</v>
      </c>
      <c r="C1777">
        <v>508033901500000</v>
      </c>
      <c r="D1777" t="s">
        <v>3467</v>
      </c>
      <c r="E1777" t="s">
        <v>1116</v>
      </c>
      <c r="F1777" s="996">
        <v>4676.8</v>
      </c>
    </row>
    <row r="1778" spans="1:6" x14ac:dyDescent="0.2">
      <c r="A1778">
        <v>5</v>
      </c>
      <c r="B1778" t="s">
        <v>1366</v>
      </c>
      <c r="C1778">
        <v>508033901600000</v>
      </c>
      <c r="D1778" t="s">
        <v>3468</v>
      </c>
      <c r="E1778" t="s">
        <v>1116</v>
      </c>
      <c r="F1778" s="996">
        <v>5862.4</v>
      </c>
    </row>
    <row r="1779" spans="1:6" x14ac:dyDescent="0.2">
      <c r="A1779">
        <v>5</v>
      </c>
      <c r="B1779" t="s">
        <v>1366</v>
      </c>
      <c r="C1779">
        <v>508033901700000</v>
      </c>
      <c r="D1779" t="s">
        <v>3469</v>
      </c>
      <c r="E1779" t="s">
        <v>1116</v>
      </c>
      <c r="F1779" s="996">
        <v>7428.8</v>
      </c>
    </row>
    <row r="1780" spans="1:6" x14ac:dyDescent="0.2">
      <c r="A1780">
        <v>5</v>
      </c>
      <c r="B1780" t="s">
        <v>1366</v>
      </c>
      <c r="C1780">
        <v>508034000100000</v>
      </c>
      <c r="D1780" t="s">
        <v>3470</v>
      </c>
      <c r="E1780" t="s">
        <v>1116</v>
      </c>
      <c r="F1780">
        <v>190.4</v>
      </c>
    </row>
    <row r="1781" spans="1:6" x14ac:dyDescent="0.2">
      <c r="A1781">
        <v>5</v>
      </c>
      <c r="B1781" t="s">
        <v>1366</v>
      </c>
      <c r="C1781">
        <v>508034000200000</v>
      </c>
      <c r="D1781" t="s">
        <v>3471</v>
      </c>
      <c r="E1781" t="s">
        <v>1116</v>
      </c>
      <c r="F1781">
        <v>284.8</v>
      </c>
    </row>
    <row r="1782" spans="1:6" x14ac:dyDescent="0.2">
      <c r="A1782">
        <v>5</v>
      </c>
      <c r="B1782" t="s">
        <v>1366</v>
      </c>
      <c r="C1782">
        <v>508034000300000</v>
      </c>
      <c r="D1782" t="s">
        <v>3472</v>
      </c>
      <c r="E1782" t="s">
        <v>1116</v>
      </c>
      <c r="F1782">
        <v>364.8</v>
      </c>
    </row>
    <row r="1783" spans="1:6" x14ac:dyDescent="0.2">
      <c r="A1783">
        <v>5</v>
      </c>
      <c r="B1783" t="s">
        <v>1366</v>
      </c>
      <c r="C1783">
        <v>508034000400000</v>
      </c>
      <c r="D1783" t="s">
        <v>3473</v>
      </c>
      <c r="E1783" t="s">
        <v>1116</v>
      </c>
      <c r="F1783">
        <v>456</v>
      </c>
    </row>
    <row r="1784" spans="1:6" x14ac:dyDescent="0.2">
      <c r="A1784">
        <v>5</v>
      </c>
      <c r="B1784" t="s">
        <v>1366</v>
      </c>
      <c r="C1784">
        <v>508034000500000</v>
      </c>
      <c r="D1784" t="s">
        <v>3474</v>
      </c>
      <c r="E1784" t="s">
        <v>1116</v>
      </c>
      <c r="F1784">
        <v>598.4</v>
      </c>
    </row>
    <row r="1785" spans="1:6" x14ac:dyDescent="0.2">
      <c r="A1785">
        <v>5</v>
      </c>
      <c r="B1785" t="s">
        <v>1366</v>
      </c>
      <c r="C1785">
        <v>508034000600000</v>
      </c>
      <c r="D1785" t="s">
        <v>3475</v>
      </c>
      <c r="E1785" t="s">
        <v>1116</v>
      </c>
      <c r="F1785">
        <v>752</v>
      </c>
    </row>
    <row r="1786" spans="1:6" x14ac:dyDescent="0.2">
      <c r="A1786">
        <v>5</v>
      </c>
      <c r="B1786" t="s">
        <v>1366</v>
      </c>
      <c r="C1786">
        <v>508034000700000</v>
      </c>
      <c r="D1786" t="s">
        <v>3476</v>
      </c>
      <c r="E1786" t="s">
        <v>1116</v>
      </c>
      <c r="F1786">
        <v>932.8</v>
      </c>
    </row>
    <row r="1787" spans="1:6" x14ac:dyDescent="0.2">
      <c r="A1787">
        <v>5</v>
      </c>
      <c r="B1787" t="s">
        <v>1366</v>
      </c>
      <c r="C1787">
        <v>508034000800000</v>
      </c>
      <c r="D1787" t="s">
        <v>3477</v>
      </c>
      <c r="E1787" t="s">
        <v>1116</v>
      </c>
      <c r="F1787" s="996">
        <v>1177.5999999999999</v>
      </c>
    </row>
    <row r="1788" spans="1:6" x14ac:dyDescent="0.2">
      <c r="A1788">
        <v>5</v>
      </c>
      <c r="B1788" t="s">
        <v>1366</v>
      </c>
      <c r="C1788">
        <v>508034000900000</v>
      </c>
      <c r="D1788" t="s">
        <v>3478</v>
      </c>
      <c r="E1788" t="s">
        <v>1116</v>
      </c>
      <c r="F1788" s="996">
        <v>1441.6</v>
      </c>
    </row>
    <row r="1789" spans="1:6" x14ac:dyDescent="0.2">
      <c r="A1789">
        <v>5</v>
      </c>
      <c r="B1789" t="s">
        <v>1366</v>
      </c>
      <c r="C1789">
        <v>508034001000000</v>
      </c>
      <c r="D1789" t="s">
        <v>3479</v>
      </c>
      <c r="E1789" t="s">
        <v>1116</v>
      </c>
      <c r="F1789" s="996">
        <v>1819.2</v>
      </c>
    </row>
    <row r="1790" spans="1:6" x14ac:dyDescent="0.2">
      <c r="A1790">
        <v>5</v>
      </c>
      <c r="B1790" t="s">
        <v>1366</v>
      </c>
      <c r="C1790">
        <v>508034001100000</v>
      </c>
      <c r="D1790" t="s">
        <v>3480</v>
      </c>
      <c r="E1790" t="s">
        <v>1116</v>
      </c>
      <c r="F1790" s="996">
        <v>2286.4</v>
      </c>
    </row>
    <row r="1791" spans="1:6" x14ac:dyDescent="0.2">
      <c r="A1791">
        <v>5</v>
      </c>
      <c r="B1791" t="s">
        <v>1366</v>
      </c>
      <c r="C1791">
        <v>508034001200000</v>
      </c>
      <c r="D1791" t="s">
        <v>3481</v>
      </c>
      <c r="E1791" t="s">
        <v>1116</v>
      </c>
      <c r="F1791" s="996">
        <v>2904</v>
      </c>
    </row>
    <row r="1792" spans="1:6" x14ac:dyDescent="0.2">
      <c r="A1792">
        <v>5</v>
      </c>
      <c r="B1792" t="s">
        <v>1366</v>
      </c>
      <c r="C1792">
        <v>508034001300000</v>
      </c>
      <c r="D1792" t="s">
        <v>3482</v>
      </c>
      <c r="E1792" t="s">
        <v>1116</v>
      </c>
      <c r="F1792" s="996">
        <v>3702.4</v>
      </c>
    </row>
    <row r="1793" spans="1:6" x14ac:dyDescent="0.2">
      <c r="A1793">
        <v>5</v>
      </c>
      <c r="B1793" t="s">
        <v>1366</v>
      </c>
      <c r="C1793">
        <v>508034001400000</v>
      </c>
      <c r="D1793" t="s">
        <v>3483</v>
      </c>
      <c r="E1793" t="s">
        <v>1116</v>
      </c>
      <c r="F1793" s="996">
        <v>4683.2</v>
      </c>
    </row>
    <row r="1794" spans="1:6" x14ac:dyDescent="0.2">
      <c r="A1794">
        <v>5</v>
      </c>
      <c r="B1794" t="s">
        <v>1366</v>
      </c>
      <c r="C1794">
        <v>508034001500000</v>
      </c>
      <c r="D1794" t="s">
        <v>3484</v>
      </c>
      <c r="E1794" t="s">
        <v>1116</v>
      </c>
      <c r="F1794" s="996">
        <v>5777.6</v>
      </c>
    </row>
    <row r="1795" spans="1:6" x14ac:dyDescent="0.2">
      <c r="A1795">
        <v>5</v>
      </c>
      <c r="B1795" t="s">
        <v>1366</v>
      </c>
      <c r="C1795">
        <v>508034001600000</v>
      </c>
      <c r="D1795" t="s">
        <v>3485</v>
      </c>
      <c r="E1795" t="s">
        <v>1116</v>
      </c>
      <c r="F1795" s="996">
        <v>7230.4</v>
      </c>
    </row>
    <row r="1796" spans="1:6" x14ac:dyDescent="0.2">
      <c r="A1796">
        <v>5</v>
      </c>
      <c r="B1796" t="s">
        <v>1366</v>
      </c>
      <c r="C1796">
        <v>508034001700000</v>
      </c>
      <c r="D1796" t="s">
        <v>3486</v>
      </c>
      <c r="E1796" t="s">
        <v>1116</v>
      </c>
      <c r="F1796" s="996">
        <v>9134.4</v>
      </c>
    </row>
    <row r="1797" spans="1:6" x14ac:dyDescent="0.2">
      <c r="A1797">
        <v>5</v>
      </c>
      <c r="B1797" t="s">
        <v>1366</v>
      </c>
      <c r="C1797">
        <v>508034100100000</v>
      </c>
      <c r="D1797" t="s">
        <v>3487</v>
      </c>
      <c r="E1797" t="s">
        <v>1116</v>
      </c>
      <c r="F1797">
        <v>235.2</v>
      </c>
    </row>
    <row r="1798" spans="1:6" x14ac:dyDescent="0.2">
      <c r="A1798">
        <v>5</v>
      </c>
      <c r="B1798" t="s">
        <v>1366</v>
      </c>
      <c r="C1798">
        <v>508034100200000</v>
      </c>
      <c r="D1798" t="s">
        <v>3488</v>
      </c>
      <c r="E1798" t="s">
        <v>1116</v>
      </c>
      <c r="F1798">
        <v>348.8</v>
      </c>
    </row>
    <row r="1799" spans="1:6" x14ac:dyDescent="0.2">
      <c r="A1799">
        <v>5</v>
      </c>
      <c r="B1799" t="s">
        <v>1366</v>
      </c>
      <c r="C1799">
        <v>508034100300000</v>
      </c>
      <c r="D1799" t="s">
        <v>3489</v>
      </c>
      <c r="E1799" t="s">
        <v>1116</v>
      </c>
      <c r="F1799">
        <v>444.8</v>
      </c>
    </row>
    <row r="1800" spans="1:6" x14ac:dyDescent="0.2">
      <c r="A1800">
        <v>5</v>
      </c>
      <c r="B1800" t="s">
        <v>1366</v>
      </c>
      <c r="C1800">
        <v>508034100400000</v>
      </c>
      <c r="D1800" t="s">
        <v>3490</v>
      </c>
      <c r="E1800" t="s">
        <v>1116</v>
      </c>
      <c r="F1800">
        <v>558.4</v>
      </c>
    </row>
    <row r="1801" spans="1:6" x14ac:dyDescent="0.2">
      <c r="A1801">
        <v>5</v>
      </c>
      <c r="B1801" t="s">
        <v>1366</v>
      </c>
      <c r="C1801">
        <v>508034100500000</v>
      </c>
      <c r="D1801" t="s">
        <v>3491</v>
      </c>
      <c r="E1801" t="s">
        <v>1116</v>
      </c>
      <c r="F1801">
        <v>729.6</v>
      </c>
    </row>
    <row r="1802" spans="1:6" x14ac:dyDescent="0.2">
      <c r="A1802">
        <v>5</v>
      </c>
      <c r="B1802" t="s">
        <v>1366</v>
      </c>
      <c r="C1802">
        <v>508034100600000</v>
      </c>
      <c r="D1802" t="s">
        <v>3492</v>
      </c>
      <c r="E1802" t="s">
        <v>1116</v>
      </c>
      <c r="F1802">
        <v>921.6</v>
      </c>
    </row>
    <row r="1803" spans="1:6" x14ac:dyDescent="0.2">
      <c r="A1803">
        <v>5</v>
      </c>
      <c r="B1803" t="s">
        <v>1366</v>
      </c>
      <c r="C1803">
        <v>508034100700000</v>
      </c>
      <c r="D1803" t="s">
        <v>3493</v>
      </c>
      <c r="E1803" t="s">
        <v>1116</v>
      </c>
      <c r="F1803" s="996">
        <v>1137.5999999999999</v>
      </c>
    </row>
    <row r="1804" spans="1:6" x14ac:dyDescent="0.2">
      <c r="A1804">
        <v>5</v>
      </c>
      <c r="B1804" t="s">
        <v>1366</v>
      </c>
      <c r="C1804">
        <v>508034100800000</v>
      </c>
      <c r="D1804" t="s">
        <v>3494</v>
      </c>
      <c r="E1804" t="s">
        <v>1116</v>
      </c>
      <c r="F1804" s="996">
        <v>1443.2</v>
      </c>
    </row>
    <row r="1805" spans="1:6" x14ac:dyDescent="0.2">
      <c r="A1805">
        <v>5</v>
      </c>
      <c r="B1805" t="s">
        <v>1366</v>
      </c>
      <c r="C1805">
        <v>508034100900000</v>
      </c>
      <c r="D1805" t="s">
        <v>3495</v>
      </c>
      <c r="E1805" t="s">
        <v>1116</v>
      </c>
      <c r="F1805" s="996">
        <v>1769.6</v>
      </c>
    </row>
    <row r="1806" spans="1:6" x14ac:dyDescent="0.2">
      <c r="A1806">
        <v>5</v>
      </c>
      <c r="B1806" t="s">
        <v>1366</v>
      </c>
      <c r="C1806">
        <v>508034101000000</v>
      </c>
      <c r="D1806" t="s">
        <v>3496</v>
      </c>
      <c r="E1806" t="s">
        <v>1116</v>
      </c>
      <c r="F1806" s="996">
        <v>2222.4</v>
      </c>
    </row>
    <row r="1807" spans="1:6" x14ac:dyDescent="0.2">
      <c r="A1807">
        <v>5</v>
      </c>
      <c r="B1807" t="s">
        <v>1366</v>
      </c>
      <c r="C1807">
        <v>508034101100000</v>
      </c>
      <c r="D1807" t="s">
        <v>3497</v>
      </c>
      <c r="E1807" t="s">
        <v>1116</v>
      </c>
      <c r="F1807" s="996">
        <v>2814.4</v>
      </c>
    </row>
    <row r="1808" spans="1:6" x14ac:dyDescent="0.2">
      <c r="A1808">
        <v>5</v>
      </c>
      <c r="B1808" t="s">
        <v>1366</v>
      </c>
      <c r="C1808">
        <v>508034101200000</v>
      </c>
      <c r="D1808" t="s">
        <v>3498</v>
      </c>
      <c r="E1808" t="s">
        <v>1116</v>
      </c>
      <c r="F1808" s="996">
        <v>3580.8</v>
      </c>
    </row>
    <row r="1809" spans="1:6" x14ac:dyDescent="0.2">
      <c r="A1809">
        <v>5</v>
      </c>
      <c r="B1809" t="s">
        <v>1366</v>
      </c>
      <c r="C1809">
        <v>508034101300000</v>
      </c>
      <c r="D1809" t="s">
        <v>3499</v>
      </c>
      <c r="E1809" t="s">
        <v>1116</v>
      </c>
      <c r="F1809" s="996">
        <v>4526.3999999999996</v>
      </c>
    </row>
    <row r="1810" spans="1:6" x14ac:dyDescent="0.2">
      <c r="A1810">
        <v>5</v>
      </c>
      <c r="B1810" t="s">
        <v>1366</v>
      </c>
      <c r="C1810">
        <v>508034101400000</v>
      </c>
      <c r="D1810" t="s">
        <v>3500</v>
      </c>
      <c r="E1810" t="s">
        <v>1116</v>
      </c>
      <c r="F1810" s="996">
        <v>5734.4</v>
      </c>
    </row>
    <row r="1811" spans="1:6" x14ac:dyDescent="0.2">
      <c r="A1811">
        <v>5</v>
      </c>
      <c r="B1811" t="s">
        <v>1366</v>
      </c>
      <c r="C1811">
        <v>508034101500000</v>
      </c>
      <c r="D1811" t="s">
        <v>3501</v>
      </c>
      <c r="E1811" t="s">
        <v>1116</v>
      </c>
      <c r="F1811" s="996">
        <v>7086.4</v>
      </c>
    </row>
    <row r="1812" spans="1:6" x14ac:dyDescent="0.2">
      <c r="A1812">
        <v>5</v>
      </c>
      <c r="B1812" t="s">
        <v>1366</v>
      </c>
      <c r="C1812">
        <v>508034101600000</v>
      </c>
      <c r="D1812" t="s">
        <v>3502</v>
      </c>
      <c r="E1812" t="s">
        <v>1116</v>
      </c>
      <c r="F1812" s="996">
        <v>8876.7999999999993</v>
      </c>
    </row>
    <row r="1813" spans="1:6" x14ac:dyDescent="0.2">
      <c r="A1813">
        <v>5</v>
      </c>
      <c r="B1813" t="s">
        <v>1366</v>
      </c>
      <c r="C1813">
        <v>508034101700000</v>
      </c>
      <c r="D1813" t="s">
        <v>3503</v>
      </c>
      <c r="E1813" t="s">
        <v>1116</v>
      </c>
      <c r="F1813" s="996">
        <v>11243.2</v>
      </c>
    </row>
    <row r="1814" spans="1:6" x14ac:dyDescent="0.2">
      <c r="A1814">
        <v>5</v>
      </c>
      <c r="B1814" t="s">
        <v>1366</v>
      </c>
      <c r="C1814">
        <v>508034200100000</v>
      </c>
      <c r="D1814" t="s">
        <v>3504</v>
      </c>
      <c r="E1814" t="s">
        <v>1116</v>
      </c>
      <c r="F1814">
        <v>284.8</v>
      </c>
    </row>
    <row r="1815" spans="1:6" x14ac:dyDescent="0.2">
      <c r="A1815">
        <v>5</v>
      </c>
      <c r="B1815" t="s">
        <v>1366</v>
      </c>
      <c r="C1815">
        <v>508034200200000</v>
      </c>
      <c r="D1815" t="s">
        <v>3505</v>
      </c>
      <c r="E1815" t="s">
        <v>1116</v>
      </c>
      <c r="F1815">
        <v>422.4</v>
      </c>
    </row>
    <row r="1816" spans="1:6" x14ac:dyDescent="0.2">
      <c r="A1816">
        <v>5</v>
      </c>
      <c r="B1816" t="s">
        <v>1366</v>
      </c>
      <c r="C1816">
        <v>508034200300000</v>
      </c>
      <c r="D1816" t="s">
        <v>3506</v>
      </c>
      <c r="E1816" t="s">
        <v>1116</v>
      </c>
      <c r="F1816">
        <v>544</v>
      </c>
    </row>
    <row r="1817" spans="1:6" x14ac:dyDescent="0.2">
      <c r="A1817">
        <v>5</v>
      </c>
      <c r="B1817" t="s">
        <v>1366</v>
      </c>
      <c r="C1817">
        <v>508034200400000</v>
      </c>
      <c r="D1817" t="s">
        <v>3507</v>
      </c>
      <c r="E1817" t="s">
        <v>1116</v>
      </c>
      <c r="F1817">
        <v>681.6</v>
      </c>
    </row>
    <row r="1818" spans="1:6" x14ac:dyDescent="0.2">
      <c r="A1818">
        <v>5</v>
      </c>
      <c r="B1818" t="s">
        <v>1366</v>
      </c>
      <c r="C1818">
        <v>508034200500000</v>
      </c>
      <c r="D1818" t="s">
        <v>3508</v>
      </c>
      <c r="E1818" t="s">
        <v>1116</v>
      </c>
      <c r="F1818">
        <v>888</v>
      </c>
    </row>
    <row r="1819" spans="1:6" x14ac:dyDescent="0.2">
      <c r="A1819">
        <v>5</v>
      </c>
      <c r="B1819" t="s">
        <v>1366</v>
      </c>
      <c r="C1819">
        <v>508034200600000</v>
      </c>
      <c r="D1819" t="s">
        <v>3509</v>
      </c>
      <c r="E1819" t="s">
        <v>1116</v>
      </c>
      <c r="F1819" s="996">
        <v>1128</v>
      </c>
    </row>
    <row r="1820" spans="1:6" x14ac:dyDescent="0.2">
      <c r="A1820">
        <v>5</v>
      </c>
      <c r="B1820" t="s">
        <v>1366</v>
      </c>
      <c r="C1820">
        <v>508034200700000</v>
      </c>
      <c r="D1820" t="s">
        <v>3510</v>
      </c>
      <c r="E1820" t="s">
        <v>1116</v>
      </c>
      <c r="F1820" s="996">
        <v>1384</v>
      </c>
    </row>
    <row r="1821" spans="1:6" x14ac:dyDescent="0.2">
      <c r="A1821">
        <v>5</v>
      </c>
      <c r="B1821" t="s">
        <v>1366</v>
      </c>
      <c r="C1821">
        <v>508034200800000</v>
      </c>
      <c r="D1821" t="s">
        <v>3511</v>
      </c>
      <c r="E1821" t="s">
        <v>1116</v>
      </c>
      <c r="F1821" s="996">
        <v>1756.8</v>
      </c>
    </row>
    <row r="1822" spans="1:6" x14ac:dyDescent="0.2">
      <c r="A1822">
        <v>5</v>
      </c>
      <c r="B1822" t="s">
        <v>1366</v>
      </c>
      <c r="C1822">
        <v>508034200900000</v>
      </c>
      <c r="D1822" t="s">
        <v>3512</v>
      </c>
      <c r="E1822" t="s">
        <v>1116</v>
      </c>
      <c r="F1822" s="996">
        <v>2164.8000000000002</v>
      </c>
    </row>
    <row r="1823" spans="1:6" x14ac:dyDescent="0.2">
      <c r="A1823">
        <v>5</v>
      </c>
      <c r="B1823" t="s">
        <v>1366</v>
      </c>
      <c r="C1823">
        <v>508034201000000</v>
      </c>
      <c r="D1823" t="s">
        <v>3513</v>
      </c>
      <c r="E1823" t="s">
        <v>1116</v>
      </c>
      <c r="F1823" s="996">
        <v>2712</v>
      </c>
    </row>
    <row r="1824" spans="1:6" x14ac:dyDescent="0.2">
      <c r="A1824">
        <v>5</v>
      </c>
      <c r="B1824" t="s">
        <v>1366</v>
      </c>
      <c r="C1824">
        <v>508034201100000</v>
      </c>
      <c r="D1824" t="s">
        <v>3514</v>
      </c>
      <c r="E1824" t="s">
        <v>1116</v>
      </c>
      <c r="F1824" s="996">
        <v>3436.8</v>
      </c>
    </row>
    <row r="1825" spans="1:6" x14ac:dyDescent="0.2">
      <c r="A1825">
        <v>5</v>
      </c>
      <c r="B1825" t="s">
        <v>1366</v>
      </c>
      <c r="C1825">
        <v>508034201200000</v>
      </c>
      <c r="D1825" t="s">
        <v>3515</v>
      </c>
      <c r="E1825" t="s">
        <v>1116</v>
      </c>
      <c r="F1825" s="996">
        <v>4356.8</v>
      </c>
    </row>
    <row r="1826" spans="1:6" x14ac:dyDescent="0.2">
      <c r="A1826">
        <v>5</v>
      </c>
      <c r="B1826" t="s">
        <v>1366</v>
      </c>
      <c r="C1826">
        <v>508034201300000</v>
      </c>
      <c r="D1826" t="s">
        <v>3516</v>
      </c>
      <c r="E1826" t="s">
        <v>1116</v>
      </c>
      <c r="F1826" s="996">
        <v>5524.8</v>
      </c>
    </row>
    <row r="1827" spans="1:6" x14ac:dyDescent="0.2">
      <c r="A1827">
        <v>5</v>
      </c>
      <c r="B1827" t="s">
        <v>1366</v>
      </c>
      <c r="C1827">
        <v>508034201400000</v>
      </c>
      <c r="D1827" t="s">
        <v>3517</v>
      </c>
      <c r="E1827" t="s">
        <v>1116</v>
      </c>
      <c r="F1827" s="996">
        <v>6998.4</v>
      </c>
    </row>
    <row r="1828" spans="1:6" x14ac:dyDescent="0.2">
      <c r="A1828">
        <v>5</v>
      </c>
      <c r="B1828" t="s">
        <v>1366</v>
      </c>
      <c r="C1828">
        <v>508034201500000</v>
      </c>
      <c r="D1828" t="s">
        <v>3518</v>
      </c>
      <c r="E1828" t="s">
        <v>1116</v>
      </c>
      <c r="F1828" s="996">
        <v>8636.7999999999993</v>
      </c>
    </row>
    <row r="1829" spans="1:6" x14ac:dyDescent="0.2">
      <c r="A1829">
        <v>5</v>
      </c>
      <c r="B1829" t="s">
        <v>1366</v>
      </c>
      <c r="C1829">
        <v>508034201600000</v>
      </c>
      <c r="D1829" t="s">
        <v>3519</v>
      </c>
      <c r="E1829" t="s">
        <v>1116</v>
      </c>
      <c r="F1829" s="996">
        <v>10835.2</v>
      </c>
    </row>
    <row r="1830" spans="1:6" x14ac:dyDescent="0.2">
      <c r="A1830">
        <v>5</v>
      </c>
      <c r="B1830" t="s">
        <v>1366</v>
      </c>
      <c r="C1830">
        <v>508034201700000</v>
      </c>
      <c r="D1830" t="s">
        <v>3520</v>
      </c>
      <c r="E1830" t="s">
        <v>1116</v>
      </c>
      <c r="F1830" s="996">
        <v>13694.4</v>
      </c>
    </row>
    <row r="1831" spans="1:6" x14ac:dyDescent="0.2">
      <c r="A1831">
        <v>5</v>
      </c>
      <c r="B1831" t="s">
        <v>1366</v>
      </c>
      <c r="C1831">
        <v>508034300100000</v>
      </c>
      <c r="D1831" t="s">
        <v>3521</v>
      </c>
      <c r="E1831" t="s">
        <v>1116</v>
      </c>
      <c r="F1831">
        <v>342.4</v>
      </c>
    </row>
    <row r="1832" spans="1:6" x14ac:dyDescent="0.2">
      <c r="A1832">
        <v>5</v>
      </c>
      <c r="B1832" t="s">
        <v>1366</v>
      </c>
      <c r="C1832">
        <v>508034300200000</v>
      </c>
      <c r="D1832" t="s">
        <v>3522</v>
      </c>
      <c r="E1832" t="s">
        <v>1116</v>
      </c>
      <c r="F1832">
        <v>507.2</v>
      </c>
    </row>
    <row r="1833" spans="1:6" x14ac:dyDescent="0.2">
      <c r="A1833">
        <v>5</v>
      </c>
      <c r="B1833" t="s">
        <v>1366</v>
      </c>
      <c r="C1833">
        <v>508034300300000</v>
      </c>
      <c r="D1833" t="s">
        <v>3523</v>
      </c>
      <c r="E1833" t="s">
        <v>1116</v>
      </c>
      <c r="F1833">
        <v>659.2</v>
      </c>
    </row>
    <row r="1834" spans="1:6" x14ac:dyDescent="0.2">
      <c r="A1834">
        <v>5</v>
      </c>
      <c r="B1834" t="s">
        <v>1366</v>
      </c>
      <c r="C1834">
        <v>508034300400000</v>
      </c>
      <c r="D1834" t="s">
        <v>3524</v>
      </c>
      <c r="E1834" t="s">
        <v>1116</v>
      </c>
      <c r="F1834">
        <v>820.8</v>
      </c>
    </row>
    <row r="1835" spans="1:6" x14ac:dyDescent="0.2">
      <c r="A1835">
        <v>5</v>
      </c>
      <c r="B1835" t="s">
        <v>1366</v>
      </c>
      <c r="C1835">
        <v>508034300500000</v>
      </c>
      <c r="D1835" t="s">
        <v>3525</v>
      </c>
      <c r="E1835" t="s">
        <v>1116</v>
      </c>
      <c r="F1835" s="996">
        <v>1076.8</v>
      </c>
    </row>
    <row r="1836" spans="1:6" x14ac:dyDescent="0.2">
      <c r="A1836">
        <v>5</v>
      </c>
      <c r="B1836" t="s">
        <v>1366</v>
      </c>
      <c r="C1836">
        <v>508034300600000</v>
      </c>
      <c r="D1836" t="s">
        <v>3526</v>
      </c>
      <c r="E1836" t="s">
        <v>1116</v>
      </c>
      <c r="F1836" s="996">
        <v>1361.6</v>
      </c>
    </row>
    <row r="1837" spans="1:6" x14ac:dyDescent="0.2">
      <c r="A1837">
        <v>5</v>
      </c>
      <c r="B1837" t="s">
        <v>1366</v>
      </c>
      <c r="C1837">
        <v>508034300700000</v>
      </c>
      <c r="D1837" t="s">
        <v>3527</v>
      </c>
      <c r="E1837" t="s">
        <v>1116</v>
      </c>
      <c r="F1837" s="996">
        <v>1680</v>
      </c>
    </row>
    <row r="1838" spans="1:6" x14ac:dyDescent="0.2">
      <c r="A1838">
        <v>5</v>
      </c>
      <c r="B1838" t="s">
        <v>1366</v>
      </c>
      <c r="C1838">
        <v>508034300800000</v>
      </c>
      <c r="D1838" t="s">
        <v>3528</v>
      </c>
      <c r="E1838" t="s">
        <v>1116</v>
      </c>
      <c r="F1838" s="996">
        <v>2124.8000000000002</v>
      </c>
    </row>
    <row r="1839" spans="1:6" x14ac:dyDescent="0.2">
      <c r="A1839">
        <v>5</v>
      </c>
      <c r="B1839" t="s">
        <v>1366</v>
      </c>
      <c r="C1839">
        <v>508034300900000</v>
      </c>
      <c r="D1839" t="s">
        <v>3529</v>
      </c>
      <c r="E1839" t="s">
        <v>1116</v>
      </c>
      <c r="F1839" s="996">
        <v>2614.4</v>
      </c>
    </row>
    <row r="1840" spans="1:6" x14ac:dyDescent="0.2">
      <c r="A1840">
        <v>5</v>
      </c>
      <c r="B1840" t="s">
        <v>1366</v>
      </c>
      <c r="C1840">
        <v>508034301000000</v>
      </c>
      <c r="D1840" t="s">
        <v>3530</v>
      </c>
      <c r="E1840" t="s">
        <v>1116</v>
      </c>
      <c r="F1840" s="996">
        <v>3276.8</v>
      </c>
    </row>
    <row r="1841" spans="1:6" x14ac:dyDescent="0.2">
      <c r="A1841">
        <v>5</v>
      </c>
      <c r="B1841" t="s">
        <v>1366</v>
      </c>
      <c r="C1841">
        <v>508034301100000</v>
      </c>
      <c r="D1841" t="s">
        <v>3531</v>
      </c>
      <c r="E1841" t="s">
        <v>1116</v>
      </c>
      <c r="F1841" s="996">
        <v>4148.8</v>
      </c>
    </row>
    <row r="1842" spans="1:6" x14ac:dyDescent="0.2">
      <c r="A1842">
        <v>5</v>
      </c>
      <c r="B1842" t="s">
        <v>1366</v>
      </c>
      <c r="C1842">
        <v>508034301200000</v>
      </c>
      <c r="D1842" t="s">
        <v>3532</v>
      </c>
      <c r="E1842" t="s">
        <v>1116</v>
      </c>
      <c r="F1842" s="996">
        <v>5265.6</v>
      </c>
    </row>
    <row r="1843" spans="1:6" x14ac:dyDescent="0.2">
      <c r="A1843">
        <v>5</v>
      </c>
      <c r="B1843" t="s">
        <v>1366</v>
      </c>
      <c r="C1843">
        <v>508034301300000</v>
      </c>
      <c r="D1843" t="s">
        <v>3533</v>
      </c>
      <c r="E1843" t="s">
        <v>1116</v>
      </c>
      <c r="F1843" s="996">
        <v>6686.4</v>
      </c>
    </row>
    <row r="1844" spans="1:6" x14ac:dyDescent="0.2">
      <c r="A1844">
        <v>5</v>
      </c>
      <c r="B1844" t="s">
        <v>1366</v>
      </c>
      <c r="C1844">
        <v>508034301400000</v>
      </c>
      <c r="D1844" t="s">
        <v>3534</v>
      </c>
      <c r="E1844" t="s">
        <v>1116</v>
      </c>
      <c r="F1844" s="996">
        <v>8465.6</v>
      </c>
    </row>
    <row r="1845" spans="1:6" x14ac:dyDescent="0.2">
      <c r="A1845">
        <v>5</v>
      </c>
      <c r="B1845" t="s">
        <v>1366</v>
      </c>
      <c r="C1845">
        <v>508034301500000</v>
      </c>
      <c r="D1845" t="s">
        <v>3535</v>
      </c>
      <c r="E1845" t="s">
        <v>1116</v>
      </c>
      <c r="F1845" s="996">
        <v>10446.4</v>
      </c>
    </row>
    <row r="1846" spans="1:6" x14ac:dyDescent="0.2">
      <c r="A1846">
        <v>5</v>
      </c>
      <c r="B1846" t="s">
        <v>1366</v>
      </c>
      <c r="C1846">
        <v>508034301600000</v>
      </c>
      <c r="D1846" t="s">
        <v>3536</v>
      </c>
      <c r="E1846" t="s">
        <v>1116</v>
      </c>
      <c r="F1846" s="996">
        <v>13086.4</v>
      </c>
    </row>
    <row r="1847" spans="1:6" x14ac:dyDescent="0.2">
      <c r="A1847">
        <v>5</v>
      </c>
      <c r="B1847" t="s">
        <v>1366</v>
      </c>
      <c r="C1847">
        <v>508034301700000</v>
      </c>
      <c r="D1847" t="s">
        <v>3537</v>
      </c>
      <c r="E1847" t="s">
        <v>1116</v>
      </c>
      <c r="F1847" s="996">
        <v>16580.8</v>
      </c>
    </row>
    <row r="1848" spans="1:6" x14ac:dyDescent="0.2">
      <c r="A1848">
        <v>5</v>
      </c>
      <c r="B1848" t="s">
        <v>1366</v>
      </c>
      <c r="C1848">
        <v>508034400100000</v>
      </c>
      <c r="D1848" t="s">
        <v>3538</v>
      </c>
      <c r="E1848" t="s">
        <v>1116</v>
      </c>
      <c r="F1848">
        <v>411.2</v>
      </c>
    </row>
    <row r="1849" spans="1:6" x14ac:dyDescent="0.2">
      <c r="A1849">
        <v>5</v>
      </c>
      <c r="B1849" t="s">
        <v>1366</v>
      </c>
      <c r="C1849">
        <v>508034400200000</v>
      </c>
      <c r="D1849" t="s">
        <v>3539</v>
      </c>
      <c r="E1849" t="s">
        <v>1116</v>
      </c>
      <c r="F1849">
        <v>609.6</v>
      </c>
    </row>
    <row r="1850" spans="1:6" x14ac:dyDescent="0.2">
      <c r="A1850">
        <v>5</v>
      </c>
      <c r="B1850" t="s">
        <v>1366</v>
      </c>
      <c r="C1850">
        <v>508034400300000</v>
      </c>
      <c r="D1850" t="s">
        <v>3540</v>
      </c>
      <c r="E1850" t="s">
        <v>1116</v>
      </c>
      <c r="F1850">
        <v>788.8</v>
      </c>
    </row>
    <row r="1851" spans="1:6" x14ac:dyDescent="0.2">
      <c r="A1851">
        <v>5</v>
      </c>
      <c r="B1851" t="s">
        <v>1366</v>
      </c>
      <c r="C1851">
        <v>508034400400000</v>
      </c>
      <c r="D1851" t="s">
        <v>3541</v>
      </c>
      <c r="E1851" t="s">
        <v>1116</v>
      </c>
      <c r="F1851">
        <v>988.8</v>
      </c>
    </row>
    <row r="1852" spans="1:6" x14ac:dyDescent="0.2">
      <c r="A1852">
        <v>5</v>
      </c>
      <c r="B1852" t="s">
        <v>1366</v>
      </c>
      <c r="C1852">
        <v>508034400500000</v>
      </c>
      <c r="D1852" t="s">
        <v>3542</v>
      </c>
      <c r="E1852" t="s">
        <v>1116</v>
      </c>
      <c r="F1852" s="996">
        <v>1286.4000000000001</v>
      </c>
    </row>
    <row r="1853" spans="1:6" x14ac:dyDescent="0.2">
      <c r="A1853">
        <v>5</v>
      </c>
      <c r="B1853" t="s">
        <v>1366</v>
      </c>
      <c r="C1853">
        <v>508034400600000</v>
      </c>
      <c r="D1853" t="s">
        <v>3543</v>
      </c>
      <c r="E1853" t="s">
        <v>1116</v>
      </c>
      <c r="F1853" s="996">
        <v>1628.8</v>
      </c>
    </row>
    <row r="1854" spans="1:6" x14ac:dyDescent="0.2">
      <c r="A1854">
        <v>5</v>
      </c>
      <c r="B1854" t="s">
        <v>1366</v>
      </c>
      <c r="C1854">
        <v>508034400700000</v>
      </c>
      <c r="D1854" t="s">
        <v>3544</v>
      </c>
      <c r="E1854" t="s">
        <v>1116</v>
      </c>
      <c r="F1854" s="996">
        <v>2014.4</v>
      </c>
    </row>
    <row r="1855" spans="1:6" x14ac:dyDescent="0.2">
      <c r="A1855">
        <v>5</v>
      </c>
      <c r="B1855" t="s">
        <v>1366</v>
      </c>
      <c r="C1855">
        <v>508034400800000</v>
      </c>
      <c r="D1855" t="s">
        <v>3545</v>
      </c>
      <c r="E1855" t="s">
        <v>1116</v>
      </c>
      <c r="F1855" s="996">
        <v>2548.8000000000002</v>
      </c>
    </row>
    <row r="1856" spans="1:6" x14ac:dyDescent="0.2">
      <c r="A1856">
        <v>5</v>
      </c>
      <c r="B1856" t="s">
        <v>1366</v>
      </c>
      <c r="C1856">
        <v>508034400900000</v>
      </c>
      <c r="D1856" t="s">
        <v>3546</v>
      </c>
      <c r="E1856" t="s">
        <v>1116</v>
      </c>
      <c r="F1856" s="996">
        <v>3132.8</v>
      </c>
    </row>
    <row r="1857" spans="1:6" x14ac:dyDescent="0.2">
      <c r="A1857">
        <v>5</v>
      </c>
      <c r="B1857" t="s">
        <v>1366</v>
      </c>
      <c r="C1857">
        <v>508034401000000</v>
      </c>
      <c r="D1857" t="s">
        <v>3547</v>
      </c>
      <c r="E1857" t="s">
        <v>1116</v>
      </c>
      <c r="F1857" s="996">
        <v>3937.6</v>
      </c>
    </row>
    <row r="1858" spans="1:6" x14ac:dyDescent="0.2">
      <c r="A1858">
        <v>5</v>
      </c>
      <c r="B1858" t="s">
        <v>1366</v>
      </c>
      <c r="C1858">
        <v>508034401100000</v>
      </c>
      <c r="D1858" t="s">
        <v>3548</v>
      </c>
      <c r="E1858" t="s">
        <v>1116</v>
      </c>
      <c r="F1858" s="996">
        <v>4982.3999999999996</v>
      </c>
    </row>
    <row r="1859" spans="1:6" x14ac:dyDescent="0.2">
      <c r="A1859">
        <v>5</v>
      </c>
      <c r="B1859" t="s">
        <v>1366</v>
      </c>
      <c r="C1859">
        <v>508034401200000</v>
      </c>
      <c r="D1859" t="s">
        <v>3549</v>
      </c>
      <c r="E1859" t="s">
        <v>1116</v>
      </c>
      <c r="F1859" s="996">
        <v>6326.4</v>
      </c>
    </row>
    <row r="1860" spans="1:6" x14ac:dyDescent="0.2">
      <c r="A1860">
        <v>5</v>
      </c>
      <c r="B1860" t="s">
        <v>1366</v>
      </c>
      <c r="C1860">
        <v>508034401300000</v>
      </c>
      <c r="D1860" t="s">
        <v>3550</v>
      </c>
      <c r="E1860" t="s">
        <v>1116</v>
      </c>
      <c r="F1860" s="996">
        <v>8025.6</v>
      </c>
    </row>
    <row r="1861" spans="1:6" x14ac:dyDescent="0.2">
      <c r="A1861">
        <v>5</v>
      </c>
      <c r="B1861" t="s">
        <v>1366</v>
      </c>
      <c r="C1861">
        <v>508034401400000</v>
      </c>
      <c r="D1861" t="s">
        <v>3551</v>
      </c>
      <c r="E1861" t="s">
        <v>1116</v>
      </c>
      <c r="F1861" s="996">
        <v>10161.6</v>
      </c>
    </row>
    <row r="1862" spans="1:6" x14ac:dyDescent="0.2">
      <c r="A1862">
        <v>5</v>
      </c>
      <c r="B1862" t="s">
        <v>1366</v>
      </c>
      <c r="C1862">
        <v>508034401500000</v>
      </c>
      <c r="D1862" t="s">
        <v>3552</v>
      </c>
      <c r="E1862" t="s">
        <v>1116</v>
      </c>
      <c r="F1862" s="996">
        <v>12521.6</v>
      </c>
    </row>
    <row r="1863" spans="1:6" x14ac:dyDescent="0.2">
      <c r="A1863">
        <v>5</v>
      </c>
      <c r="B1863" t="s">
        <v>1366</v>
      </c>
      <c r="C1863">
        <v>508034401600000</v>
      </c>
      <c r="D1863" t="s">
        <v>3553</v>
      </c>
      <c r="E1863" t="s">
        <v>1116</v>
      </c>
      <c r="F1863" s="996">
        <v>15710.4</v>
      </c>
    </row>
    <row r="1864" spans="1:6" x14ac:dyDescent="0.2">
      <c r="A1864">
        <v>5</v>
      </c>
      <c r="B1864" t="s">
        <v>1366</v>
      </c>
      <c r="C1864">
        <v>508034401700000</v>
      </c>
      <c r="D1864" t="s">
        <v>3554</v>
      </c>
      <c r="E1864" t="s">
        <v>1116</v>
      </c>
      <c r="F1864" s="996">
        <v>19880</v>
      </c>
    </row>
    <row r="1865" spans="1:6" x14ac:dyDescent="0.2">
      <c r="A1865">
        <v>5</v>
      </c>
      <c r="B1865" t="s">
        <v>1366</v>
      </c>
      <c r="C1865">
        <v>508034500100000</v>
      </c>
      <c r="D1865" t="s">
        <v>3555</v>
      </c>
      <c r="E1865" t="s">
        <v>1116</v>
      </c>
      <c r="F1865">
        <v>226.1</v>
      </c>
    </row>
    <row r="1866" spans="1:6" x14ac:dyDescent="0.2">
      <c r="A1866">
        <v>5</v>
      </c>
      <c r="B1866" t="s">
        <v>1366</v>
      </c>
      <c r="C1866">
        <v>508034500200000</v>
      </c>
      <c r="D1866" t="s">
        <v>3556</v>
      </c>
      <c r="E1866" t="s">
        <v>1116</v>
      </c>
      <c r="F1866">
        <v>338.2</v>
      </c>
    </row>
    <row r="1867" spans="1:6" x14ac:dyDescent="0.2">
      <c r="A1867">
        <v>5</v>
      </c>
      <c r="B1867" t="s">
        <v>1366</v>
      </c>
      <c r="C1867">
        <v>508034500300000</v>
      </c>
      <c r="D1867" t="s">
        <v>3557</v>
      </c>
      <c r="E1867" t="s">
        <v>1116</v>
      </c>
      <c r="F1867">
        <v>433.2</v>
      </c>
    </row>
    <row r="1868" spans="1:6" x14ac:dyDescent="0.2">
      <c r="A1868">
        <v>5</v>
      </c>
      <c r="B1868" t="s">
        <v>1366</v>
      </c>
      <c r="C1868">
        <v>508034500400000</v>
      </c>
      <c r="D1868" t="s">
        <v>3558</v>
      </c>
      <c r="E1868" t="s">
        <v>1116</v>
      </c>
      <c r="F1868">
        <v>541.5</v>
      </c>
    </row>
    <row r="1869" spans="1:6" x14ac:dyDescent="0.2">
      <c r="A1869">
        <v>5</v>
      </c>
      <c r="B1869" t="s">
        <v>1366</v>
      </c>
      <c r="C1869">
        <v>508034500500000</v>
      </c>
      <c r="D1869" t="s">
        <v>3559</v>
      </c>
      <c r="E1869" t="s">
        <v>1116</v>
      </c>
      <c r="F1869">
        <v>710.6</v>
      </c>
    </row>
    <row r="1870" spans="1:6" x14ac:dyDescent="0.2">
      <c r="A1870">
        <v>5</v>
      </c>
      <c r="B1870" t="s">
        <v>1366</v>
      </c>
      <c r="C1870">
        <v>508034500600000</v>
      </c>
      <c r="D1870" t="s">
        <v>3560</v>
      </c>
      <c r="E1870" t="s">
        <v>1116</v>
      </c>
      <c r="F1870">
        <v>893</v>
      </c>
    </row>
    <row r="1871" spans="1:6" x14ac:dyDescent="0.2">
      <c r="A1871">
        <v>5</v>
      </c>
      <c r="B1871" t="s">
        <v>1366</v>
      </c>
      <c r="C1871">
        <v>508034500700000</v>
      </c>
      <c r="D1871" t="s">
        <v>3561</v>
      </c>
      <c r="E1871" t="s">
        <v>1116</v>
      </c>
      <c r="F1871" s="996">
        <v>1107.7</v>
      </c>
    </row>
    <row r="1872" spans="1:6" x14ac:dyDescent="0.2">
      <c r="A1872">
        <v>5</v>
      </c>
      <c r="B1872" t="s">
        <v>1366</v>
      </c>
      <c r="C1872">
        <v>508034500800000</v>
      </c>
      <c r="D1872" t="s">
        <v>3562</v>
      </c>
      <c r="E1872" t="s">
        <v>1116</v>
      </c>
      <c r="F1872" s="996">
        <v>1398.4</v>
      </c>
    </row>
    <row r="1873" spans="1:6" x14ac:dyDescent="0.2">
      <c r="A1873">
        <v>5</v>
      </c>
      <c r="B1873" t="s">
        <v>1366</v>
      </c>
      <c r="C1873">
        <v>508034500900000</v>
      </c>
      <c r="D1873" t="s">
        <v>3563</v>
      </c>
      <c r="E1873" t="s">
        <v>1116</v>
      </c>
      <c r="F1873" s="996">
        <v>1711.9</v>
      </c>
    </row>
    <row r="1874" spans="1:6" x14ac:dyDescent="0.2">
      <c r="A1874">
        <v>5</v>
      </c>
      <c r="B1874" t="s">
        <v>1366</v>
      </c>
      <c r="C1874">
        <v>508034501000000</v>
      </c>
      <c r="D1874" t="s">
        <v>3564</v>
      </c>
      <c r="E1874" t="s">
        <v>1116</v>
      </c>
      <c r="F1874" s="996">
        <v>2162.1999999999998</v>
      </c>
    </row>
    <row r="1875" spans="1:6" x14ac:dyDescent="0.2">
      <c r="A1875">
        <v>5</v>
      </c>
      <c r="B1875" t="s">
        <v>1366</v>
      </c>
      <c r="C1875">
        <v>508034501100000</v>
      </c>
      <c r="D1875" t="s">
        <v>3565</v>
      </c>
      <c r="E1875" t="s">
        <v>1116</v>
      </c>
      <c r="F1875" s="996">
        <v>2717</v>
      </c>
    </row>
    <row r="1876" spans="1:6" x14ac:dyDescent="0.2">
      <c r="A1876">
        <v>5</v>
      </c>
      <c r="B1876" t="s">
        <v>1366</v>
      </c>
      <c r="C1876">
        <v>508034501200000</v>
      </c>
      <c r="D1876" t="s">
        <v>3566</v>
      </c>
      <c r="E1876" t="s">
        <v>1116</v>
      </c>
      <c r="F1876" s="996">
        <v>3448.5</v>
      </c>
    </row>
    <row r="1877" spans="1:6" x14ac:dyDescent="0.2">
      <c r="A1877">
        <v>5</v>
      </c>
      <c r="B1877" t="s">
        <v>1366</v>
      </c>
      <c r="C1877">
        <v>508034501300000</v>
      </c>
      <c r="D1877" t="s">
        <v>3567</v>
      </c>
      <c r="E1877" t="s">
        <v>1116</v>
      </c>
      <c r="F1877" s="996">
        <v>4398.5</v>
      </c>
    </row>
    <row r="1878" spans="1:6" x14ac:dyDescent="0.2">
      <c r="A1878">
        <v>5</v>
      </c>
      <c r="B1878" t="s">
        <v>1366</v>
      </c>
      <c r="C1878">
        <v>508034501400000</v>
      </c>
      <c r="D1878" t="s">
        <v>3568</v>
      </c>
      <c r="E1878" t="s">
        <v>1116</v>
      </c>
      <c r="F1878" s="996">
        <v>5584.1</v>
      </c>
    </row>
    <row r="1879" spans="1:6" x14ac:dyDescent="0.2">
      <c r="A1879">
        <v>5</v>
      </c>
      <c r="B1879" t="s">
        <v>1366</v>
      </c>
      <c r="C1879">
        <v>508034501500000</v>
      </c>
      <c r="D1879" t="s">
        <v>3569</v>
      </c>
      <c r="E1879" t="s">
        <v>1116</v>
      </c>
      <c r="F1879" s="996">
        <v>6860.9</v>
      </c>
    </row>
    <row r="1880" spans="1:6" x14ac:dyDescent="0.2">
      <c r="A1880">
        <v>5</v>
      </c>
      <c r="B1880" t="s">
        <v>1366</v>
      </c>
      <c r="C1880">
        <v>508034501600000</v>
      </c>
      <c r="D1880" t="s">
        <v>3570</v>
      </c>
      <c r="E1880" t="s">
        <v>1116</v>
      </c>
      <c r="F1880" s="996">
        <v>8588</v>
      </c>
    </row>
    <row r="1881" spans="1:6" x14ac:dyDescent="0.2">
      <c r="A1881">
        <v>5</v>
      </c>
      <c r="B1881" t="s">
        <v>1366</v>
      </c>
      <c r="C1881">
        <v>508034501700000</v>
      </c>
      <c r="D1881" t="s">
        <v>3571</v>
      </c>
      <c r="E1881" t="s">
        <v>1116</v>
      </c>
      <c r="F1881" s="996">
        <v>10849</v>
      </c>
    </row>
    <row r="1882" spans="1:6" x14ac:dyDescent="0.2">
      <c r="A1882">
        <v>5</v>
      </c>
      <c r="B1882" t="s">
        <v>1366</v>
      </c>
      <c r="C1882">
        <v>508034501800000</v>
      </c>
      <c r="D1882" t="s">
        <v>3572</v>
      </c>
      <c r="E1882" t="s">
        <v>1116</v>
      </c>
      <c r="F1882" s="996">
        <v>13833.9</v>
      </c>
    </row>
    <row r="1883" spans="1:6" x14ac:dyDescent="0.2">
      <c r="A1883">
        <v>5</v>
      </c>
      <c r="B1883" t="s">
        <v>1366</v>
      </c>
      <c r="C1883">
        <v>508034501900000</v>
      </c>
      <c r="D1883" t="s">
        <v>3573</v>
      </c>
      <c r="E1883" t="s">
        <v>1116</v>
      </c>
      <c r="F1883" s="996">
        <v>17535.099999999999</v>
      </c>
    </row>
    <row r="1884" spans="1:6" x14ac:dyDescent="0.2">
      <c r="A1884">
        <v>5</v>
      </c>
      <c r="B1884" t="s">
        <v>1366</v>
      </c>
      <c r="C1884">
        <v>508034502000000</v>
      </c>
      <c r="D1884" t="s">
        <v>3574</v>
      </c>
      <c r="E1884" t="s">
        <v>1116</v>
      </c>
      <c r="F1884" s="996">
        <v>22186.3</v>
      </c>
    </row>
    <row r="1885" spans="1:6" x14ac:dyDescent="0.2">
      <c r="A1885">
        <v>5</v>
      </c>
      <c r="B1885" t="s">
        <v>1366</v>
      </c>
      <c r="C1885">
        <v>508034502100000</v>
      </c>
      <c r="D1885" t="s">
        <v>3575</v>
      </c>
      <c r="E1885" t="s">
        <v>1116</v>
      </c>
      <c r="F1885" s="996">
        <v>27411.3</v>
      </c>
    </row>
    <row r="1886" spans="1:6" x14ac:dyDescent="0.2">
      <c r="A1886">
        <v>5</v>
      </c>
      <c r="B1886" t="s">
        <v>1366</v>
      </c>
      <c r="C1886">
        <v>508034502200000</v>
      </c>
      <c r="D1886" t="s">
        <v>3576</v>
      </c>
      <c r="E1886" t="s">
        <v>1116</v>
      </c>
      <c r="F1886" s="996">
        <v>39453.5</v>
      </c>
    </row>
    <row r="1887" spans="1:6" x14ac:dyDescent="0.2">
      <c r="A1887">
        <v>5</v>
      </c>
      <c r="B1887" t="s">
        <v>1366</v>
      </c>
      <c r="C1887">
        <v>508034600100000</v>
      </c>
      <c r="D1887" t="s">
        <v>3577</v>
      </c>
      <c r="E1887" t="s">
        <v>1116</v>
      </c>
      <c r="F1887">
        <v>279.3</v>
      </c>
    </row>
    <row r="1888" spans="1:6" x14ac:dyDescent="0.2">
      <c r="A1888">
        <v>5</v>
      </c>
      <c r="B1888" t="s">
        <v>1366</v>
      </c>
      <c r="C1888">
        <v>508034600200000</v>
      </c>
      <c r="D1888" t="s">
        <v>3578</v>
      </c>
      <c r="E1888" t="s">
        <v>1116</v>
      </c>
      <c r="F1888">
        <v>414.2</v>
      </c>
    </row>
    <row r="1889" spans="1:6" x14ac:dyDescent="0.2">
      <c r="A1889">
        <v>5</v>
      </c>
      <c r="B1889" t="s">
        <v>1366</v>
      </c>
      <c r="C1889">
        <v>508034600300000</v>
      </c>
      <c r="D1889" t="s">
        <v>3579</v>
      </c>
      <c r="E1889" t="s">
        <v>1116</v>
      </c>
      <c r="F1889">
        <v>528.20000000000005</v>
      </c>
    </row>
    <row r="1890" spans="1:6" x14ac:dyDescent="0.2">
      <c r="A1890">
        <v>5</v>
      </c>
      <c r="B1890" t="s">
        <v>1366</v>
      </c>
      <c r="C1890">
        <v>508034600400000</v>
      </c>
      <c r="D1890" t="s">
        <v>3580</v>
      </c>
      <c r="E1890" t="s">
        <v>1116</v>
      </c>
      <c r="F1890">
        <v>663.1</v>
      </c>
    </row>
    <row r="1891" spans="1:6" x14ac:dyDescent="0.2">
      <c r="A1891">
        <v>5</v>
      </c>
      <c r="B1891" t="s">
        <v>1366</v>
      </c>
      <c r="C1891">
        <v>508034600500000</v>
      </c>
      <c r="D1891" t="s">
        <v>3581</v>
      </c>
      <c r="E1891" t="s">
        <v>1116</v>
      </c>
      <c r="F1891">
        <v>866.4</v>
      </c>
    </row>
    <row r="1892" spans="1:6" x14ac:dyDescent="0.2">
      <c r="A1892">
        <v>5</v>
      </c>
      <c r="B1892" t="s">
        <v>1366</v>
      </c>
      <c r="C1892">
        <v>508034600600000</v>
      </c>
      <c r="D1892" t="s">
        <v>3582</v>
      </c>
      <c r="E1892" t="s">
        <v>1116</v>
      </c>
      <c r="F1892" s="996">
        <v>1096.3</v>
      </c>
    </row>
    <row r="1893" spans="1:6" x14ac:dyDescent="0.2">
      <c r="A1893">
        <v>5</v>
      </c>
      <c r="B1893" t="s">
        <v>1366</v>
      </c>
      <c r="C1893">
        <v>508034600700000</v>
      </c>
      <c r="D1893" t="s">
        <v>3583</v>
      </c>
      <c r="E1893" t="s">
        <v>1116</v>
      </c>
      <c r="F1893" s="996">
        <v>1350.9</v>
      </c>
    </row>
    <row r="1894" spans="1:6" x14ac:dyDescent="0.2">
      <c r="A1894">
        <v>5</v>
      </c>
      <c r="B1894" t="s">
        <v>1366</v>
      </c>
      <c r="C1894">
        <v>508034600800000</v>
      </c>
      <c r="D1894" t="s">
        <v>3584</v>
      </c>
      <c r="E1894" t="s">
        <v>1116</v>
      </c>
      <c r="F1894" s="996">
        <v>1713.8</v>
      </c>
    </row>
    <row r="1895" spans="1:6" x14ac:dyDescent="0.2">
      <c r="A1895">
        <v>5</v>
      </c>
      <c r="B1895" t="s">
        <v>1366</v>
      </c>
      <c r="C1895">
        <v>508034600900000</v>
      </c>
      <c r="D1895" t="s">
        <v>3585</v>
      </c>
      <c r="E1895" t="s">
        <v>1116</v>
      </c>
      <c r="F1895" s="996">
        <v>2101.4</v>
      </c>
    </row>
    <row r="1896" spans="1:6" x14ac:dyDescent="0.2">
      <c r="A1896">
        <v>5</v>
      </c>
      <c r="B1896" t="s">
        <v>1366</v>
      </c>
      <c r="C1896">
        <v>508034601000000</v>
      </c>
      <c r="D1896" t="s">
        <v>3586</v>
      </c>
      <c r="E1896" t="s">
        <v>1116</v>
      </c>
      <c r="F1896" s="996">
        <v>2639.1</v>
      </c>
    </row>
    <row r="1897" spans="1:6" x14ac:dyDescent="0.2">
      <c r="A1897">
        <v>5</v>
      </c>
      <c r="B1897" t="s">
        <v>1366</v>
      </c>
      <c r="C1897">
        <v>508034601100000</v>
      </c>
      <c r="D1897" t="s">
        <v>3587</v>
      </c>
      <c r="E1897" t="s">
        <v>1116</v>
      </c>
      <c r="F1897" s="996">
        <v>3342.1</v>
      </c>
    </row>
    <row r="1898" spans="1:6" x14ac:dyDescent="0.2">
      <c r="A1898">
        <v>5</v>
      </c>
      <c r="B1898" t="s">
        <v>1366</v>
      </c>
      <c r="C1898">
        <v>508034601200000</v>
      </c>
      <c r="D1898" t="s">
        <v>3588</v>
      </c>
      <c r="E1898" t="s">
        <v>1116</v>
      </c>
      <c r="F1898" s="996">
        <v>4254.1000000000004</v>
      </c>
    </row>
    <row r="1899" spans="1:6" x14ac:dyDescent="0.2">
      <c r="A1899">
        <v>5</v>
      </c>
      <c r="B1899" t="s">
        <v>1366</v>
      </c>
      <c r="C1899">
        <v>508034601300000</v>
      </c>
      <c r="D1899" t="s">
        <v>3589</v>
      </c>
      <c r="E1899" t="s">
        <v>1116</v>
      </c>
      <c r="F1899" s="996">
        <v>5377</v>
      </c>
    </row>
    <row r="1900" spans="1:6" x14ac:dyDescent="0.2">
      <c r="A1900">
        <v>5</v>
      </c>
      <c r="B1900" t="s">
        <v>1366</v>
      </c>
      <c r="C1900">
        <v>508034601400000</v>
      </c>
      <c r="D1900" t="s">
        <v>3590</v>
      </c>
      <c r="E1900" t="s">
        <v>1116</v>
      </c>
      <c r="F1900" s="996">
        <v>6811.5</v>
      </c>
    </row>
    <row r="1901" spans="1:6" x14ac:dyDescent="0.2">
      <c r="A1901">
        <v>5</v>
      </c>
      <c r="B1901" t="s">
        <v>1366</v>
      </c>
      <c r="C1901">
        <v>508034601500000</v>
      </c>
      <c r="D1901" t="s">
        <v>3591</v>
      </c>
      <c r="E1901" t="s">
        <v>1116</v>
      </c>
      <c r="F1901" s="996">
        <v>8417</v>
      </c>
    </row>
    <row r="1902" spans="1:6" x14ac:dyDescent="0.2">
      <c r="A1902">
        <v>5</v>
      </c>
      <c r="B1902" t="s">
        <v>1366</v>
      </c>
      <c r="C1902">
        <v>508034601600000</v>
      </c>
      <c r="D1902" t="s">
        <v>3592</v>
      </c>
      <c r="E1902" t="s">
        <v>1116</v>
      </c>
      <c r="F1902" s="996">
        <v>10543.1</v>
      </c>
    </row>
    <row r="1903" spans="1:6" x14ac:dyDescent="0.2">
      <c r="A1903">
        <v>5</v>
      </c>
      <c r="B1903" t="s">
        <v>1366</v>
      </c>
      <c r="C1903">
        <v>508034601700000</v>
      </c>
      <c r="D1903" t="s">
        <v>3593</v>
      </c>
      <c r="E1903" t="s">
        <v>1116</v>
      </c>
      <c r="F1903" s="996">
        <v>13355.1</v>
      </c>
    </row>
    <row r="1904" spans="1:6" x14ac:dyDescent="0.2">
      <c r="A1904">
        <v>5</v>
      </c>
      <c r="B1904" t="s">
        <v>1366</v>
      </c>
      <c r="C1904">
        <v>508034601800000</v>
      </c>
      <c r="D1904" t="s">
        <v>3594</v>
      </c>
      <c r="E1904" t="s">
        <v>1116</v>
      </c>
      <c r="F1904" s="996">
        <v>16970.8</v>
      </c>
    </row>
    <row r="1905" spans="1:6" x14ac:dyDescent="0.2">
      <c r="A1905">
        <v>5</v>
      </c>
      <c r="B1905" t="s">
        <v>1366</v>
      </c>
      <c r="C1905">
        <v>508034601900000</v>
      </c>
      <c r="D1905" t="s">
        <v>3595</v>
      </c>
      <c r="E1905" t="s">
        <v>1116</v>
      </c>
      <c r="F1905" s="996">
        <v>21519.4</v>
      </c>
    </row>
    <row r="1906" spans="1:6" x14ac:dyDescent="0.2">
      <c r="A1906">
        <v>5</v>
      </c>
      <c r="B1906" t="s">
        <v>1366</v>
      </c>
      <c r="C1906">
        <v>508034602000000</v>
      </c>
      <c r="D1906" t="s">
        <v>3596</v>
      </c>
      <c r="E1906" t="s">
        <v>1116</v>
      </c>
      <c r="F1906" s="996">
        <v>27223.200000000001</v>
      </c>
    </row>
    <row r="1907" spans="1:6" x14ac:dyDescent="0.2">
      <c r="A1907">
        <v>5</v>
      </c>
      <c r="B1907" t="s">
        <v>1366</v>
      </c>
      <c r="C1907">
        <v>508034602100000</v>
      </c>
      <c r="D1907" t="s">
        <v>3597</v>
      </c>
      <c r="E1907" t="s">
        <v>1116</v>
      </c>
      <c r="F1907" s="996">
        <v>33645.199999999997</v>
      </c>
    </row>
    <row r="1908" spans="1:6" x14ac:dyDescent="0.2">
      <c r="A1908">
        <v>5</v>
      </c>
      <c r="B1908" t="s">
        <v>1366</v>
      </c>
      <c r="C1908">
        <v>508034602200000</v>
      </c>
      <c r="D1908" t="s">
        <v>3598</v>
      </c>
      <c r="E1908" t="s">
        <v>1116</v>
      </c>
      <c r="F1908" s="996">
        <v>49971.9</v>
      </c>
    </row>
    <row r="1909" spans="1:6" x14ac:dyDescent="0.2">
      <c r="A1909">
        <v>5</v>
      </c>
      <c r="B1909" t="s">
        <v>1366</v>
      </c>
      <c r="C1909">
        <v>508034700100000</v>
      </c>
      <c r="D1909" t="s">
        <v>3599</v>
      </c>
      <c r="E1909" t="s">
        <v>1116</v>
      </c>
      <c r="F1909">
        <v>338.2</v>
      </c>
    </row>
    <row r="1910" spans="1:6" x14ac:dyDescent="0.2">
      <c r="A1910">
        <v>5</v>
      </c>
      <c r="B1910" t="s">
        <v>1366</v>
      </c>
      <c r="C1910">
        <v>508034700200000</v>
      </c>
      <c r="D1910" t="s">
        <v>3600</v>
      </c>
      <c r="E1910" t="s">
        <v>1116</v>
      </c>
      <c r="F1910">
        <v>501.6</v>
      </c>
    </row>
    <row r="1911" spans="1:6" x14ac:dyDescent="0.2">
      <c r="A1911">
        <v>5</v>
      </c>
      <c r="B1911" t="s">
        <v>1366</v>
      </c>
      <c r="C1911">
        <v>508034700300000</v>
      </c>
      <c r="D1911" t="s">
        <v>3601</v>
      </c>
      <c r="E1911" t="s">
        <v>1116</v>
      </c>
      <c r="F1911">
        <v>646</v>
      </c>
    </row>
    <row r="1912" spans="1:6" x14ac:dyDescent="0.2">
      <c r="A1912">
        <v>5</v>
      </c>
      <c r="B1912" t="s">
        <v>1366</v>
      </c>
      <c r="C1912">
        <v>508034700400000</v>
      </c>
      <c r="D1912" t="s">
        <v>3602</v>
      </c>
      <c r="E1912" t="s">
        <v>1116</v>
      </c>
      <c r="F1912">
        <v>809.4</v>
      </c>
    </row>
    <row r="1913" spans="1:6" x14ac:dyDescent="0.2">
      <c r="A1913">
        <v>5</v>
      </c>
      <c r="B1913" t="s">
        <v>1366</v>
      </c>
      <c r="C1913">
        <v>508034700500000</v>
      </c>
      <c r="D1913" t="s">
        <v>3603</v>
      </c>
      <c r="E1913" t="s">
        <v>1116</v>
      </c>
      <c r="F1913" s="996">
        <v>1056.4000000000001</v>
      </c>
    </row>
    <row r="1914" spans="1:6" x14ac:dyDescent="0.2">
      <c r="A1914">
        <v>5</v>
      </c>
      <c r="B1914" t="s">
        <v>1366</v>
      </c>
      <c r="C1914">
        <v>508034700600000</v>
      </c>
      <c r="D1914" t="s">
        <v>3604</v>
      </c>
      <c r="E1914" t="s">
        <v>1116</v>
      </c>
      <c r="F1914" s="996">
        <v>1339.5</v>
      </c>
    </row>
    <row r="1915" spans="1:6" x14ac:dyDescent="0.2">
      <c r="A1915">
        <v>5</v>
      </c>
      <c r="B1915" t="s">
        <v>1366</v>
      </c>
      <c r="C1915">
        <v>508034700700000</v>
      </c>
      <c r="D1915" t="s">
        <v>3605</v>
      </c>
      <c r="E1915" t="s">
        <v>1116</v>
      </c>
      <c r="F1915" s="996">
        <v>1643.5</v>
      </c>
    </row>
    <row r="1916" spans="1:6" x14ac:dyDescent="0.2">
      <c r="A1916">
        <v>5</v>
      </c>
      <c r="B1916" t="s">
        <v>1366</v>
      </c>
      <c r="C1916">
        <v>508034700800000</v>
      </c>
      <c r="D1916" t="s">
        <v>3606</v>
      </c>
      <c r="E1916" t="s">
        <v>1116</v>
      </c>
      <c r="F1916" s="996">
        <v>2086.1999999999998</v>
      </c>
    </row>
    <row r="1917" spans="1:6" x14ac:dyDescent="0.2">
      <c r="A1917">
        <v>5</v>
      </c>
      <c r="B1917" t="s">
        <v>1366</v>
      </c>
      <c r="C1917">
        <v>508034700900000</v>
      </c>
      <c r="D1917" t="s">
        <v>3607</v>
      </c>
      <c r="E1917" t="s">
        <v>1116</v>
      </c>
      <c r="F1917" s="996">
        <v>2570.6999999999998</v>
      </c>
    </row>
    <row r="1918" spans="1:6" x14ac:dyDescent="0.2">
      <c r="A1918">
        <v>5</v>
      </c>
      <c r="B1918" t="s">
        <v>1366</v>
      </c>
      <c r="C1918">
        <v>508034701000000</v>
      </c>
      <c r="D1918" t="s">
        <v>3608</v>
      </c>
      <c r="E1918" t="s">
        <v>1116</v>
      </c>
      <c r="F1918" s="996">
        <v>3220.5</v>
      </c>
    </row>
    <row r="1919" spans="1:6" x14ac:dyDescent="0.2">
      <c r="A1919">
        <v>5</v>
      </c>
      <c r="B1919" t="s">
        <v>1366</v>
      </c>
      <c r="C1919">
        <v>508034701100000</v>
      </c>
      <c r="D1919" t="s">
        <v>3609</v>
      </c>
      <c r="E1919" t="s">
        <v>1116</v>
      </c>
      <c r="F1919" s="996">
        <v>4081.2</v>
      </c>
    </row>
    <row r="1920" spans="1:6" x14ac:dyDescent="0.2">
      <c r="A1920">
        <v>5</v>
      </c>
      <c r="B1920" t="s">
        <v>1366</v>
      </c>
      <c r="C1920">
        <v>508034701200000</v>
      </c>
      <c r="D1920" t="s">
        <v>3610</v>
      </c>
      <c r="E1920" t="s">
        <v>1116</v>
      </c>
      <c r="F1920" s="996">
        <v>5175.6000000000004</v>
      </c>
    </row>
    <row r="1921" spans="1:6" x14ac:dyDescent="0.2">
      <c r="A1921">
        <v>5</v>
      </c>
      <c r="B1921" t="s">
        <v>1366</v>
      </c>
      <c r="C1921">
        <v>508034701300000</v>
      </c>
      <c r="D1921" t="s">
        <v>3611</v>
      </c>
      <c r="E1921" t="s">
        <v>1116</v>
      </c>
      <c r="F1921" s="996">
        <v>6562.6</v>
      </c>
    </row>
    <row r="1922" spans="1:6" x14ac:dyDescent="0.2">
      <c r="A1922">
        <v>5</v>
      </c>
      <c r="B1922" t="s">
        <v>1366</v>
      </c>
      <c r="C1922">
        <v>508034701400000</v>
      </c>
      <c r="D1922" t="s">
        <v>3612</v>
      </c>
      <c r="E1922" t="s">
        <v>1116</v>
      </c>
      <c r="F1922" s="996">
        <v>8312.5</v>
      </c>
    </row>
    <row r="1923" spans="1:6" x14ac:dyDescent="0.2">
      <c r="A1923">
        <v>5</v>
      </c>
      <c r="B1923" t="s">
        <v>1366</v>
      </c>
      <c r="C1923">
        <v>508034701500000</v>
      </c>
      <c r="D1923" t="s">
        <v>3613</v>
      </c>
      <c r="E1923" t="s">
        <v>1116</v>
      </c>
      <c r="F1923" s="996">
        <v>10258.1</v>
      </c>
    </row>
    <row r="1924" spans="1:6" x14ac:dyDescent="0.2">
      <c r="A1924">
        <v>5</v>
      </c>
      <c r="B1924" t="s">
        <v>1366</v>
      </c>
      <c r="C1924">
        <v>508034701600000</v>
      </c>
      <c r="D1924" t="s">
        <v>3614</v>
      </c>
      <c r="E1924" t="s">
        <v>1116</v>
      </c>
      <c r="F1924" s="996">
        <v>12868.7</v>
      </c>
    </row>
    <row r="1925" spans="1:6" x14ac:dyDescent="0.2">
      <c r="A1925">
        <v>5</v>
      </c>
      <c r="B1925" t="s">
        <v>1366</v>
      </c>
      <c r="C1925">
        <v>508034701700000</v>
      </c>
      <c r="D1925" t="s">
        <v>3615</v>
      </c>
      <c r="E1925" t="s">
        <v>1116</v>
      </c>
      <c r="F1925" s="996">
        <v>16265.9</v>
      </c>
    </row>
    <row r="1926" spans="1:6" x14ac:dyDescent="0.2">
      <c r="A1926">
        <v>5</v>
      </c>
      <c r="B1926" t="s">
        <v>1366</v>
      </c>
      <c r="C1926">
        <v>508034701800000</v>
      </c>
      <c r="D1926" t="s">
        <v>3616</v>
      </c>
      <c r="E1926" t="s">
        <v>1116</v>
      </c>
      <c r="F1926" s="996">
        <v>20698.599999999999</v>
      </c>
    </row>
    <row r="1927" spans="1:6" x14ac:dyDescent="0.2">
      <c r="A1927">
        <v>5</v>
      </c>
      <c r="B1927" t="s">
        <v>1366</v>
      </c>
      <c r="C1927">
        <v>508034701900000</v>
      </c>
      <c r="D1927" t="s">
        <v>3617</v>
      </c>
      <c r="E1927" t="s">
        <v>1116</v>
      </c>
      <c r="F1927" s="996">
        <v>26256.1</v>
      </c>
    </row>
    <row r="1928" spans="1:6" x14ac:dyDescent="0.2">
      <c r="A1928">
        <v>5</v>
      </c>
      <c r="B1928" t="s">
        <v>1366</v>
      </c>
      <c r="C1928">
        <v>508034702000000</v>
      </c>
      <c r="D1928" t="s">
        <v>3618</v>
      </c>
      <c r="E1928" t="s">
        <v>1116</v>
      </c>
      <c r="F1928" s="996">
        <v>34842.199999999997</v>
      </c>
    </row>
    <row r="1929" spans="1:6" x14ac:dyDescent="0.2">
      <c r="A1929">
        <v>5</v>
      </c>
      <c r="B1929" t="s">
        <v>1366</v>
      </c>
      <c r="C1929">
        <v>508034702100000</v>
      </c>
      <c r="D1929" t="s">
        <v>3619</v>
      </c>
      <c r="E1929" t="s">
        <v>1116</v>
      </c>
      <c r="F1929" s="996">
        <v>42989.4</v>
      </c>
    </row>
    <row r="1930" spans="1:6" x14ac:dyDescent="0.2">
      <c r="A1930">
        <v>5</v>
      </c>
      <c r="B1930" t="s">
        <v>1366</v>
      </c>
      <c r="C1930">
        <v>508034702200000</v>
      </c>
      <c r="D1930" t="s">
        <v>3620</v>
      </c>
      <c r="E1930" t="s">
        <v>1116</v>
      </c>
      <c r="F1930" s="996">
        <v>61989.4</v>
      </c>
    </row>
    <row r="1931" spans="1:6" x14ac:dyDescent="0.2">
      <c r="A1931">
        <v>5</v>
      </c>
      <c r="B1931" t="s">
        <v>1366</v>
      </c>
      <c r="C1931">
        <v>508034800100000</v>
      </c>
      <c r="D1931" t="s">
        <v>3621</v>
      </c>
      <c r="E1931" t="s">
        <v>1116</v>
      </c>
      <c r="F1931">
        <v>406.6</v>
      </c>
    </row>
    <row r="1932" spans="1:6" x14ac:dyDescent="0.2">
      <c r="A1932">
        <v>5</v>
      </c>
      <c r="B1932" t="s">
        <v>1366</v>
      </c>
      <c r="C1932">
        <v>508034800200000</v>
      </c>
      <c r="D1932" t="s">
        <v>3622</v>
      </c>
      <c r="E1932" t="s">
        <v>1116</v>
      </c>
      <c r="F1932">
        <v>602.29999999999995</v>
      </c>
    </row>
    <row r="1933" spans="1:6" x14ac:dyDescent="0.2">
      <c r="A1933">
        <v>5</v>
      </c>
      <c r="B1933" t="s">
        <v>1366</v>
      </c>
      <c r="C1933">
        <v>508034800300000</v>
      </c>
      <c r="D1933" t="s">
        <v>3623</v>
      </c>
      <c r="E1933" t="s">
        <v>1116</v>
      </c>
      <c r="F1933">
        <v>782.8</v>
      </c>
    </row>
    <row r="1934" spans="1:6" x14ac:dyDescent="0.2">
      <c r="A1934">
        <v>5</v>
      </c>
      <c r="B1934" t="s">
        <v>1366</v>
      </c>
      <c r="C1934">
        <v>508034800400000</v>
      </c>
      <c r="D1934" t="s">
        <v>3624</v>
      </c>
      <c r="E1934" t="s">
        <v>1116</v>
      </c>
      <c r="F1934">
        <v>974.7</v>
      </c>
    </row>
    <row r="1935" spans="1:6" x14ac:dyDescent="0.2">
      <c r="A1935">
        <v>5</v>
      </c>
      <c r="B1935" t="s">
        <v>1366</v>
      </c>
      <c r="C1935">
        <v>508034800500000</v>
      </c>
      <c r="D1935" t="s">
        <v>3625</v>
      </c>
      <c r="E1935" t="s">
        <v>1116</v>
      </c>
      <c r="F1935" s="996">
        <v>1280.5999999999999</v>
      </c>
    </row>
    <row r="1936" spans="1:6" x14ac:dyDescent="0.2">
      <c r="A1936">
        <v>5</v>
      </c>
      <c r="B1936" t="s">
        <v>1366</v>
      </c>
      <c r="C1936">
        <v>508034800600000</v>
      </c>
      <c r="D1936" t="s">
        <v>3626</v>
      </c>
      <c r="E1936" t="s">
        <v>1116</v>
      </c>
      <c r="F1936" s="996">
        <v>1616.9</v>
      </c>
    </row>
    <row r="1937" spans="1:6" x14ac:dyDescent="0.2">
      <c r="A1937">
        <v>5</v>
      </c>
      <c r="B1937" t="s">
        <v>1366</v>
      </c>
      <c r="C1937">
        <v>508034800700000</v>
      </c>
      <c r="D1937" t="s">
        <v>3627</v>
      </c>
      <c r="E1937" t="s">
        <v>1116</v>
      </c>
      <c r="F1937" s="996">
        <v>1995</v>
      </c>
    </row>
    <row r="1938" spans="1:6" x14ac:dyDescent="0.2">
      <c r="A1938">
        <v>5</v>
      </c>
      <c r="B1938" t="s">
        <v>1366</v>
      </c>
      <c r="C1938">
        <v>508034800800000</v>
      </c>
      <c r="D1938" t="s">
        <v>3628</v>
      </c>
      <c r="E1938" t="s">
        <v>1116</v>
      </c>
      <c r="F1938" s="996">
        <v>2525.1</v>
      </c>
    </row>
    <row r="1939" spans="1:6" x14ac:dyDescent="0.2">
      <c r="A1939">
        <v>5</v>
      </c>
      <c r="B1939" t="s">
        <v>1366</v>
      </c>
      <c r="C1939">
        <v>508034800900000</v>
      </c>
      <c r="D1939" t="s">
        <v>3629</v>
      </c>
      <c r="E1939" t="s">
        <v>1116</v>
      </c>
      <c r="F1939" s="996">
        <v>3104.6</v>
      </c>
    </row>
    <row r="1940" spans="1:6" x14ac:dyDescent="0.2">
      <c r="A1940">
        <v>5</v>
      </c>
      <c r="B1940" t="s">
        <v>1366</v>
      </c>
      <c r="C1940">
        <v>508034801000000</v>
      </c>
      <c r="D1940" t="s">
        <v>3630</v>
      </c>
      <c r="E1940" t="s">
        <v>1116</v>
      </c>
      <c r="F1940" s="996">
        <v>3893.1</v>
      </c>
    </row>
    <row r="1941" spans="1:6" x14ac:dyDescent="0.2">
      <c r="A1941">
        <v>5</v>
      </c>
      <c r="B1941" t="s">
        <v>1366</v>
      </c>
      <c r="C1941">
        <v>508034801100000</v>
      </c>
      <c r="D1941" t="s">
        <v>3631</v>
      </c>
      <c r="E1941" t="s">
        <v>1116</v>
      </c>
      <c r="F1941" s="996">
        <v>4928.6000000000004</v>
      </c>
    </row>
    <row r="1942" spans="1:6" x14ac:dyDescent="0.2">
      <c r="A1942">
        <v>5</v>
      </c>
      <c r="B1942" t="s">
        <v>1366</v>
      </c>
      <c r="C1942">
        <v>508034801200000</v>
      </c>
      <c r="D1942" t="s">
        <v>3632</v>
      </c>
      <c r="E1942" t="s">
        <v>1116</v>
      </c>
      <c r="F1942" s="996">
        <v>6256.7</v>
      </c>
    </row>
    <row r="1943" spans="1:6" x14ac:dyDescent="0.2">
      <c r="A1943">
        <v>5</v>
      </c>
      <c r="B1943" t="s">
        <v>1366</v>
      </c>
      <c r="C1943">
        <v>508034801300000</v>
      </c>
      <c r="D1943" t="s">
        <v>3633</v>
      </c>
      <c r="E1943" t="s">
        <v>1116</v>
      </c>
      <c r="F1943" s="996">
        <v>7942</v>
      </c>
    </row>
    <row r="1944" spans="1:6" x14ac:dyDescent="0.2">
      <c r="A1944">
        <v>5</v>
      </c>
      <c r="B1944" t="s">
        <v>1366</v>
      </c>
      <c r="C1944">
        <v>508034801400000</v>
      </c>
      <c r="D1944" t="s">
        <v>3634</v>
      </c>
      <c r="E1944" t="s">
        <v>1116</v>
      </c>
      <c r="F1944" s="996">
        <v>10056.700000000001</v>
      </c>
    </row>
    <row r="1945" spans="1:6" x14ac:dyDescent="0.2">
      <c r="A1945">
        <v>5</v>
      </c>
      <c r="B1945" t="s">
        <v>1366</v>
      </c>
      <c r="C1945">
        <v>508034801500000</v>
      </c>
      <c r="D1945" t="s">
        <v>3635</v>
      </c>
      <c r="E1945" t="s">
        <v>1116</v>
      </c>
      <c r="F1945" s="996">
        <v>12408.9</v>
      </c>
    </row>
    <row r="1946" spans="1:6" x14ac:dyDescent="0.2">
      <c r="A1946">
        <v>5</v>
      </c>
      <c r="B1946" t="s">
        <v>1366</v>
      </c>
      <c r="C1946">
        <v>508034801600000</v>
      </c>
      <c r="D1946" t="s">
        <v>3636</v>
      </c>
      <c r="E1946" t="s">
        <v>1116</v>
      </c>
      <c r="F1946" s="996">
        <v>15545.8</v>
      </c>
    </row>
    <row r="1947" spans="1:6" x14ac:dyDescent="0.2">
      <c r="A1947">
        <v>5</v>
      </c>
      <c r="B1947" t="s">
        <v>1366</v>
      </c>
      <c r="C1947">
        <v>508034801700000</v>
      </c>
      <c r="D1947" t="s">
        <v>3637</v>
      </c>
      <c r="E1947" t="s">
        <v>1116</v>
      </c>
      <c r="F1947" s="996">
        <v>19697.3</v>
      </c>
    </row>
    <row r="1948" spans="1:6" x14ac:dyDescent="0.2">
      <c r="A1948">
        <v>5</v>
      </c>
      <c r="B1948" t="s">
        <v>1366</v>
      </c>
      <c r="C1948">
        <v>508034801800000</v>
      </c>
      <c r="D1948" t="s">
        <v>3638</v>
      </c>
      <c r="E1948" t="s">
        <v>1116</v>
      </c>
      <c r="F1948" s="996">
        <v>26822.3</v>
      </c>
    </row>
    <row r="1949" spans="1:6" x14ac:dyDescent="0.2">
      <c r="A1949">
        <v>5</v>
      </c>
      <c r="B1949" t="s">
        <v>1366</v>
      </c>
      <c r="C1949">
        <v>508034801900000</v>
      </c>
      <c r="D1949" t="s">
        <v>3639</v>
      </c>
      <c r="E1949" t="s">
        <v>1116</v>
      </c>
      <c r="F1949" s="996">
        <v>34017.599999999999</v>
      </c>
    </row>
    <row r="1950" spans="1:6" x14ac:dyDescent="0.2">
      <c r="A1950">
        <v>5</v>
      </c>
      <c r="B1950" t="s">
        <v>1366</v>
      </c>
      <c r="C1950">
        <v>508034802000000</v>
      </c>
      <c r="D1950" t="s">
        <v>3640</v>
      </c>
      <c r="E1950" t="s">
        <v>1116</v>
      </c>
      <c r="F1950" s="996">
        <v>43065.4</v>
      </c>
    </row>
    <row r="1951" spans="1:6" x14ac:dyDescent="0.2">
      <c r="A1951">
        <v>5</v>
      </c>
      <c r="B1951" t="s">
        <v>1366</v>
      </c>
      <c r="C1951">
        <v>508034802100000</v>
      </c>
      <c r="D1951" t="s">
        <v>3641</v>
      </c>
      <c r="E1951" t="s">
        <v>1116</v>
      </c>
      <c r="F1951" s="996">
        <v>53181</v>
      </c>
    </row>
    <row r="1952" spans="1:6" x14ac:dyDescent="0.2">
      <c r="A1952">
        <v>5</v>
      </c>
      <c r="B1952" t="s">
        <v>1366</v>
      </c>
      <c r="C1952">
        <v>508034900100000</v>
      </c>
      <c r="D1952" t="s">
        <v>3642</v>
      </c>
      <c r="E1952" t="s">
        <v>1116</v>
      </c>
      <c r="F1952">
        <v>488.3</v>
      </c>
    </row>
    <row r="1953" spans="1:6" x14ac:dyDescent="0.2">
      <c r="A1953">
        <v>5</v>
      </c>
      <c r="B1953" t="s">
        <v>1366</v>
      </c>
      <c r="C1953">
        <v>508034900200000</v>
      </c>
      <c r="D1953" t="s">
        <v>3643</v>
      </c>
      <c r="E1953" t="s">
        <v>1116</v>
      </c>
      <c r="F1953">
        <v>723.9</v>
      </c>
    </row>
    <row r="1954" spans="1:6" x14ac:dyDescent="0.2">
      <c r="A1954">
        <v>5</v>
      </c>
      <c r="B1954" t="s">
        <v>1366</v>
      </c>
      <c r="C1954">
        <v>508034900300000</v>
      </c>
      <c r="D1954" t="s">
        <v>3644</v>
      </c>
      <c r="E1954" t="s">
        <v>1116</v>
      </c>
      <c r="F1954">
        <v>936.7</v>
      </c>
    </row>
    <row r="1955" spans="1:6" x14ac:dyDescent="0.2">
      <c r="A1955">
        <v>5</v>
      </c>
      <c r="B1955" t="s">
        <v>1366</v>
      </c>
      <c r="C1955">
        <v>508034900400000</v>
      </c>
      <c r="D1955" t="s">
        <v>3645</v>
      </c>
      <c r="E1955" t="s">
        <v>1116</v>
      </c>
      <c r="F1955" s="996">
        <v>1174.2</v>
      </c>
    </row>
    <row r="1956" spans="1:6" x14ac:dyDescent="0.2">
      <c r="A1956">
        <v>5</v>
      </c>
      <c r="B1956" t="s">
        <v>1366</v>
      </c>
      <c r="C1956">
        <v>508034900500000</v>
      </c>
      <c r="D1956" t="s">
        <v>3646</v>
      </c>
      <c r="E1956" t="s">
        <v>1116</v>
      </c>
      <c r="F1956" s="996">
        <v>1529.5</v>
      </c>
    </row>
    <row r="1957" spans="1:6" x14ac:dyDescent="0.2">
      <c r="A1957">
        <v>5</v>
      </c>
      <c r="B1957" t="s">
        <v>1366</v>
      </c>
      <c r="C1957">
        <v>508034900600000</v>
      </c>
      <c r="D1957" t="s">
        <v>3647</v>
      </c>
      <c r="E1957" t="s">
        <v>1116</v>
      </c>
      <c r="F1957" s="996">
        <v>1934.2</v>
      </c>
    </row>
    <row r="1958" spans="1:6" x14ac:dyDescent="0.2">
      <c r="A1958">
        <v>5</v>
      </c>
      <c r="B1958" t="s">
        <v>1366</v>
      </c>
      <c r="C1958">
        <v>508034900700000</v>
      </c>
      <c r="D1958" t="s">
        <v>3648</v>
      </c>
      <c r="E1958" t="s">
        <v>1116</v>
      </c>
      <c r="F1958" s="996">
        <v>2392.1</v>
      </c>
    </row>
    <row r="1959" spans="1:6" x14ac:dyDescent="0.2">
      <c r="A1959">
        <v>5</v>
      </c>
      <c r="B1959" t="s">
        <v>1366</v>
      </c>
      <c r="C1959">
        <v>508034900800000</v>
      </c>
      <c r="D1959" t="s">
        <v>3649</v>
      </c>
      <c r="E1959" t="s">
        <v>1116</v>
      </c>
      <c r="F1959" s="996">
        <v>3028.6</v>
      </c>
    </row>
    <row r="1960" spans="1:6" x14ac:dyDescent="0.2">
      <c r="A1960">
        <v>5</v>
      </c>
      <c r="B1960" t="s">
        <v>1366</v>
      </c>
      <c r="C1960">
        <v>508034900900000</v>
      </c>
      <c r="D1960" t="s">
        <v>3650</v>
      </c>
      <c r="E1960" t="s">
        <v>1116</v>
      </c>
      <c r="F1960" s="996">
        <v>3722.1</v>
      </c>
    </row>
    <row r="1961" spans="1:6" x14ac:dyDescent="0.2">
      <c r="A1961">
        <v>5</v>
      </c>
      <c r="B1961" t="s">
        <v>1366</v>
      </c>
      <c r="C1961">
        <v>508034901000000</v>
      </c>
      <c r="D1961" t="s">
        <v>3651</v>
      </c>
      <c r="E1961" t="s">
        <v>1116</v>
      </c>
      <c r="F1961" s="996">
        <v>4677.8</v>
      </c>
    </row>
    <row r="1962" spans="1:6" x14ac:dyDescent="0.2">
      <c r="A1962">
        <v>5</v>
      </c>
      <c r="B1962" t="s">
        <v>1366</v>
      </c>
      <c r="C1962">
        <v>508034901100000</v>
      </c>
      <c r="D1962" t="s">
        <v>3652</v>
      </c>
      <c r="E1962" t="s">
        <v>1116</v>
      </c>
      <c r="F1962" s="996">
        <v>5918.5</v>
      </c>
    </row>
    <row r="1963" spans="1:6" x14ac:dyDescent="0.2">
      <c r="A1963">
        <v>5</v>
      </c>
      <c r="B1963" t="s">
        <v>1366</v>
      </c>
      <c r="C1963">
        <v>508034901200000</v>
      </c>
      <c r="D1963" t="s">
        <v>3653</v>
      </c>
      <c r="E1963" t="s">
        <v>1116</v>
      </c>
      <c r="F1963" s="996">
        <v>7516.4</v>
      </c>
    </row>
    <row r="1964" spans="1:6" x14ac:dyDescent="0.2">
      <c r="A1964">
        <v>5</v>
      </c>
      <c r="B1964" t="s">
        <v>1366</v>
      </c>
      <c r="C1964">
        <v>508034901300000</v>
      </c>
      <c r="D1964" t="s">
        <v>3654</v>
      </c>
      <c r="E1964" t="s">
        <v>1116</v>
      </c>
      <c r="F1964" s="996">
        <v>9534.2000000000007</v>
      </c>
    </row>
    <row r="1965" spans="1:6" x14ac:dyDescent="0.2">
      <c r="A1965">
        <v>5</v>
      </c>
      <c r="B1965" t="s">
        <v>1366</v>
      </c>
      <c r="C1965">
        <v>508034901400000</v>
      </c>
      <c r="D1965" t="s">
        <v>3655</v>
      </c>
      <c r="E1965" t="s">
        <v>1116</v>
      </c>
      <c r="F1965" s="996">
        <v>12072.6</v>
      </c>
    </row>
    <row r="1966" spans="1:6" x14ac:dyDescent="0.2">
      <c r="A1966">
        <v>5</v>
      </c>
      <c r="B1966" t="s">
        <v>1366</v>
      </c>
      <c r="C1966">
        <v>508034901500000</v>
      </c>
      <c r="D1966" t="s">
        <v>3656</v>
      </c>
      <c r="E1966" t="s">
        <v>1116</v>
      </c>
      <c r="F1966" s="996">
        <v>14875.1</v>
      </c>
    </row>
    <row r="1967" spans="1:6" x14ac:dyDescent="0.2">
      <c r="A1967">
        <v>5</v>
      </c>
      <c r="B1967" t="s">
        <v>1366</v>
      </c>
      <c r="C1967">
        <v>508034901600000</v>
      </c>
      <c r="D1967" t="s">
        <v>3657</v>
      </c>
      <c r="E1967" t="s">
        <v>1116</v>
      </c>
      <c r="F1967" s="996">
        <v>20499</v>
      </c>
    </row>
    <row r="1968" spans="1:6" x14ac:dyDescent="0.2">
      <c r="A1968">
        <v>5</v>
      </c>
      <c r="B1968" t="s">
        <v>1366</v>
      </c>
      <c r="C1968">
        <v>508034901700000</v>
      </c>
      <c r="D1968" t="s">
        <v>3658</v>
      </c>
      <c r="E1968" t="s">
        <v>1116</v>
      </c>
      <c r="F1968" s="996">
        <v>25938.799999999999</v>
      </c>
    </row>
    <row r="1969" spans="1:6" x14ac:dyDescent="0.2">
      <c r="A1969">
        <v>5</v>
      </c>
      <c r="B1969" t="s">
        <v>1366</v>
      </c>
      <c r="C1969">
        <v>508034901800000</v>
      </c>
      <c r="D1969" t="s">
        <v>3659</v>
      </c>
      <c r="E1969" t="s">
        <v>1116</v>
      </c>
      <c r="F1969" s="996">
        <v>32976.400000000001</v>
      </c>
    </row>
    <row r="1970" spans="1:6" x14ac:dyDescent="0.2">
      <c r="A1970">
        <v>5</v>
      </c>
      <c r="B1970" t="s">
        <v>1366</v>
      </c>
      <c r="C1970">
        <v>508034901900000</v>
      </c>
      <c r="D1970" t="s">
        <v>3660</v>
      </c>
      <c r="E1970" t="s">
        <v>1116</v>
      </c>
      <c r="F1970" s="996">
        <v>41841.800000000003</v>
      </c>
    </row>
    <row r="1971" spans="1:6" x14ac:dyDescent="0.2">
      <c r="A1971">
        <v>5</v>
      </c>
      <c r="B1971" t="s">
        <v>1366</v>
      </c>
      <c r="C1971">
        <v>508035000100000</v>
      </c>
      <c r="D1971" t="s">
        <v>3661</v>
      </c>
      <c r="E1971" t="s">
        <v>1116</v>
      </c>
      <c r="F1971">
        <v>575.70000000000005</v>
      </c>
    </row>
    <row r="1972" spans="1:6" x14ac:dyDescent="0.2">
      <c r="A1972">
        <v>5</v>
      </c>
      <c r="B1972" t="s">
        <v>1366</v>
      </c>
      <c r="C1972">
        <v>508035000200000</v>
      </c>
      <c r="D1972" t="s">
        <v>3662</v>
      </c>
      <c r="E1972" t="s">
        <v>1116</v>
      </c>
      <c r="F1972">
        <v>862.6</v>
      </c>
    </row>
    <row r="1973" spans="1:6" x14ac:dyDescent="0.2">
      <c r="A1973">
        <v>5</v>
      </c>
      <c r="B1973" t="s">
        <v>1366</v>
      </c>
      <c r="C1973">
        <v>508035000300000</v>
      </c>
      <c r="D1973" t="s">
        <v>3663</v>
      </c>
      <c r="E1973" t="s">
        <v>1116</v>
      </c>
      <c r="F1973" s="996">
        <v>1109.5999999999999</v>
      </c>
    </row>
    <row r="1974" spans="1:6" x14ac:dyDescent="0.2">
      <c r="A1974">
        <v>5</v>
      </c>
      <c r="B1974" t="s">
        <v>1366</v>
      </c>
      <c r="C1974">
        <v>508035000400000</v>
      </c>
      <c r="D1974" t="s">
        <v>3664</v>
      </c>
      <c r="E1974" t="s">
        <v>1116</v>
      </c>
      <c r="F1974" s="996">
        <v>1394.6</v>
      </c>
    </row>
    <row r="1975" spans="1:6" x14ac:dyDescent="0.2">
      <c r="A1975">
        <v>5</v>
      </c>
      <c r="B1975" t="s">
        <v>1366</v>
      </c>
      <c r="C1975">
        <v>508035000500000</v>
      </c>
      <c r="D1975" t="s">
        <v>3665</v>
      </c>
      <c r="E1975" t="s">
        <v>1116</v>
      </c>
      <c r="F1975" s="996">
        <v>1814.5</v>
      </c>
    </row>
    <row r="1976" spans="1:6" x14ac:dyDescent="0.2">
      <c r="A1976">
        <v>5</v>
      </c>
      <c r="B1976" t="s">
        <v>1366</v>
      </c>
      <c r="C1976">
        <v>508035000600000</v>
      </c>
      <c r="D1976" t="s">
        <v>3666</v>
      </c>
      <c r="E1976" t="s">
        <v>1116</v>
      </c>
      <c r="F1976" s="996">
        <v>2280</v>
      </c>
    </row>
    <row r="1977" spans="1:6" x14ac:dyDescent="0.2">
      <c r="A1977">
        <v>5</v>
      </c>
      <c r="B1977" t="s">
        <v>1366</v>
      </c>
      <c r="C1977">
        <v>508035000700000</v>
      </c>
      <c r="D1977" t="s">
        <v>3667</v>
      </c>
      <c r="E1977" t="s">
        <v>1116</v>
      </c>
      <c r="F1977" s="996">
        <v>2838.6</v>
      </c>
    </row>
    <row r="1978" spans="1:6" x14ac:dyDescent="0.2">
      <c r="A1978">
        <v>5</v>
      </c>
      <c r="B1978" t="s">
        <v>1366</v>
      </c>
      <c r="C1978">
        <v>508035000800000</v>
      </c>
      <c r="D1978" t="s">
        <v>3668</v>
      </c>
      <c r="E1978" t="s">
        <v>1116</v>
      </c>
      <c r="F1978" s="996">
        <v>3587.2</v>
      </c>
    </row>
    <row r="1979" spans="1:6" x14ac:dyDescent="0.2">
      <c r="A1979">
        <v>5</v>
      </c>
      <c r="B1979" t="s">
        <v>1366</v>
      </c>
      <c r="C1979">
        <v>508035000900000</v>
      </c>
      <c r="D1979" t="s">
        <v>3669</v>
      </c>
      <c r="E1979" t="s">
        <v>1116</v>
      </c>
      <c r="F1979" s="996">
        <v>4427</v>
      </c>
    </row>
    <row r="1980" spans="1:6" x14ac:dyDescent="0.2">
      <c r="A1980">
        <v>5</v>
      </c>
      <c r="B1980" t="s">
        <v>1366</v>
      </c>
      <c r="C1980">
        <v>508035001000000</v>
      </c>
      <c r="D1980" t="s">
        <v>3670</v>
      </c>
      <c r="E1980" t="s">
        <v>1116</v>
      </c>
      <c r="F1980" s="996">
        <v>5551.8</v>
      </c>
    </row>
    <row r="1981" spans="1:6" x14ac:dyDescent="0.2">
      <c r="A1981">
        <v>5</v>
      </c>
      <c r="B1981" t="s">
        <v>1366</v>
      </c>
      <c r="C1981">
        <v>508035001100000</v>
      </c>
      <c r="D1981" t="s">
        <v>3671</v>
      </c>
      <c r="E1981" t="s">
        <v>1116</v>
      </c>
      <c r="F1981" s="996">
        <v>7028.1</v>
      </c>
    </row>
    <row r="1982" spans="1:6" x14ac:dyDescent="0.2">
      <c r="A1982">
        <v>5</v>
      </c>
      <c r="B1982" t="s">
        <v>1366</v>
      </c>
      <c r="C1982">
        <v>508035001200000</v>
      </c>
      <c r="D1982" t="s">
        <v>3672</v>
      </c>
      <c r="E1982" t="s">
        <v>1116</v>
      </c>
      <c r="F1982" s="996">
        <v>8911</v>
      </c>
    </row>
    <row r="1983" spans="1:6" x14ac:dyDescent="0.2">
      <c r="A1983">
        <v>5</v>
      </c>
      <c r="B1983" t="s">
        <v>1366</v>
      </c>
      <c r="C1983">
        <v>508035001300000</v>
      </c>
      <c r="D1983" t="s">
        <v>3673</v>
      </c>
      <c r="E1983" t="s">
        <v>1116</v>
      </c>
      <c r="F1983" s="996">
        <v>11318.3</v>
      </c>
    </row>
    <row r="1984" spans="1:6" x14ac:dyDescent="0.2">
      <c r="A1984">
        <v>5</v>
      </c>
      <c r="B1984" t="s">
        <v>1366</v>
      </c>
      <c r="C1984">
        <v>508035001400000</v>
      </c>
      <c r="D1984" t="s">
        <v>3674</v>
      </c>
      <c r="E1984" t="s">
        <v>1116</v>
      </c>
      <c r="F1984" s="996">
        <v>14318.4</v>
      </c>
    </row>
    <row r="1985" spans="1:6" x14ac:dyDescent="0.2">
      <c r="A1985">
        <v>5</v>
      </c>
      <c r="B1985" t="s">
        <v>1366</v>
      </c>
      <c r="C1985">
        <v>508035100100000</v>
      </c>
      <c r="D1985" t="s">
        <v>3675</v>
      </c>
      <c r="E1985" t="s">
        <v>1116</v>
      </c>
      <c r="F1985">
        <v>676.4</v>
      </c>
    </row>
    <row r="1986" spans="1:6" x14ac:dyDescent="0.2">
      <c r="A1986">
        <v>5</v>
      </c>
      <c r="B1986" t="s">
        <v>1366</v>
      </c>
      <c r="C1986">
        <v>508035100200000</v>
      </c>
      <c r="D1986" t="s">
        <v>3676</v>
      </c>
      <c r="E1986" t="s">
        <v>1116</v>
      </c>
      <c r="F1986" s="996">
        <v>1007</v>
      </c>
    </row>
    <row r="1987" spans="1:6" x14ac:dyDescent="0.2">
      <c r="A1987">
        <v>5</v>
      </c>
      <c r="B1987" t="s">
        <v>1366</v>
      </c>
      <c r="C1987">
        <v>508035100300000</v>
      </c>
      <c r="D1987" t="s">
        <v>3677</v>
      </c>
      <c r="E1987" t="s">
        <v>1116</v>
      </c>
      <c r="F1987" s="996">
        <v>1297.7</v>
      </c>
    </row>
    <row r="1988" spans="1:6" x14ac:dyDescent="0.2">
      <c r="A1988">
        <v>5</v>
      </c>
      <c r="B1988" t="s">
        <v>1366</v>
      </c>
      <c r="C1988">
        <v>508035100400000</v>
      </c>
      <c r="D1988" t="s">
        <v>3678</v>
      </c>
      <c r="E1988" t="s">
        <v>1116</v>
      </c>
      <c r="F1988" s="996">
        <v>1630.2</v>
      </c>
    </row>
    <row r="1989" spans="1:6" x14ac:dyDescent="0.2">
      <c r="A1989">
        <v>5</v>
      </c>
      <c r="B1989" t="s">
        <v>1366</v>
      </c>
      <c r="C1989">
        <v>508035100500000</v>
      </c>
      <c r="D1989" t="s">
        <v>3679</v>
      </c>
      <c r="E1989" t="s">
        <v>1116</v>
      </c>
      <c r="F1989" s="996">
        <v>2124.1999999999998</v>
      </c>
    </row>
    <row r="1990" spans="1:6" x14ac:dyDescent="0.2">
      <c r="A1990">
        <v>5</v>
      </c>
      <c r="B1990" t="s">
        <v>1366</v>
      </c>
      <c r="C1990">
        <v>508035100600000</v>
      </c>
      <c r="D1990" t="s">
        <v>3680</v>
      </c>
      <c r="E1990" t="s">
        <v>1116</v>
      </c>
      <c r="F1990" s="996">
        <v>2684.7</v>
      </c>
    </row>
    <row r="1991" spans="1:6" x14ac:dyDescent="0.2">
      <c r="A1991">
        <v>5</v>
      </c>
      <c r="B1991" t="s">
        <v>1366</v>
      </c>
      <c r="C1991">
        <v>508035100700000</v>
      </c>
      <c r="D1991" t="s">
        <v>3681</v>
      </c>
      <c r="E1991" t="s">
        <v>1116</v>
      </c>
      <c r="F1991" s="996">
        <v>3315.5</v>
      </c>
    </row>
    <row r="1992" spans="1:6" x14ac:dyDescent="0.2">
      <c r="A1992">
        <v>5</v>
      </c>
      <c r="B1992" t="s">
        <v>1366</v>
      </c>
      <c r="C1992">
        <v>508035100800000</v>
      </c>
      <c r="D1992" t="s">
        <v>3682</v>
      </c>
      <c r="E1992" t="s">
        <v>1116</v>
      </c>
      <c r="F1992" s="996">
        <v>4199</v>
      </c>
    </row>
    <row r="1993" spans="1:6" x14ac:dyDescent="0.2">
      <c r="A1993">
        <v>5</v>
      </c>
      <c r="B1993" t="s">
        <v>1366</v>
      </c>
      <c r="C1993">
        <v>508035100900000</v>
      </c>
      <c r="D1993" t="s">
        <v>3683</v>
      </c>
      <c r="E1993" t="s">
        <v>1116</v>
      </c>
      <c r="F1993" s="996">
        <v>5177.5</v>
      </c>
    </row>
    <row r="1994" spans="1:6" x14ac:dyDescent="0.2">
      <c r="A1994">
        <v>5</v>
      </c>
      <c r="B1994" t="s">
        <v>1366</v>
      </c>
      <c r="C1994">
        <v>508035101000000</v>
      </c>
      <c r="D1994" t="s">
        <v>3684</v>
      </c>
      <c r="E1994" t="s">
        <v>1116</v>
      </c>
      <c r="F1994" s="996">
        <v>6496.1</v>
      </c>
    </row>
    <row r="1995" spans="1:6" x14ac:dyDescent="0.2">
      <c r="A1995">
        <v>5</v>
      </c>
      <c r="B1995" t="s">
        <v>1366</v>
      </c>
      <c r="C1995">
        <v>508035101100000</v>
      </c>
      <c r="D1995" t="s">
        <v>3685</v>
      </c>
      <c r="E1995" t="s">
        <v>1116</v>
      </c>
      <c r="F1995" s="996">
        <v>8219.4</v>
      </c>
    </row>
    <row r="1996" spans="1:6" x14ac:dyDescent="0.2">
      <c r="A1996">
        <v>5</v>
      </c>
      <c r="B1996" t="s">
        <v>1366</v>
      </c>
      <c r="C1996">
        <v>508035101200000</v>
      </c>
      <c r="D1996" t="s">
        <v>3686</v>
      </c>
      <c r="E1996" t="s">
        <v>1116</v>
      </c>
      <c r="F1996" s="996">
        <v>10444.6</v>
      </c>
    </row>
    <row r="1997" spans="1:6" x14ac:dyDescent="0.2">
      <c r="A1997">
        <v>5</v>
      </c>
      <c r="B1997" t="s">
        <v>1366</v>
      </c>
      <c r="C1997">
        <v>508035200100000</v>
      </c>
      <c r="D1997" t="s">
        <v>3687</v>
      </c>
      <c r="E1997" t="s">
        <v>1116</v>
      </c>
      <c r="F1997">
        <v>188.1</v>
      </c>
    </row>
    <row r="1998" spans="1:6" x14ac:dyDescent="0.2">
      <c r="A1998">
        <v>5</v>
      </c>
      <c r="B1998" t="s">
        <v>1366</v>
      </c>
      <c r="C1998">
        <v>508035200200000</v>
      </c>
      <c r="D1998" t="s">
        <v>3688</v>
      </c>
      <c r="E1998" t="s">
        <v>1116</v>
      </c>
      <c r="F1998">
        <v>273.60000000000002</v>
      </c>
    </row>
    <row r="1999" spans="1:6" x14ac:dyDescent="0.2">
      <c r="A1999">
        <v>5</v>
      </c>
      <c r="B1999" t="s">
        <v>1366</v>
      </c>
      <c r="C1999">
        <v>508035200300000</v>
      </c>
      <c r="D1999" t="s">
        <v>3689</v>
      </c>
      <c r="E1999" t="s">
        <v>1116</v>
      </c>
      <c r="F1999">
        <v>351.5</v>
      </c>
    </row>
    <row r="2000" spans="1:6" x14ac:dyDescent="0.2">
      <c r="A2000">
        <v>5</v>
      </c>
      <c r="B2000" t="s">
        <v>1366</v>
      </c>
      <c r="C2000">
        <v>508035200400000</v>
      </c>
      <c r="D2000" t="s">
        <v>3690</v>
      </c>
      <c r="E2000" t="s">
        <v>1116</v>
      </c>
      <c r="F2000">
        <v>444.6</v>
      </c>
    </row>
    <row r="2001" spans="1:6" x14ac:dyDescent="0.2">
      <c r="A2001">
        <v>5</v>
      </c>
      <c r="B2001" t="s">
        <v>1366</v>
      </c>
      <c r="C2001">
        <v>508035200500000</v>
      </c>
      <c r="D2001" t="s">
        <v>3691</v>
      </c>
      <c r="E2001" t="s">
        <v>1116</v>
      </c>
      <c r="F2001">
        <v>583.29999999999995</v>
      </c>
    </row>
    <row r="2002" spans="1:6" x14ac:dyDescent="0.2">
      <c r="A2002">
        <v>5</v>
      </c>
      <c r="B2002" t="s">
        <v>1366</v>
      </c>
      <c r="C2002">
        <v>508035200600000</v>
      </c>
      <c r="D2002" t="s">
        <v>3692</v>
      </c>
      <c r="E2002" t="s">
        <v>1116</v>
      </c>
      <c r="F2002">
        <v>725.8</v>
      </c>
    </row>
    <row r="2003" spans="1:6" x14ac:dyDescent="0.2">
      <c r="A2003">
        <v>5</v>
      </c>
      <c r="B2003" t="s">
        <v>1366</v>
      </c>
      <c r="C2003">
        <v>508035200700000</v>
      </c>
      <c r="D2003" t="s">
        <v>3693</v>
      </c>
      <c r="E2003" t="s">
        <v>1116</v>
      </c>
      <c r="F2003">
        <v>900.6</v>
      </c>
    </row>
    <row r="2004" spans="1:6" x14ac:dyDescent="0.2">
      <c r="A2004">
        <v>5</v>
      </c>
      <c r="B2004" t="s">
        <v>1366</v>
      </c>
      <c r="C2004">
        <v>508035200800000</v>
      </c>
      <c r="D2004" t="s">
        <v>3694</v>
      </c>
      <c r="E2004" t="s">
        <v>1116</v>
      </c>
      <c r="F2004" s="996">
        <v>1130.5</v>
      </c>
    </row>
    <row r="2005" spans="1:6" x14ac:dyDescent="0.2">
      <c r="A2005">
        <v>5</v>
      </c>
      <c r="B2005" t="s">
        <v>1366</v>
      </c>
      <c r="C2005">
        <v>508035200900000</v>
      </c>
      <c r="D2005" t="s">
        <v>3695</v>
      </c>
      <c r="E2005" t="s">
        <v>1116</v>
      </c>
      <c r="F2005" s="996">
        <v>1402.2</v>
      </c>
    </row>
    <row r="2006" spans="1:6" x14ac:dyDescent="0.2">
      <c r="A2006">
        <v>5</v>
      </c>
      <c r="B2006" t="s">
        <v>1366</v>
      </c>
      <c r="C2006">
        <v>508035201000000</v>
      </c>
      <c r="D2006" t="s">
        <v>3696</v>
      </c>
      <c r="E2006" t="s">
        <v>1116</v>
      </c>
      <c r="F2006" s="996">
        <v>1748</v>
      </c>
    </row>
    <row r="2007" spans="1:6" x14ac:dyDescent="0.2">
      <c r="A2007">
        <v>5</v>
      </c>
      <c r="B2007" t="s">
        <v>1366</v>
      </c>
      <c r="C2007">
        <v>508035201100000</v>
      </c>
      <c r="D2007" t="s">
        <v>3697</v>
      </c>
      <c r="E2007" t="s">
        <v>1116</v>
      </c>
      <c r="F2007" s="996">
        <v>2226.8000000000002</v>
      </c>
    </row>
    <row r="2008" spans="1:6" x14ac:dyDescent="0.2">
      <c r="A2008">
        <v>5</v>
      </c>
      <c r="B2008" t="s">
        <v>1366</v>
      </c>
      <c r="C2008">
        <v>508035201200000</v>
      </c>
      <c r="D2008" t="s">
        <v>3698</v>
      </c>
      <c r="E2008" t="s">
        <v>1116</v>
      </c>
      <c r="F2008" s="996">
        <v>2813.9</v>
      </c>
    </row>
    <row r="2009" spans="1:6" x14ac:dyDescent="0.2">
      <c r="A2009">
        <v>5</v>
      </c>
      <c r="B2009" t="s">
        <v>1366</v>
      </c>
      <c r="C2009">
        <v>508035201300000</v>
      </c>
      <c r="D2009" t="s">
        <v>3699</v>
      </c>
      <c r="E2009" t="s">
        <v>1116</v>
      </c>
      <c r="F2009" s="996">
        <v>3568.2</v>
      </c>
    </row>
    <row r="2010" spans="1:6" x14ac:dyDescent="0.2">
      <c r="A2010">
        <v>5</v>
      </c>
      <c r="B2010" t="s">
        <v>1366</v>
      </c>
      <c r="C2010">
        <v>508035201400000</v>
      </c>
      <c r="D2010" t="s">
        <v>3700</v>
      </c>
      <c r="E2010" t="s">
        <v>1116</v>
      </c>
      <c r="F2010" s="996">
        <v>4512.5</v>
      </c>
    </row>
    <row r="2011" spans="1:6" x14ac:dyDescent="0.2">
      <c r="A2011">
        <v>5</v>
      </c>
      <c r="B2011" t="s">
        <v>1366</v>
      </c>
      <c r="C2011">
        <v>508035201500000</v>
      </c>
      <c r="D2011" t="s">
        <v>3701</v>
      </c>
      <c r="E2011" t="s">
        <v>1116</v>
      </c>
      <c r="F2011" s="996">
        <v>5567</v>
      </c>
    </row>
    <row r="2012" spans="1:6" x14ac:dyDescent="0.2">
      <c r="A2012">
        <v>5</v>
      </c>
      <c r="B2012" t="s">
        <v>1366</v>
      </c>
      <c r="C2012">
        <v>508035201600000</v>
      </c>
      <c r="D2012" t="s">
        <v>3702</v>
      </c>
      <c r="E2012" t="s">
        <v>1116</v>
      </c>
      <c r="F2012" s="996">
        <v>6976.8</v>
      </c>
    </row>
    <row r="2013" spans="1:6" x14ac:dyDescent="0.2">
      <c r="A2013">
        <v>5</v>
      </c>
      <c r="B2013" t="s">
        <v>1366</v>
      </c>
      <c r="C2013">
        <v>508035201700000</v>
      </c>
      <c r="D2013" t="s">
        <v>3703</v>
      </c>
      <c r="E2013" t="s">
        <v>1116</v>
      </c>
      <c r="F2013" s="996">
        <v>8840.7000000000007</v>
      </c>
    </row>
    <row r="2014" spans="1:6" x14ac:dyDescent="0.2">
      <c r="A2014">
        <v>5</v>
      </c>
      <c r="B2014" t="s">
        <v>1366</v>
      </c>
      <c r="C2014">
        <v>508035201800000</v>
      </c>
      <c r="D2014" t="s">
        <v>3704</v>
      </c>
      <c r="E2014" t="s">
        <v>1116</v>
      </c>
      <c r="F2014" s="996">
        <v>11255.6</v>
      </c>
    </row>
    <row r="2015" spans="1:6" x14ac:dyDescent="0.2">
      <c r="A2015">
        <v>5</v>
      </c>
      <c r="B2015" t="s">
        <v>1366</v>
      </c>
      <c r="C2015">
        <v>508035201900000</v>
      </c>
      <c r="D2015" t="s">
        <v>3705</v>
      </c>
      <c r="E2015" t="s">
        <v>1116</v>
      </c>
      <c r="F2015" s="996">
        <v>14255.7</v>
      </c>
    </row>
    <row r="2016" spans="1:6" x14ac:dyDescent="0.2">
      <c r="A2016">
        <v>5</v>
      </c>
      <c r="B2016" t="s">
        <v>1366</v>
      </c>
      <c r="C2016">
        <v>508035202000000</v>
      </c>
      <c r="D2016" t="s">
        <v>3706</v>
      </c>
      <c r="E2016" t="s">
        <v>1116</v>
      </c>
      <c r="F2016" s="996">
        <v>18103.2</v>
      </c>
    </row>
    <row r="2017" spans="1:6" x14ac:dyDescent="0.2">
      <c r="A2017">
        <v>5</v>
      </c>
      <c r="B2017" t="s">
        <v>1366</v>
      </c>
      <c r="C2017">
        <v>508035202100000</v>
      </c>
      <c r="D2017" t="s">
        <v>3707</v>
      </c>
      <c r="E2017" t="s">
        <v>1116</v>
      </c>
      <c r="F2017" s="996">
        <v>22249</v>
      </c>
    </row>
    <row r="2018" spans="1:6" x14ac:dyDescent="0.2">
      <c r="A2018">
        <v>5</v>
      </c>
      <c r="B2018" t="s">
        <v>1366</v>
      </c>
      <c r="C2018">
        <v>508035202200000</v>
      </c>
      <c r="D2018" t="s">
        <v>3708</v>
      </c>
      <c r="E2018" t="s">
        <v>1116</v>
      </c>
      <c r="F2018" s="996">
        <v>32043.5</v>
      </c>
    </row>
    <row r="2019" spans="1:6" x14ac:dyDescent="0.2">
      <c r="A2019">
        <v>5</v>
      </c>
      <c r="B2019" t="s">
        <v>1366</v>
      </c>
      <c r="C2019">
        <v>508035300100000</v>
      </c>
      <c r="D2019" t="s">
        <v>3709</v>
      </c>
      <c r="E2019" t="s">
        <v>1116</v>
      </c>
      <c r="F2019">
        <v>226.1</v>
      </c>
    </row>
    <row r="2020" spans="1:6" x14ac:dyDescent="0.2">
      <c r="A2020">
        <v>5</v>
      </c>
      <c r="B2020" t="s">
        <v>1366</v>
      </c>
      <c r="C2020">
        <v>508035300200000</v>
      </c>
      <c r="D2020" t="s">
        <v>3710</v>
      </c>
      <c r="E2020" t="s">
        <v>1116</v>
      </c>
      <c r="F2020">
        <v>340.1</v>
      </c>
    </row>
    <row r="2021" spans="1:6" x14ac:dyDescent="0.2">
      <c r="A2021">
        <v>5</v>
      </c>
      <c r="B2021" t="s">
        <v>1366</v>
      </c>
      <c r="C2021">
        <v>508035300300000</v>
      </c>
      <c r="D2021" t="s">
        <v>3711</v>
      </c>
      <c r="E2021" t="s">
        <v>1116</v>
      </c>
      <c r="F2021">
        <v>433.2</v>
      </c>
    </row>
    <row r="2022" spans="1:6" x14ac:dyDescent="0.2">
      <c r="A2022">
        <v>5</v>
      </c>
      <c r="B2022" t="s">
        <v>1366</v>
      </c>
      <c r="C2022">
        <v>508035300400000</v>
      </c>
      <c r="D2022" t="s">
        <v>3712</v>
      </c>
      <c r="E2022" t="s">
        <v>1116</v>
      </c>
      <c r="F2022">
        <v>543.4</v>
      </c>
    </row>
    <row r="2023" spans="1:6" x14ac:dyDescent="0.2">
      <c r="A2023">
        <v>5</v>
      </c>
      <c r="B2023" t="s">
        <v>1366</v>
      </c>
      <c r="C2023">
        <v>508035300500000</v>
      </c>
      <c r="D2023" t="s">
        <v>3713</v>
      </c>
      <c r="E2023" t="s">
        <v>1116</v>
      </c>
      <c r="F2023">
        <v>712.5</v>
      </c>
    </row>
    <row r="2024" spans="1:6" x14ac:dyDescent="0.2">
      <c r="A2024">
        <v>5</v>
      </c>
      <c r="B2024" t="s">
        <v>1366</v>
      </c>
      <c r="C2024">
        <v>508035300600000</v>
      </c>
      <c r="D2024" t="s">
        <v>3714</v>
      </c>
      <c r="E2024" t="s">
        <v>1116</v>
      </c>
      <c r="F2024">
        <v>894.9</v>
      </c>
    </row>
    <row r="2025" spans="1:6" x14ac:dyDescent="0.2">
      <c r="A2025">
        <v>5</v>
      </c>
      <c r="B2025" t="s">
        <v>1366</v>
      </c>
      <c r="C2025">
        <v>508035300700000</v>
      </c>
      <c r="D2025" t="s">
        <v>3715</v>
      </c>
      <c r="E2025" t="s">
        <v>1116</v>
      </c>
      <c r="F2025" s="996">
        <v>1109.5999999999999</v>
      </c>
    </row>
    <row r="2026" spans="1:6" x14ac:dyDescent="0.2">
      <c r="A2026">
        <v>5</v>
      </c>
      <c r="B2026" t="s">
        <v>1366</v>
      </c>
      <c r="C2026">
        <v>508035300800000</v>
      </c>
      <c r="D2026" t="s">
        <v>3716</v>
      </c>
      <c r="E2026" t="s">
        <v>1116</v>
      </c>
      <c r="F2026" s="996">
        <v>1402.2</v>
      </c>
    </row>
    <row r="2027" spans="1:6" x14ac:dyDescent="0.2">
      <c r="A2027">
        <v>5</v>
      </c>
      <c r="B2027" t="s">
        <v>1366</v>
      </c>
      <c r="C2027">
        <v>508035300900000</v>
      </c>
      <c r="D2027" t="s">
        <v>3717</v>
      </c>
      <c r="E2027" t="s">
        <v>1116</v>
      </c>
      <c r="F2027" s="996">
        <v>1715.7</v>
      </c>
    </row>
    <row r="2028" spans="1:6" x14ac:dyDescent="0.2">
      <c r="A2028">
        <v>5</v>
      </c>
      <c r="B2028" t="s">
        <v>1366</v>
      </c>
      <c r="C2028">
        <v>508035301000000</v>
      </c>
      <c r="D2028" t="s">
        <v>3718</v>
      </c>
      <c r="E2028" t="s">
        <v>1116</v>
      </c>
      <c r="F2028" s="996">
        <v>2166</v>
      </c>
    </row>
    <row r="2029" spans="1:6" x14ac:dyDescent="0.2">
      <c r="A2029">
        <v>5</v>
      </c>
      <c r="B2029" t="s">
        <v>1366</v>
      </c>
      <c r="C2029">
        <v>508035301100000</v>
      </c>
      <c r="D2029" t="s">
        <v>3719</v>
      </c>
      <c r="E2029" t="s">
        <v>1116</v>
      </c>
      <c r="F2029" s="996">
        <v>2722.7</v>
      </c>
    </row>
    <row r="2030" spans="1:6" x14ac:dyDescent="0.2">
      <c r="A2030">
        <v>5</v>
      </c>
      <c r="B2030" t="s">
        <v>1366</v>
      </c>
      <c r="C2030">
        <v>508035301200000</v>
      </c>
      <c r="D2030" t="s">
        <v>3720</v>
      </c>
      <c r="E2030" t="s">
        <v>1116</v>
      </c>
      <c r="F2030" s="996">
        <v>3456.1</v>
      </c>
    </row>
    <row r="2031" spans="1:6" x14ac:dyDescent="0.2">
      <c r="A2031">
        <v>5</v>
      </c>
      <c r="B2031" t="s">
        <v>1366</v>
      </c>
      <c r="C2031">
        <v>508035301300000</v>
      </c>
      <c r="D2031" t="s">
        <v>3721</v>
      </c>
      <c r="E2031" t="s">
        <v>1116</v>
      </c>
      <c r="F2031" s="996">
        <v>4406.1000000000004</v>
      </c>
    </row>
    <row r="2032" spans="1:6" x14ac:dyDescent="0.2">
      <c r="A2032">
        <v>5</v>
      </c>
      <c r="B2032" t="s">
        <v>1366</v>
      </c>
      <c r="C2032">
        <v>508035301400000</v>
      </c>
      <c r="D2032" t="s">
        <v>3722</v>
      </c>
      <c r="E2032" t="s">
        <v>1116</v>
      </c>
      <c r="F2032" s="996">
        <v>5595.5</v>
      </c>
    </row>
    <row r="2033" spans="1:6" x14ac:dyDescent="0.2">
      <c r="A2033">
        <v>5</v>
      </c>
      <c r="B2033" t="s">
        <v>1366</v>
      </c>
      <c r="C2033">
        <v>508035301500000</v>
      </c>
      <c r="D2033" t="s">
        <v>3723</v>
      </c>
      <c r="E2033" t="s">
        <v>1116</v>
      </c>
      <c r="F2033" s="996">
        <v>6876.1</v>
      </c>
    </row>
    <row r="2034" spans="1:6" x14ac:dyDescent="0.2">
      <c r="A2034">
        <v>5</v>
      </c>
      <c r="B2034" t="s">
        <v>1366</v>
      </c>
      <c r="C2034">
        <v>508035301600000</v>
      </c>
      <c r="D2034" t="s">
        <v>3724</v>
      </c>
      <c r="E2034" t="s">
        <v>1116</v>
      </c>
      <c r="F2034" s="996">
        <v>8605.1</v>
      </c>
    </row>
    <row r="2035" spans="1:6" x14ac:dyDescent="0.2">
      <c r="A2035">
        <v>5</v>
      </c>
      <c r="B2035" t="s">
        <v>1366</v>
      </c>
      <c r="C2035">
        <v>508035301700000</v>
      </c>
      <c r="D2035" t="s">
        <v>3725</v>
      </c>
      <c r="E2035" t="s">
        <v>1116</v>
      </c>
      <c r="F2035" s="996">
        <v>10869.9</v>
      </c>
    </row>
    <row r="2036" spans="1:6" x14ac:dyDescent="0.2">
      <c r="A2036">
        <v>5</v>
      </c>
      <c r="B2036" t="s">
        <v>1366</v>
      </c>
      <c r="C2036">
        <v>508035301800000</v>
      </c>
      <c r="D2036" t="s">
        <v>3726</v>
      </c>
      <c r="E2036" t="s">
        <v>1116</v>
      </c>
      <c r="F2036" s="996">
        <v>13862.4</v>
      </c>
    </row>
    <row r="2037" spans="1:6" x14ac:dyDescent="0.2">
      <c r="A2037">
        <v>5</v>
      </c>
      <c r="B2037" t="s">
        <v>1366</v>
      </c>
      <c r="C2037">
        <v>508035301900000</v>
      </c>
      <c r="D2037" t="s">
        <v>3727</v>
      </c>
      <c r="E2037" t="s">
        <v>1116</v>
      </c>
      <c r="F2037" s="996">
        <v>17571.2</v>
      </c>
    </row>
    <row r="2038" spans="1:6" x14ac:dyDescent="0.2">
      <c r="A2038">
        <v>5</v>
      </c>
      <c r="B2038" t="s">
        <v>1366</v>
      </c>
      <c r="C2038">
        <v>508035302000000</v>
      </c>
      <c r="D2038" t="s">
        <v>3728</v>
      </c>
      <c r="E2038" t="s">
        <v>1116</v>
      </c>
      <c r="F2038" s="996">
        <v>22233.8</v>
      </c>
    </row>
    <row r="2039" spans="1:6" x14ac:dyDescent="0.2">
      <c r="A2039">
        <v>5</v>
      </c>
      <c r="B2039" t="s">
        <v>1366</v>
      </c>
      <c r="C2039">
        <v>508035302100000</v>
      </c>
      <c r="D2039" t="s">
        <v>3729</v>
      </c>
      <c r="E2039" t="s">
        <v>1116</v>
      </c>
      <c r="F2039" s="996">
        <v>27468.3</v>
      </c>
    </row>
    <row r="2040" spans="1:6" x14ac:dyDescent="0.2">
      <c r="A2040">
        <v>5</v>
      </c>
      <c r="B2040" t="s">
        <v>1366</v>
      </c>
      <c r="C2040">
        <v>508035302200000</v>
      </c>
      <c r="D2040" t="s">
        <v>3730</v>
      </c>
      <c r="E2040" t="s">
        <v>1116</v>
      </c>
      <c r="F2040" s="996">
        <v>39537.1</v>
      </c>
    </row>
    <row r="2041" spans="1:6" x14ac:dyDescent="0.2">
      <c r="A2041">
        <v>5</v>
      </c>
      <c r="B2041" t="s">
        <v>1366</v>
      </c>
      <c r="C2041">
        <v>508035400100000</v>
      </c>
      <c r="D2041" t="s">
        <v>3731</v>
      </c>
      <c r="E2041" t="s">
        <v>1116</v>
      </c>
      <c r="F2041">
        <v>279.3</v>
      </c>
    </row>
    <row r="2042" spans="1:6" x14ac:dyDescent="0.2">
      <c r="A2042">
        <v>5</v>
      </c>
      <c r="B2042" t="s">
        <v>1366</v>
      </c>
      <c r="C2042">
        <v>508035400200000</v>
      </c>
      <c r="D2042" t="s">
        <v>3732</v>
      </c>
      <c r="E2042" t="s">
        <v>1116</v>
      </c>
      <c r="F2042">
        <v>416.1</v>
      </c>
    </row>
    <row r="2043" spans="1:6" x14ac:dyDescent="0.2">
      <c r="A2043">
        <v>5</v>
      </c>
      <c r="B2043" t="s">
        <v>1366</v>
      </c>
      <c r="C2043">
        <v>508035400300000</v>
      </c>
      <c r="D2043" t="s">
        <v>3733</v>
      </c>
      <c r="E2043" t="s">
        <v>1116</v>
      </c>
      <c r="F2043">
        <v>530.1</v>
      </c>
    </row>
    <row r="2044" spans="1:6" x14ac:dyDescent="0.2">
      <c r="A2044">
        <v>5</v>
      </c>
      <c r="B2044" t="s">
        <v>1366</v>
      </c>
      <c r="C2044">
        <v>508035400400000</v>
      </c>
      <c r="D2044" t="s">
        <v>3734</v>
      </c>
      <c r="E2044" t="s">
        <v>1116</v>
      </c>
      <c r="F2044">
        <v>665</v>
      </c>
    </row>
    <row r="2045" spans="1:6" x14ac:dyDescent="0.2">
      <c r="A2045">
        <v>5</v>
      </c>
      <c r="B2045" t="s">
        <v>1366</v>
      </c>
      <c r="C2045">
        <v>508035400500000</v>
      </c>
      <c r="D2045" t="s">
        <v>3735</v>
      </c>
      <c r="E2045" t="s">
        <v>1116</v>
      </c>
      <c r="F2045">
        <v>868.3</v>
      </c>
    </row>
    <row r="2046" spans="1:6" x14ac:dyDescent="0.2">
      <c r="A2046">
        <v>5</v>
      </c>
      <c r="B2046" t="s">
        <v>1366</v>
      </c>
      <c r="C2046">
        <v>508035400600000</v>
      </c>
      <c r="D2046" t="s">
        <v>3736</v>
      </c>
      <c r="E2046" t="s">
        <v>1116</v>
      </c>
      <c r="F2046" s="996">
        <v>1098.2</v>
      </c>
    </row>
    <row r="2047" spans="1:6" x14ac:dyDescent="0.2">
      <c r="A2047">
        <v>5</v>
      </c>
      <c r="B2047" t="s">
        <v>1366</v>
      </c>
      <c r="C2047">
        <v>508035400700000</v>
      </c>
      <c r="D2047" t="s">
        <v>3737</v>
      </c>
      <c r="E2047" t="s">
        <v>1116</v>
      </c>
      <c r="F2047" s="996">
        <v>1354.7</v>
      </c>
    </row>
    <row r="2048" spans="1:6" x14ac:dyDescent="0.2">
      <c r="A2048">
        <v>5</v>
      </c>
      <c r="B2048" t="s">
        <v>1366</v>
      </c>
      <c r="C2048">
        <v>508035400800000</v>
      </c>
      <c r="D2048" t="s">
        <v>3738</v>
      </c>
      <c r="E2048" t="s">
        <v>1116</v>
      </c>
      <c r="F2048" s="996">
        <v>1717.6</v>
      </c>
    </row>
    <row r="2049" spans="1:6" x14ac:dyDescent="0.2">
      <c r="A2049">
        <v>5</v>
      </c>
      <c r="B2049" t="s">
        <v>1366</v>
      </c>
      <c r="C2049">
        <v>508035400900000</v>
      </c>
      <c r="D2049" t="s">
        <v>3739</v>
      </c>
      <c r="E2049" t="s">
        <v>1116</v>
      </c>
      <c r="F2049" s="996">
        <v>2105.1999999999998</v>
      </c>
    </row>
    <row r="2050" spans="1:6" x14ac:dyDescent="0.2">
      <c r="A2050">
        <v>5</v>
      </c>
      <c r="B2050" t="s">
        <v>1366</v>
      </c>
      <c r="C2050">
        <v>508035401000000</v>
      </c>
      <c r="D2050" t="s">
        <v>3740</v>
      </c>
      <c r="E2050" t="s">
        <v>1116</v>
      </c>
      <c r="F2050" s="996">
        <v>2644.8</v>
      </c>
    </row>
    <row r="2051" spans="1:6" x14ac:dyDescent="0.2">
      <c r="A2051">
        <v>5</v>
      </c>
      <c r="B2051" t="s">
        <v>1366</v>
      </c>
      <c r="C2051">
        <v>508035401100000</v>
      </c>
      <c r="D2051" t="s">
        <v>3741</v>
      </c>
      <c r="E2051" t="s">
        <v>1116</v>
      </c>
      <c r="F2051" s="996">
        <v>3349.7</v>
      </c>
    </row>
    <row r="2052" spans="1:6" x14ac:dyDescent="0.2">
      <c r="A2052">
        <v>5</v>
      </c>
      <c r="B2052" t="s">
        <v>1366</v>
      </c>
      <c r="C2052">
        <v>508035401200000</v>
      </c>
      <c r="D2052" t="s">
        <v>3742</v>
      </c>
      <c r="E2052" t="s">
        <v>1116</v>
      </c>
      <c r="F2052" s="996">
        <v>4263.6000000000004</v>
      </c>
    </row>
    <row r="2053" spans="1:6" x14ac:dyDescent="0.2">
      <c r="A2053">
        <v>5</v>
      </c>
      <c r="B2053" t="s">
        <v>1366</v>
      </c>
      <c r="C2053">
        <v>508035401300000</v>
      </c>
      <c r="D2053" t="s">
        <v>3743</v>
      </c>
      <c r="E2053" t="s">
        <v>1116</v>
      </c>
      <c r="F2053" s="996">
        <v>5388.4</v>
      </c>
    </row>
    <row r="2054" spans="1:6" x14ac:dyDescent="0.2">
      <c r="A2054">
        <v>5</v>
      </c>
      <c r="B2054" t="s">
        <v>1366</v>
      </c>
      <c r="C2054">
        <v>508035401400000</v>
      </c>
      <c r="D2054" t="s">
        <v>3744</v>
      </c>
      <c r="E2054" t="s">
        <v>1116</v>
      </c>
      <c r="F2054" s="996">
        <v>6826.7</v>
      </c>
    </row>
    <row r="2055" spans="1:6" x14ac:dyDescent="0.2">
      <c r="A2055">
        <v>5</v>
      </c>
      <c r="B2055" t="s">
        <v>1366</v>
      </c>
      <c r="C2055">
        <v>508035401500000</v>
      </c>
      <c r="D2055" t="s">
        <v>3745</v>
      </c>
      <c r="E2055" t="s">
        <v>1116</v>
      </c>
      <c r="F2055" s="996">
        <v>8434.1</v>
      </c>
    </row>
    <row r="2056" spans="1:6" x14ac:dyDescent="0.2">
      <c r="A2056">
        <v>5</v>
      </c>
      <c r="B2056" t="s">
        <v>1366</v>
      </c>
      <c r="C2056">
        <v>508035401600000</v>
      </c>
      <c r="D2056" t="s">
        <v>3746</v>
      </c>
      <c r="E2056" t="s">
        <v>1116</v>
      </c>
      <c r="F2056" s="996">
        <v>10565.9</v>
      </c>
    </row>
    <row r="2057" spans="1:6" x14ac:dyDescent="0.2">
      <c r="A2057">
        <v>5</v>
      </c>
      <c r="B2057" t="s">
        <v>1366</v>
      </c>
      <c r="C2057">
        <v>508035401700000</v>
      </c>
      <c r="D2057" t="s">
        <v>3747</v>
      </c>
      <c r="E2057" t="s">
        <v>1116</v>
      </c>
      <c r="F2057" s="996">
        <v>13381.7</v>
      </c>
    </row>
    <row r="2058" spans="1:6" x14ac:dyDescent="0.2">
      <c r="A2058">
        <v>5</v>
      </c>
      <c r="B2058" t="s">
        <v>1366</v>
      </c>
      <c r="C2058">
        <v>508035401800000</v>
      </c>
      <c r="D2058" t="s">
        <v>3748</v>
      </c>
      <c r="E2058" t="s">
        <v>1116</v>
      </c>
      <c r="F2058" s="996">
        <v>17006.900000000001</v>
      </c>
    </row>
    <row r="2059" spans="1:6" x14ac:dyDescent="0.2">
      <c r="A2059">
        <v>5</v>
      </c>
      <c r="B2059" t="s">
        <v>1366</v>
      </c>
      <c r="C2059">
        <v>508035401900000</v>
      </c>
      <c r="D2059" t="s">
        <v>3749</v>
      </c>
      <c r="E2059" t="s">
        <v>1116</v>
      </c>
      <c r="F2059" s="996">
        <v>21565</v>
      </c>
    </row>
    <row r="2060" spans="1:6" x14ac:dyDescent="0.2">
      <c r="A2060">
        <v>5</v>
      </c>
      <c r="B2060" t="s">
        <v>1366</v>
      </c>
      <c r="C2060">
        <v>508035402000000</v>
      </c>
      <c r="D2060" t="s">
        <v>3750</v>
      </c>
      <c r="E2060" t="s">
        <v>1116</v>
      </c>
      <c r="F2060" s="996">
        <v>27278.3</v>
      </c>
    </row>
    <row r="2061" spans="1:6" x14ac:dyDescent="0.2">
      <c r="A2061">
        <v>5</v>
      </c>
      <c r="B2061" t="s">
        <v>1366</v>
      </c>
      <c r="C2061">
        <v>508035402100000</v>
      </c>
      <c r="D2061" t="s">
        <v>3751</v>
      </c>
      <c r="E2061" t="s">
        <v>1116</v>
      </c>
      <c r="F2061" s="996">
        <v>33713.599999999999</v>
      </c>
    </row>
    <row r="2062" spans="1:6" x14ac:dyDescent="0.2">
      <c r="A2062">
        <v>5</v>
      </c>
      <c r="B2062" t="s">
        <v>1366</v>
      </c>
      <c r="C2062">
        <v>508035402200000</v>
      </c>
      <c r="D2062" t="s">
        <v>3752</v>
      </c>
      <c r="E2062" t="s">
        <v>1116</v>
      </c>
      <c r="F2062" s="996">
        <v>49971.9</v>
      </c>
    </row>
    <row r="2063" spans="1:6" x14ac:dyDescent="0.2">
      <c r="A2063">
        <v>5</v>
      </c>
      <c r="B2063" t="s">
        <v>1366</v>
      </c>
      <c r="C2063">
        <v>508035500100000</v>
      </c>
      <c r="D2063" t="s">
        <v>3753</v>
      </c>
      <c r="E2063" t="s">
        <v>1116</v>
      </c>
      <c r="F2063">
        <v>338.2</v>
      </c>
    </row>
    <row r="2064" spans="1:6" x14ac:dyDescent="0.2">
      <c r="A2064">
        <v>5</v>
      </c>
      <c r="B2064" t="s">
        <v>1366</v>
      </c>
      <c r="C2064">
        <v>508035500200000</v>
      </c>
      <c r="D2064" t="s">
        <v>3754</v>
      </c>
      <c r="E2064" t="s">
        <v>1116</v>
      </c>
      <c r="F2064">
        <v>501.6</v>
      </c>
    </row>
    <row r="2065" spans="1:6" x14ac:dyDescent="0.2">
      <c r="A2065">
        <v>5</v>
      </c>
      <c r="B2065" t="s">
        <v>1366</v>
      </c>
      <c r="C2065">
        <v>508035500300000</v>
      </c>
      <c r="D2065" t="s">
        <v>3755</v>
      </c>
      <c r="E2065" t="s">
        <v>1116</v>
      </c>
      <c r="F2065">
        <v>647.9</v>
      </c>
    </row>
    <row r="2066" spans="1:6" x14ac:dyDescent="0.2">
      <c r="A2066">
        <v>5</v>
      </c>
      <c r="B2066" t="s">
        <v>1366</v>
      </c>
      <c r="C2066">
        <v>508035500400000</v>
      </c>
      <c r="D2066" t="s">
        <v>3756</v>
      </c>
      <c r="E2066" t="s">
        <v>1116</v>
      </c>
      <c r="F2066">
        <v>811.3</v>
      </c>
    </row>
    <row r="2067" spans="1:6" x14ac:dyDescent="0.2">
      <c r="A2067">
        <v>5</v>
      </c>
      <c r="B2067" t="s">
        <v>1366</v>
      </c>
      <c r="C2067">
        <v>508035500500000</v>
      </c>
      <c r="D2067" t="s">
        <v>3757</v>
      </c>
      <c r="E2067" t="s">
        <v>1116</v>
      </c>
      <c r="F2067" s="996">
        <v>1058.3</v>
      </c>
    </row>
    <row r="2068" spans="1:6" x14ac:dyDescent="0.2">
      <c r="A2068">
        <v>5</v>
      </c>
      <c r="B2068" t="s">
        <v>1366</v>
      </c>
      <c r="C2068">
        <v>508035500600000</v>
      </c>
      <c r="D2068" t="s">
        <v>3758</v>
      </c>
      <c r="E2068" t="s">
        <v>1116</v>
      </c>
      <c r="F2068" s="996">
        <v>1343.3</v>
      </c>
    </row>
    <row r="2069" spans="1:6" x14ac:dyDescent="0.2">
      <c r="A2069">
        <v>5</v>
      </c>
      <c r="B2069" t="s">
        <v>1366</v>
      </c>
      <c r="C2069">
        <v>508035500700000</v>
      </c>
      <c r="D2069" t="s">
        <v>3759</v>
      </c>
      <c r="E2069" t="s">
        <v>1116</v>
      </c>
      <c r="F2069" s="996">
        <v>1647.3</v>
      </c>
    </row>
    <row r="2070" spans="1:6" x14ac:dyDescent="0.2">
      <c r="A2070">
        <v>5</v>
      </c>
      <c r="B2070" t="s">
        <v>1366</v>
      </c>
      <c r="C2070">
        <v>508035500800000</v>
      </c>
      <c r="D2070" t="s">
        <v>3760</v>
      </c>
      <c r="E2070" t="s">
        <v>1116</v>
      </c>
      <c r="F2070" s="996">
        <v>2091.9</v>
      </c>
    </row>
    <row r="2071" spans="1:6" x14ac:dyDescent="0.2">
      <c r="A2071">
        <v>5</v>
      </c>
      <c r="B2071" t="s">
        <v>1366</v>
      </c>
      <c r="C2071">
        <v>508035500900000</v>
      </c>
      <c r="D2071" t="s">
        <v>3761</v>
      </c>
      <c r="E2071" t="s">
        <v>1116</v>
      </c>
      <c r="F2071" s="996">
        <v>2546.4</v>
      </c>
    </row>
    <row r="2072" spans="1:6" x14ac:dyDescent="0.2">
      <c r="A2072">
        <v>5</v>
      </c>
      <c r="B2072" t="s">
        <v>1366</v>
      </c>
      <c r="C2072">
        <v>508035501000000</v>
      </c>
      <c r="D2072" t="s">
        <v>3762</v>
      </c>
      <c r="E2072" t="s">
        <v>1116</v>
      </c>
      <c r="F2072" s="996">
        <v>3228.1</v>
      </c>
    </row>
    <row r="2073" spans="1:6" x14ac:dyDescent="0.2">
      <c r="A2073">
        <v>5</v>
      </c>
      <c r="B2073" t="s">
        <v>1366</v>
      </c>
      <c r="C2073">
        <v>508035501100000</v>
      </c>
      <c r="D2073" t="s">
        <v>3763</v>
      </c>
      <c r="E2073" t="s">
        <v>1116</v>
      </c>
      <c r="F2073" s="996">
        <v>4090.7</v>
      </c>
    </row>
    <row r="2074" spans="1:6" x14ac:dyDescent="0.2">
      <c r="A2074">
        <v>5</v>
      </c>
      <c r="B2074" t="s">
        <v>1366</v>
      </c>
      <c r="C2074">
        <v>508035501200000</v>
      </c>
      <c r="D2074" t="s">
        <v>3764</v>
      </c>
      <c r="E2074" t="s">
        <v>1116</v>
      </c>
      <c r="F2074" s="996">
        <v>5187</v>
      </c>
    </row>
    <row r="2075" spans="1:6" x14ac:dyDescent="0.2">
      <c r="A2075">
        <v>5</v>
      </c>
      <c r="B2075" t="s">
        <v>1366</v>
      </c>
      <c r="C2075">
        <v>508035501300000</v>
      </c>
      <c r="D2075" t="s">
        <v>3765</v>
      </c>
      <c r="E2075" t="s">
        <v>1116</v>
      </c>
      <c r="F2075" s="996">
        <v>6577.8</v>
      </c>
    </row>
    <row r="2076" spans="1:6" x14ac:dyDescent="0.2">
      <c r="A2076">
        <v>5</v>
      </c>
      <c r="B2076" t="s">
        <v>1366</v>
      </c>
      <c r="C2076">
        <v>508035501400000</v>
      </c>
      <c r="D2076" t="s">
        <v>3766</v>
      </c>
      <c r="E2076" t="s">
        <v>1116</v>
      </c>
      <c r="F2076" s="996">
        <v>8331.5</v>
      </c>
    </row>
    <row r="2077" spans="1:6" x14ac:dyDescent="0.2">
      <c r="A2077">
        <v>5</v>
      </c>
      <c r="B2077" t="s">
        <v>1366</v>
      </c>
      <c r="C2077">
        <v>508035501500000</v>
      </c>
      <c r="D2077" t="s">
        <v>3767</v>
      </c>
      <c r="E2077" t="s">
        <v>1116</v>
      </c>
      <c r="F2077" s="996">
        <v>10279</v>
      </c>
    </row>
    <row r="2078" spans="1:6" x14ac:dyDescent="0.2">
      <c r="A2078">
        <v>5</v>
      </c>
      <c r="B2078" t="s">
        <v>1366</v>
      </c>
      <c r="C2078">
        <v>508035501600000</v>
      </c>
      <c r="D2078" t="s">
        <v>3768</v>
      </c>
      <c r="E2078" t="s">
        <v>1116</v>
      </c>
      <c r="F2078" s="996">
        <v>12897.2</v>
      </c>
    </row>
    <row r="2079" spans="1:6" x14ac:dyDescent="0.2">
      <c r="A2079">
        <v>5</v>
      </c>
      <c r="B2079" t="s">
        <v>1366</v>
      </c>
      <c r="C2079">
        <v>508035501700000</v>
      </c>
      <c r="D2079" t="s">
        <v>3769</v>
      </c>
      <c r="E2079" t="s">
        <v>1116</v>
      </c>
      <c r="F2079" s="996">
        <v>16302</v>
      </c>
    </row>
    <row r="2080" spans="1:6" x14ac:dyDescent="0.2">
      <c r="A2080">
        <v>5</v>
      </c>
      <c r="B2080" t="s">
        <v>1366</v>
      </c>
      <c r="C2080">
        <v>508035501800000</v>
      </c>
      <c r="D2080" t="s">
        <v>3770</v>
      </c>
      <c r="E2080" t="s">
        <v>1116</v>
      </c>
      <c r="F2080" s="996">
        <v>20742.3</v>
      </c>
    </row>
    <row r="2081" spans="1:6" x14ac:dyDescent="0.2">
      <c r="A2081">
        <v>5</v>
      </c>
      <c r="B2081" t="s">
        <v>1366</v>
      </c>
      <c r="C2081">
        <v>508035501900000</v>
      </c>
      <c r="D2081" t="s">
        <v>3771</v>
      </c>
      <c r="E2081" t="s">
        <v>1116</v>
      </c>
      <c r="F2081" s="996">
        <v>26311.200000000001</v>
      </c>
    </row>
    <row r="2082" spans="1:6" x14ac:dyDescent="0.2">
      <c r="A2082">
        <v>5</v>
      </c>
      <c r="B2082" t="s">
        <v>1366</v>
      </c>
      <c r="C2082">
        <v>508035502000000</v>
      </c>
      <c r="D2082" t="s">
        <v>3772</v>
      </c>
      <c r="E2082" t="s">
        <v>1116</v>
      </c>
      <c r="F2082" s="996">
        <v>26327.8</v>
      </c>
    </row>
    <row r="2083" spans="1:6" x14ac:dyDescent="0.2">
      <c r="A2083">
        <v>5</v>
      </c>
      <c r="B2083" t="s">
        <v>1366</v>
      </c>
      <c r="C2083">
        <v>508035502100000</v>
      </c>
      <c r="D2083" t="s">
        <v>3773</v>
      </c>
      <c r="E2083" t="s">
        <v>1116</v>
      </c>
      <c r="F2083" s="996">
        <v>42989.4</v>
      </c>
    </row>
    <row r="2084" spans="1:6" x14ac:dyDescent="0.2">
      <c r="A2084">
        <v>5</v>
      </c>
      <c r="B2084" t="s">
        <v>1366</v>
      </c>
      <c r="C2084">
        <v>508035502200000</v>
      </c>
      <c r="D2084" t="s">
        <v>3774</v>
      </c>
      <c r="E2084" t="s">
        <v>1116</v>
      </c>
      <c r="F2084" s="996">
        <v>61989.4</v>
      </c>
    </row>
    <row r="2085" spans="1:6" x14ac:dyDescent="0.2">
      <c r="A2085">
        <v>5</v>
      </c>
      <c r="B2085" t="s">
        <v>1366</v>
      </c>
      <c r="C2085">
        <v>508035600100000</v>
      </c>
      <c r="D2085" t="s">
        <v>3775</v>
      </c>
      <c r="E2085" t="s">
        <v>1116</v>
      </c>
      <c r="F2085">
        <v>406.6</v>
      </c>
    </row>
    <row r="2086" spans="1:6" x14ac:dyDescent="0.2">
      <c r="A2086">
        <v>5</v>
      </c>
      <c r="B2086" t="s">
        <v>1366</v>
      </c>
      <c r="C2086">
        <v>508035600200000</v>
      </c>
      <c r="D2086" t="s">
        <v>3776</v>
      </c>
      <c r="E2086" t="s">
        <v>1116</v>
      </c>
      <c r="F2086">
        <v>604.20000000000005</v>
      </c>
    </row>
    <row r="2087" spans="1:6" x14ac:dyDescent="0.2">
      <c r="A2087">
        <v>5</v>
      </c>
      <c r="B2087" t="s">
        <v>1366</v>
      </c>
      <c r="C2087">
        <v>508035600300000</v>
      </c>
      <c r="D2087" t="s">
        <v>3777</v>
      </c>
      <c r="E2087" t="s">
        <v>1116</v>
      </c>
      <c r="F2087">
        <v>784.7</v>
      </c>
    </row>
    <row r="2088" spans="1:6" x14ac:dyDescent="0.2">
      <c r="A2088">
        <v>5</v>
      </c>
      <c r="B2088" t="s">
        <v>1366</v>
      </c>
      <c r="C2088">
        <v>508035600400000</v>
      </c>
      <c r="D2088" t="s">
        <v>3778</v>
      </c>
      <c r="E2088" t="s">
        <v>1116</v>
      </c>
      <c r="F2088">
        <v>976.6</v>
      </c>
    </row>
    <row r="2089" spans="1:6" x14ac:dyDescent="0.2">
      <c r="A2089">
        <v>5</v>
      </c>
      <c r="B2089" t="s">
        <v>1366</v>
      </c>
      <c r="C2089">
        <v>508035600500000</v>
      </c>
      <c r="D2089" t="s">
        <v>3779</v>
      </c>
      <c r="E2089" t="s">
        <v>1116</v>
      </c>
      <c r="F2089" s="996">
        <v>1282.5</v>
      </c>
    </row>
    <row r="2090" spans="1:6" x14ac:dyDescent="0.2">
      <c r="A2090">
        <v>5</v>
      </c>
      <c r="B2090" t="s">
        <v>1366</v>
      </c>
      <c r="C2090">
        <v>508035600600000</v>
      </c>
      <c r="D2090" t="s">
        <v>3780</v>
      </c>
      <c r="E2090" t="s">
        <v>1116</v>
      </c>
      <c r="F2090" s="996">
        <v>1620.7</v>
      </c>
    </row>
    <row r="2091" spans="1:6" x14ac:dyDescent="0.2">
      <c r="A2091">
        <v>5</v>
      </c>
      <c r="B2091" t="s">
        <v>1366</v>
      </c>
      <c r="C2091">
        <v>508035600700000</v>
      </c>
      <c r="D2091" t="s">
        <v>3781</v>
      </c>
      <c r="E2091" t="s">
        <v>1116</v>
      </c>
      <c r="F2091" s="996">
        <v>1998.8</v>
      </c>
    </row>
    <row r="2092" spans="1:6" x14ac:dyDescent="0.2">
      <c r="A2092">
        <v>5</v>
      </c>
      <c r="B2092" t="s">
        <v>1366</v>
      </c>
      <c r="C2092">
        <v>508035600800000</v>
      </c>
      <c r="D2092" t="s">
        <v>3782</v>
      </c>
      <c r="E2092" t="s">
        <v>1116</v>
      </c>
      <c r="F2092" s="996">
        <v>2530.8000000000002</v>
      </c>
    </row>
    <row r="2093" spans="1:6" x14ac:dyDescent="0.2">
      <c r="A2093">
        <v>5</v>
      </c>
      <c r="B2093" t="s">
        <v>1366</v>
      </c>
      <c r="C2093">
        <v>508035600900000</v>
      </c>
      <c r="D2093" t="s">
        <v>3783</v>
      </c>
      <c r="E2093" t="s">
        <v>1116</v>
      </c>
      <c r="F2093" s="996">
        <v>3112.2</v>
      </c>
    </row>
    <row r="2094" spans="1:6" x14ac:dyDescent="0.2">
      <c r="A2094">
        <v>5</v>
      </c>
      <c r="B2094" t="s">
        <v>1366</v>
      </c>
      <c r="C2094">
        <v>508035601000000</v>
      </c>
      <c r="D2094" t="s">
        <v>3784</v>
      </c>
      <c r="E2094" t="s">
        <v>1116</v>
      </c>
      <c r="F2094" s="996">
        <v>3900.7</v>
      </c>
    </row>
    <row r="2095" spans="1:6" x14ac:dyDescent="0.2">
      <c r="A2095">
        <v>5</v>
      </c>
      <c r="B2095" t="s">
        <v>1366</v>
      </c>
      <c r="C2095">
        <v>508035601100000</v>
      </c>
      <c r="D2095" t="s">
        <v>3785</v>
      </c>
      <c r="E2095" t="s">
        <v>1116</v>
      </c>
      <c r="F2095" s="996">
        <v>4938.1000000000004</v>
      </c>
    </row>
    <row r="2096" spans="1:6" x14ac:dyDescent="0.2">
      <c r="A2096">
        <v>5</v>
      </c>
      <c r="B2096" t="s">
        <v>1366</v>
      </c>
      <c r="C2096">
        <v>508035601200000</v>
      </c>
      <c r="D2096" t="s">
        <v>3786</v>
      </c>
      <c r="E2096" t="s">
        <v>1116</v>
      </c>
      <c r="F2096" s="996">
        <v>6268.1</v>
      </c>
    </row>
    <row r="2097" spans="1:6" x14ac:dyDescent="0.2">
      <c r="A2097">
        <v>5</v>
      </c>
      <c r="B2097" t="s">
        <v>1366</v>
      </c>
      <c r="C2097">
        <v>508035601300000</v>
      </c>
      <c r="D2097" t="s">
        <v>3787</v>
      </c>
      <c r="E2097" t="s">
        <v>1116</v>
      </c>
      <c r="F2097" s="996">
        <v>7959.1</v>
      </c>
    </row>
    <row r="2098" spans="1:6" x14ac:dyDescent="0.2">
      <c r="A2098">
        <v>5</v>
      </c>
      <c r="B2098" t="s">
        <v>1366</v>
      </c>
      <c r="C2098">
        <v>508035601400000</v>
      </c>
      <c r="D2098" t="s">
        <v>3788</v>
      </c>
      <c r="E2098" t="s">
        <v>1116</v>
      </c>
      <c r="F2098" s="996">
        <v>10077.6</v>
      </c>
    </row>
    <row r="2099" spans="1:6" x14ac:dyDescent="0.2">
      <c r="A2099">
        <v>5</v>
      </c>
      <c r="B2099" t="s">
        <v>1366</v>
      </c>
      <c r="C2099">
        <v>508035601500000</v>
      </c>
      <c r="D2099" t="s">
        <v>3789</v>
      </c>
      <c r="E2099" t="s">
        <v>1116</v>
      </c>
      <c r="F2099" s="996">
        <v>12435.5</v>
      </c>
    </row>
    <row r="2100" spans="1:6" x14ac:dyDescent="0.2">
      <c r="A2100">
        <v>5</v>
      </c>
      <c r="B2100" t="s">
        <v>1366</v>
      </c>
      <c r="C2100">
        <v>508035601600000</v>
      </c>
      <c r="D2100" t="s">
        <v>3790</v>
      </c>
      <c r="E2100" t="s">
        <v>1116</v>
      </c>
      <c r="F2100" s="996">
        <v>15578.11</v>
      </c>
    </row>
    <row r="2101" spans="1:6" x14ac:dyDescent="0.2">
      <c r="A2101">
        <v>5</v>
      </c>
      <c r="B2101" t="s">
        <v>1366</v>
      </c>
      <c r="C2101">
        <v>508035601700000</v>
      </c>
      <c r="D2101" t="s">
        <v>3791</v>
      </c>
      <c r="E2101" t="s">
        <v>1116</v>
      </c>
      <c r="F2101" s="996">
        <v>19737.2</v>
      </c>
    </row>
    <row r="2102" spans="1:6" x14ac:dyDescent="0.2">
      <c r="A2102">
        <v>5</v>
      </c>
      <c r="B2102" t="s">
        <v>1366</v>
      </c>
      <c r="C2102">
        <v>508035601800000</v>
      </c>
      <c r="D2102" t="s">
        <v>3792</v>
      </c>
      <c r="E2102" t="s">
        <v>1116</v>
      </c>
      <c r="F2102" s="996">
        <v>26822.3</v>
      </c>
    </row>
    <row r="2103" spans="1:6" x14ac:dyDescent="0.2">
      <c r="A2103">
        <v>5</v>
      </c>
      <c r="B2103" t="s">
        <v>1366</v>
      </c>
      <c r="C2103">
        <v>508035601900000</v>
      </c>
      <c r="D2103" t="s">
        <v>3793</v>
      </c>
      <c r="E2103" t="s">
        <v>1116</v>
      </c>
      <c r="F2103" s="996">
        <v>34017.599999999999</v>
      </c>
    </row>
    <row r="2104" spans="1:6" x14ac:dyDescent="0.2">
      <c r="A2104">
        <v>5</v>
      </c>
      <c r="B2104" t="s">
        <v>1366</v>
      </c>
      <c r="C2104">
        <v>508035602000000</v>
      </c>
      <c r="D2104" t="s">
        <v>3794</v>
      </c>
      <c r="E2104" t="s">
        <v>1116</v>
      </c>
      <c r="F2104" s="996">
        <v>43065.4</v>
      </c>
    </row>
    <row r="2105" spans="1:6" x14ac:dyDescent="0.2">
      <c r="A2105">
        <v>5</v>
      </c>
      <c r="B2105" t="s">
        <v>1366</v>
      </c>
      <c r="C2105">
        <v>508035602100000</v>
      </c>
      <c r="D2105" t="s">
        <v>3795</v>
      </c>
      <c r="E2105" t="s">
        <v>1116</v>
      </c>
      <c r="F2105" s="996">
        <v>53181</v>
      </c>
    </row>
    <row r="2106" spans="1:6" x14ac:dyDescent="0.2">
      <c r="A2106">
        <v>5</v>
      </c>
      <c r="B2106" t="s">
        <v>1366</v>
      </c>
      <c r="C2106">
        <v>508035700100000</v>
      </c>
      <c r="D2106" t="s">
        <v>3796</v>
      </c>
      <c r="E2106" t="s">
        <v>1116</v>
      </c>
      <c r="F2106">
        <v>488.3</v>
      </c>
    </row>
    <row r="2107" spans="1:6" x14ac:dyDescent="0.2">
      <c r="A2107">
        <v>5</v>
      </c>
      <c r="B2107" t="s">
        <v>1366</v>
      </c>
      <c r="C2107">
        <v>508035700200000</v>
      </c>
      <c r="D2107" t="s">
        <v>3797</v>
      </c>
      <c r="E2107" t="s">
        <v>1116</v>
      </c>
      <c r="F2107">
        <v>725.8</v>
      </c>
    </row>
    <row r="2108" spans="1:6" x14ac:dyDescent="0.2">
      <c r="A2108">
        <v>5</v>
      </c>
      <c r="B2108" t="s">
        <v>1366</v>
      </c>
      <c r="C2108">
        <v>508035700300000</v>
      </c>
      <c r="D2108" t="s">
        <v>3798</v>
      </c>
      <c r="E2108" t="s">
        <v>1116</v>
      </c>
      <c r="F2108">
        <v>938.6</v>
      </c>
    </row>
    <row r="2109" spans="1:6" x14ac:dyDescent="0.2">
      <c r="A2109">
        <v>5</v>
      </c>
      <c r="B2109" t="s">
        <v>1366</v>
      </c>
      <c r="C2109">
        <v>508035700400000</v>
      </c>
      <c r="D2109" t="s">
        <v>3799</v>
      </c>
      <c r="E2109" t="s">
        <v>1116</v>
      </c>
      <c r="F2109" s="996">
        <v>1176.0999999999999</v>
      </c>
    </row>
    <row r="2110" spans="1:6" x14ac:dyDescent="0.2">
      <c r="A2110">
        <v>5</v>
      </c>
      <c r="B2110" t="s">
        <v>1366</v>
      </c>
      <c r="C2110">
        <v>508035700500000</v>
      </c>
      <c r="D2110" t="s">
        <v>3800</v>
      </c>
      <c r="E2110" t="s">
        <v>1116</v>
      </c>
      <c r="F2110" s="996">
        <v>1531.4</v>
      </c>
    </row>
    <row r="2111" spans="1:6" x14ac:dyDescent="0.2">
      <c r="A2111">
        <v>5</v>
      </c>
      <c r="B2111" t="s">
        <v>1366</v>
      </c>
      <c r="C2111">
        <v>508035700600000</v>
      </c>
      <c r="D2111" t="s">
        <v>3801</v>
      </c>
      <c r="E2111" t="s">
        <v>1116</v>
      </c>
      <c r="F2111" s="996">
        <v>1938</v>
      </c>
    </row>
    <row r="2112" spans="1:6" x14ac:dyDescent="0.2">
      <c r="A2112">
        <v>5</v>
      </c>
      <c r="B2112" t="s">
        <v>1366</v>
      </c>
      <c r="C2112">
        <v>508035700700000</v>
      </c>
      <c r="D2112" t="s">
        <v>3802</v>
      </c>
      <c r="E2112" t="s">
        <v>1116</v>
      </c>
      <c r="F2112" s="996">
        <v>2397.8000000000002</v>
      </c>
    </row>
    <row r="2113" spans="1:6" x14ac:dyDescent="0.2">
      <c r="A2113">
        <v>5</v>
      </c>
      <c r="B2113" t="s">
        <v>1366</v>
      </c>
      <c r="C2113">
        <v>508035700800000</v>
      </c>
      <c r="D2113" t="s">
        <v>3803</v>
      </c>
      <c r="E2113" t="s">
        <v>1116</v>
      </c>
      <c r="F2113" s="996">
        <v>3034.3</v>
      </c>
    </row>
    <row r="2114" spans="1:6" x14ac:dyDescent="0.2">
      <c r="A2114">
        <v>5</v>
      </c>
      <c r="B2114" t="s">
        <v>1366</v>
      </c>
      <c r="C2114">
        <v>508035700900000</v>
      </c>
      <c r="D2114" t="s">
        <v>3804</v>
      </c>
      <c r="E2114" t="s">
        <v>1116</v>
      </c>
      <c r="F2114" s="996">
        <v>3729.7</v>
      </c>
    </row>
    <row r="2115" spans="1:6" x14ac:dyDescent="0.2">
      <c r="A2115">
        <v>5</v>
      </c>
      <c r="B2115" t="s">
        <v>1366</v>
      </c>
      <c r="C2115">
        <v>508035701000000</v>
      </c>
      <c r="D2115" t="s">
        <v>3805</v>
      </c>
      <c r="E2115" t="s">
        <v>1116</v>
      </c>
      <c r="F2115" s="996">
        <v>4687.3</v>
      </c>
    </row>
    <row r="2116" spans="1:6" x14ac:dyDescent="0.2">
      <c r="A2116">
        <v>5</v>
      </c>
      <c r="B2116" t="s">
        <v>1366</v>
      </c>
      <c r="C2116">
        <v>508035701100000</v>
      </c>
      <c r="D2116" t="s">
        <v>3806</v>
      </c>
      <c r="E2116" t="s">
        <v>1116</v>
      </c>
      <c r="F2116" s="996">
        <v>5929.9</v>
      </c>
    </row>
    <row r="2117" spans="1:6" x14ac:dyDescent="0.2">
      <c r="A2117">
        <v>5</v>
      </c>
      <c r="B2117" t="s">
        <v>1366</v>
      </c>
      <c r="C2117">
        <v>508035701200000</v>
      </c>
      <c r="D2117" t="s">
        <v>3807</v>
      </c>
      <c r="E2117" t="s">
        <v>1116</v>
      </c>
      <c r="F2117" s="996">
        <v>7531.6</v>
      </c>
    </row>
    <row r="2118" spans="1:6" x14ac:dyDescent="0.2">
      <c r="A2118">
        <v>5</v>
      </c>
      <c r="B2118" t="s">
        <v>1366</v>
      </c>
      <c r="C2118">
        <v>508035701300000</v>
      </c>
      <c r="D2118" t="s">
        <v>3808</v>
      </c>
      <c r="E2118" t="s">
        <v>1116</v>
      </c>
      <c r="F2118" s="996">
        <v>9555.1</v>
      </c>
    </row>
    <row r="2119" spans="1:6" x14ac:dyDescent="0.2">
      <c r="A2119">
        <v>5</v>
      </c>
      <c r="B2119" t="s">
        <v>1366</v>
      </c>
      <c r="C2119">
        <v>508035701400000</v>
      </c>
      <c r="D2119" t="s">
        <v>3809</v>
      </c>
      <c r="E2119" t="s">
        <v>1116</v>
      </c>
      <c r="F2119" s="996">
        <v>12097.3</v>
      </c>
    </row>
    <row r="2120" spans="1:6" x14ac:dyDescent="0.2">
      <c r="A2120">
        <v>5</v>
      </c>
      <c r="B2120" t="s">
        <v>1366</v>
      </c>
      <c r="C2120">
        <v>508035701500000</v>
      </c>
      <c r="D2120" t="s">
        <v>3810</v>
      </c>
      <c r="E2120" t="s">
        <v>1116</v>
      </c>
      <c r="F2120" s="996">
        <v>14907.3</v>
      </c>
    </row>
    <row r="2121" spans="1:6" x14ac:dyDescent="0.2">
      <c r="A2121">
        <v>5</v>
      </c>
      <c r="B2121" t="s">
        <v>1366</v>
      </c>
      <c r="C2121">
        <v>508035701600000</v>
      </c>
      <c r="D2121" t="s">
        <v>3811</v>
      </c>
      <c r="E2121" t="s">
        <v>1116</v>
      </c>
      <c r="F2121" s="996">
        <v>20499.099999999999</v>
      </c>
    </row>
    <row r="2122" spans="1:6" x14ac:dyDescent="0.2">
      <c r="A2122">
        <v>5</v>
      </c>
      <c r="B2122" t="s">
        <v>1366</v>
      </c>
      <c r="C2122">
        <v>508035701700000</v>
      </c>
      <c r="D2122" t="s">
        <v>3812</v>
      </c>
      <c r="E2122" t="s">
        <v>1116</v>
      </c>
      <c r="F2122" s="996">
        <v>25938.799999999999</v>
      </c>
    </row>
    <row r="2123" spans="1:6" x14ac:dyDescent="0.2">
      <c r="A2123">
        <v>5</v>
      </c>
      <c r="B2123" t="s">
        <v>1366</v>
      </c>
      <c r="C2123">
        <v>508035701800000</v>
      </c>
      <c r="D2123" t="s">
        <v>3813</v>
      </c>
      <c r="E2123" t="s">
        <v>1116</v>
      </c>
      <c r="F2123" s="996">
        <v>32976.400000000001</v>
      </c>
    </row>
    <row r="2124" spans="1:6" x14ac:dyDescent="0.2">
      <c r="A2124">
        <v>5</v>
      </c>
      <c r="B2124" t="s">
        <v>1366</v>
      </c>
      <c r="C2124">
        <v>508035701900000</v>
      </c>
      <c r="D2124" t="s">
        <v>3814</v>
      </c>
      <c r="E2124" t="s">
        <v>1116</v>
      </c>
      <c r="F2124" s="996">
        <v>41841.800000000003</v>
      </c>
    </row>
    <row r="2125" spans="1:6" x14ac:dyDescent="0.2">
      <c r="A2125">
        <v>5</v>
      </c>
      <c r="B2125" t="s">
        <v>1366</v>
      </c>
      <c r="C2125">
        <v>508035800100000</v>
      </c>
      <c r="D2125" t="s">
        <v>3815</v>
      </c>
      <c r="E2125" t="s">
        <v>1116</v>
      </c>
      <c r="F2125">
        <v>577.6</v>
      </c>
    </row>
    <row r="2126" spans="1:6" x14ac:dyDescent="0.2">
      <c r="A2126">
        <v>5</v>
      </c>
      <c r="B2126" t="s">
        <v>1366</v>
      </c>
      <c r="C2126">
        <v>508035800200000</v>
      </c>
      <c r="D2126" t="s">
        <v>3816</v>
      </c>
      <c r="E2126" t="s">
        <v>1116</v>
      </c>
      <c r="F2126">
        <v>866.4</v>
      </c>
    </row>
    <row r="2127" spans="1:6" x14ac:dyDescent="0.2">
      <c r="A2127">
        <v>5</v>
      </c>
      <c r="B2127" t="s">
        <v>1366</v>
      </c>
      <c r="C2127">
        <v>508035800300000</v>
      </c>
      <c r="D2127" t="s">
        <v>3817</v>
      </c>
      <c r="E2127" t="s">
        <v>1116</v>
      </c>
      <c r="F2127" s="996">
        <v>1111.5</v>
      </c>
    </row>
    <row r="2128" spans="1:6" x14ac:dyDescent="0.2">
      <c r="A2128">
        <v>5</v>
      </c>
      <c r="B2128" t="s">
        <v>1366</v>
      </c>
      <c r="C2128">
        <v>508035800400000</v>
      </c>
      <c r="D2128" t="s">
        <v>3818</v>
      </c>
      <c r="E2128" t="s">
        <v>1116</v>
      </c>
      <c r="F2128" s="996">
        <v>1396.5</v>
      </c>
    </row>
    <row r="2129" spans="1:6" x14ac:dyDescent="0.2">
      <c r="A2129">
        <v>5</v>
      </c>
      <c r="B2129" t="s">
        <v>1366</v>
      </c>
      <c r="C2129">
        <v>508035800500000</v>
      </c>
      <c r="D2129" t="s">
        <v>3819</v>
      </c>
      <c r="E2129" t="s">
        <v>1116</v>
      </c>
      <c r="F2129" s="996">
        <v>1818.3</v>
      </c>
    </row>
    <row r="2130" spans="1:6" x14ac:dyDescent="0.2">
      <c r="A2130">
        <v>5</v>
      </c>
      <c r="B2130" t="s">
        <v>1366</v>
      </c>
      <c r="C2130">
        <v>508035800600000</v>
      </c>
      <c r="D2130" t="s">
        <v>3820</v>
      </c>
      <c r="E2130" t="s">
        <v>1116</v>
      </c>
      <c r="F2130" s="996">
        <v>2299</v>
      </c>
    </row>
    <row r="2131" spans="1:6" x14ac:dyDescent="0.2">
      <c r="A2131">
        <v>5</v>
      </c>
      <c r="B2131" t="s">
        <v>1366</v>
      </c>
      <c r="C2131">
        <v>508035800700000</v>
      </c>
      <c r="D2131" t="s">
        <v>3821</v>
      </c>
      <c r="E2131" t="s">
        <v>1116</v>
      </c>
      <c r="F2131" s="996">
        <v>2844.3</v>
      </c>
    </row>
    <row r="2132" spans="1:6" x14ac:dyDescent="0.2">
      <c r="A2132">
        <v>5</v>
      </c>
      <c r="B2132" t="s">
        <v>1366</v>
      </c>
      <c r="C2132">
        <v>508035800800000</v>
      </c>
      <c r="D2132" t="s">
        <v>3822</v>
      </c>
      <c r="E2132" t="s">
        <v>1116</v>
      </c>
      <c r="F2132" s="996">
        <v>3594.8</v>
      </c>
    </row>
    <row r="2133" spans="1:6" x14ac:dyDescent="0.2">
      <c r="A2133">
        <v>5</v>
      </c>
      <c r="B2133" t="s">
        <v>1366</v>
      </c>
      <c r="C2133">
        <v>508035800900000</v>
      </c>
      <c r="D2133" t="s">
        <v>3823</v>
      </c>
      <c r="E2133" t="s">
        <v>1116</v>
      </c>
      <c r="F2133" s="996">
        <v>4436.5</v>
      </c>
    </row>
    <row r="2134" spans="1:6" x14ac:dyDescent="0.2">
      <c r="A2134">
        <v>5</v>
      </c>
      <c r="B2134" t="s">
        <v>1366</v>
      </c>
      <c r="C2134">
        <v>508035801000000</v>
      </c>
      <c r="D2134" t="s">
        <v>3824</v>
      </c>
      <c r="E2134" t="s">
        <v>1116</v>
      </c>
      <c r="F2134" s="996">
        <v>5563.2</v>
      </c>
    </row>
    <row r="2135" spans="1:6" x14ac:dyDescent="0.2">
      <c r="A2135">
        <v>5</v>
      </c>
      <c r="B2135" t="s">
        <v>1366</v>
      </c>
      <c r="C2135">
        <v>508035801100000</v>
      </c>
      <c r="D2135" t="s">
        <v>3825</v>
      </c>
      <c r="E2135" t="s">
        <v>1116</v>
      </c>
      <c r="F2135" s="996">
        <v>7043.3</v>
      </c>
    </row>
    <row r="2136" spans="1:6" x14ac:dyDescent="0.2">
      <c r="A2136">
        <v>5</v>
      </c>
      <c r="B2136" t="s">
        <v>1366</v>
      </c>
      <c r="C2136">
        <v>508035801200000</v>
      </c>
      <c r="D2136" t="s">
        <v>3826</v>
      </c>
      <c r="E2136" t="s">
        <v>1116</v>
      </c>
      <c r="F2136" s="996">
        <v>8930</v>
      </c>
    </row>
    <row r="2137" spans="1:6" x14ac:dyDescent="0.2">
      <c r="A2137">
        <v>5</v>
      </c>
      <c r="B2137" t="s">
        <v>1366</v>
      </c>
      <c r="C2137">
        <v>508035801300000</v>
      </c>
      <c r="D2137" t="s">
        <v>3827</v>
      </c>
      <c r="E2137" t="s">
        <v>1116</v>
      </c>
      <c r="F2137" s="996">
        <v>11343</v>
      </c>
    </row>
    <row r="2138" spans="1:6" x14ac:dyDescent="0.2">
      <c r="A2138">
        <v>5</v>
      </c>
      <c r="B2138" t="s">
        <v>1366</v>
      </c>
      <c r="C2138">
        <v>508035801400000</v>
      </c>
      <c r="D2138" t="s">
        <v>3828</v>
      </c>
      <c r="E2138" t="s">
        <v>1116</v>
      </c>
      <c r="F2138" s="996">
        <v>14348.8</v>
      </c>
    </row>
    <row r="2139" spans="1:6" x14ac:dyDescent="0.2">
      <c r="A2139">
        <v>5</v>
      </c>
      <c r="B2139" t="s">
        <v>1366</v>
      </c>
      <c r="C2139">
        <v>508035900100000</v>
      </c>
      <c r="D2139" t="s">
        <v>3829</v>
      </c>
      <c r="E2139" t="s">
        <v>1116</v>
      </c>
      <c r="F2139" s="996">
        <v>2800</v>
      </c>
    </row>
    <row r="2140" spans="1:6" x14ac:dyDescent="0.2">
      <c r="A2140">
        <v>5</v>
      </c>
      <c r="B2140" t="s">
        <v>1366</v>
      </c>
      <c r="C2140">
        <v>508035900200000</v>
      </c>
      <c r="D2140" t="s">
        <v>3830</v>
      </c>
      <c r="E2140" t="s">
        <v>1116</v>
      </c>
      <c r="F2140" s="996">
        <v>3000</v>
      </c>
    </row>
    <row r="2141" spans="1:6" x14ac:dyDescent="0.2">
      <c r="A2141">
        <v>5</v>
      </c>
      <c r="B2141" t="s">
        <v>1366</v>
      </c>
      <c r="C2141">
        <v>508035900300000</v>
      </c>
      <c r="D2141" t="s">
        <v>3831</v>
      </c>
      <c r="E2141" t="s">
        <v>1116</v>
      </c>
      <c r="F2141" s="996">
        <v>3200</v>
      </c>
    </row>
    <row r="2142" spans="1:6" x14ac:dyDescent="0.2">
      <c r="A2142">
        <v>5</v>
      </c>
      <c r="B2142" t="s">
        <v>1366</v>
      </c>
      <c r="C2142">
        <v>508035900400000</v>
      </c>
      <c r="D2142" t="s">
        <v>3832</v>
      </c>
      <c r="E2142" t="s">
        <v>1116</v>
      </c>
      <c r="F2142" s="996">
        <v>3401</v>
      </c>
    </row>
    <row r="2143" spans="1:6" x14ac:dyDescent="0.2">
      <c r="A2143">
        <v>5</v>
      </c>
      <c r="B2143" t="s">
        <v>1366</v>
      </c>
      <c r="C2143">
        <v>508035900500000</v>
      </c>
      <c r="D2143" t="s">
        <v>3833</v>
      </c>
      <c r="E2143" t="s">
        <v>1116</v>
      </c>
      <c r="F2143" s="996">
        <v>3866</v>
      </c>
    </row>
    <row r="2144" spans="1:6" x14ac:dyDescent="0.2">
      <c r="A2144">
        <v>5</v>
      </c>
      <c r="B2144" t="s">
        <v>1366</v>
      </c>
      <c r="C2144">
        <v>508035900600000</v>
      </c>
      <c r="D2144" t="s">
        <v>3834</v>
      </c>
      <c r="E2144" t="s">
        <v>1116</v>
      </c>
      <c r="F2144" s="996">
        <v>4175</v>
      </c>
    </row>
    <row r="2145" spans="1:6" x14ac:dyDescent="0.2">
      <c r="A2145">
        <v>5</v>
      </c>
      <c r="B2145" t="s">
        <v>1366</v>
      </c>
      <c r="C2145">
        <v>508035900700000</v>
      </c>
      <c r="D2145" t="s">
        <v>3835</v>
      </c>
      <c r="E2145" t="s">
        <v>1116</v>
      </c>
      <c r="F2145" s="996">
        <v>4638</v>
      </c>
    </row>
    <row r="2146" spans="1:6" x14ac:dyDescent="0.2">
      <c r="A2146">
        <v>5</v>
      </c>
      <c r="B2146" t="s">
        <v>1366</v>
      </c>
      <c r="C2146">
        <v>508035900800000</v>
      </c>
      <c r="D2146" t="s">
        <v>3836</v>
      </c>
      <c r="E2146" t="s">
        <v>1116</v>
      </c>
      <c r="F2146" s="996">
        <v>6958</v>
      </c>
    </row>
    <row r="2147" spans="1:6" x14ac:dyDescent="0.2">
      <c r="A2147">
        <v>5</v>
      </c>
      <c r="B2147" t="s">
        <v>1366</v>
      </c>
      <c r="C2147">
        <v>508035900900000</v>
      </c>
      <c r="D2147" t="s">
        <v>3837</v>
      </c>
      <c r="E2147" t="s">
        <v>1116</v>
      </c>
      <c r="F2147" s="996">
        <v>8348</v>
      </c>
    </row>
    <row r="2148" spans="1:6" x14ac:dyDescent="0.2">
      <c r="A2148">
        <v>5</v>
      </c>
      <c r="B2148" t="s">
        <v>1366</v>
      </c>
      <c r="C2148">
        <v>508035901000000</v>
      </c>
      <c r="D2148" t="s">
        <v>3838</v>
      </c>
      <c r="E2148" t="s">
        <v>1116</v>
      </c>
      <c r="F2148" s="996">
        <v>13142</v>
      </c>
    </row>
    <row r="2149" spans="1:6" x14ac:dyDescent="0.2">
      <c r="A2149">
        <v>5</v>
      </c>
      <c r="B2149" t="s">
        <v>1366</v>
      </c>
      <c r="C2149">
        <v>508035901100000</v>
      </c>
      <c r="D2149" t="s">
        <v>3839</v>
      </c>
      <c r="E2149" t="s">
        <v>1116</v>
      </c>
      <c r="F2149" s="996">
        <v>14223</v>
      </c>
    </row>
    <row r="2150" spans="1:6" x14ac:dyDescent="0.2">
      <c r="A2150">
        <v>5</v>
      </c>
      <c r="B2150" t="s">
        <v>1366</v>
      </c>
      <c r="C2150">
        <v>508035901200000</v>
      </c>
      <c r="D2150" t="s">
        <v>3840</v>
      </c>
      <c r="E2150" t="s">
        <v>1116</v>
      </c>
      <c r="F2150" s="996">
        <v>15151</v>
      </c>
    </row>
    <row r="2151" spans="1:6" x14ac:dyDescent="0.2">
      <c r="A2151">
        <v>5</v>
      </c>
      <c r="B2151" t="s">
        <v>1366</v>
      </c>
      <c r="C2151">
        <v>508035901300000</v>
      </c>
      <c r="D2151" t="s">
        <v>3841</v>
      </c>
      <c r="E2151" t="s">
        <v>1116</v>
      </c>
      <c r="F2151" s="996">
        <v>20098</v>
      </c>
    </row>
    <row r="2152" spans="1:6" x14ac:dyDescent="0.2">
      <c r="A2152">
        <v>5</v>
      </c>
      <c r="B2152" t="s">
        <v>1366</v>
      </c>
      <c r="C2152">
        <v>508035901400000</v>
      </c>
      <c r="D2152" t="s">
        <v>3842</v>
      </c>
      <c r="E2152" t="s">
        <v>1116</v>
      </c>
      <c r="F2152" s="996">
        <v>22418</v>
      </c>
    </row>
    <row r="2153" spans="1:6" x14ac:dyDescent="0.2">
      <c r="A2153">
        <v>5</v>
      </c>
      <c r="B2153" t="s">
        <v>1366</v>
      </c>
      <c r="C2153">
        <v>508035901500000</v>
      </c>
      <c r="D2153" t="s">
        <v>3843</v>
      </c>
      <c r="E2153" t="s">
        <v>1116</v>
      </c>
      <c r="F2153" s="996">
        <v>28138</v>
      </c>
    </row>
    <row r="2154" spans="1:6" x14ac:dyDescent="0.2">
      <c r="A2154">
        <v>5</v>
      </c>
      <c r="B2154" t="s">
        <v>1366</v>
      </c>
      <c r="C2154">
        <v>508035901600000</v>
      </c>
      <c r="D2154" t="s">
        <v>3844</v>
      </c>
      <c r="E2154" t="s">
        <v>1116</v>
      </c>
      <c r="F2154" s="996">
        <v>31694</v>
      </c>
    </row>
    <row r="2155" spans="1:6" x14ac:dyDescent="0.2">
      <c r="A2155">
        <v>5</v>
      </c>
      <c r="B2155" t="s">
        <v>1366</v>
      </c>
      <c r="C2155">
        <v>508035901700000</v>
      </c>
      <c r="D2155" t="s">
        <v>3845</v>
      </c>
      <c r="E2155" t="s">
        <v>1116</v>
      </c>
      <c r="F2155" s="996">
        <v>49500</v>
      </c>
    </row>
    <row r="2156" spans="1:6" x14ac:dyDescent="0.2">
      <c r="A2156">
        <v>5</v>
      </c>
      <c r="B2156" t="s">
        <v>1366</v>
      </c>
      <c r="C2156">
        <v>508035901800000</v>
      </c>
      <c r="D2156" t="s">
        <v>3846</v>
      </c>
      <c r="E2156" t="s">
        <v>1116</v>
      </c>
      <c r="F2156" s="996">
        <v>59250</v>
      </c>
    </row>
    <row r="2157" spans="1:6" x14ac:dyDescent="0.2">
      <c r="A2157">
        <v>5</v>
      </c>
      <c r="B2157" t="s">
        <v>1366</v>
      </c>
      <c r="C2157">
        <v>508036000100000</v>
      </c>
      <c r="D2157" t="s">
        <v>3847</v>
      </c>
      <c r="E2157" t="s">
        <v>1116</v>
      </c>
      <c r="F2157" s="996">
        <v>3700</v>
      </c>
    </row>
    <row r="2158" spans="1:6" x14ac:dyDescent="0.2">
      <c r="A2158">
        <v>5</v>
      </c>
      <c r="B2158" t="s">
        <v>1366</v>
      </c>
      <c r="C2158">
        <v>508036000200000</v>
      </c>
      <c r="D2158" t="s">
        <v>3848</v>
      </c>
      <c r="E2158" t="s">
        <v>1116</v>
      </c>
      <c r="F2158" s="996">
        <v>3900</v>
      </c>
    </row>
    <row r="2159" spans="1:6" x14ac:dyDescent="0.2">
      <c r="A2159">
        <v>5</v>
      </c>
      <c r="B2159" t="s">
        <v>1366</v>
      </c>
      <c r="C2159">
        <v>508036000300000</v>
      </c>
      <c r="D2159" t="s">
        <v>3849</v>
      </c>
      <c r="E2159" t="s">
        <v>1116</v>
      </c>
      <c r="F2159" s="996">
        <v>4125</v>
      </c>
    </row>
    <row r="2160" spans="1:6" x14ac:dyDescent="0.2">
      <c r="A2160">
        <v>5</v>
      </c>
      <c r="B2160" t="s">
        <v>1366</v>
      </c>
      <c r="C2160">
        <v>508036000400000</v>
      </c>
      <c r="D2160" t="s">
        <v>3850</v>
      </c>
      <c r="E2160" t="s">
        <v>1116</v>
      </c>
      <c r="F2160" s="996">
        <v>4305</v>
      </c>
    </row>
    <row r="2161" spans="1:6" x14ac:dyDescent="0.2">
      <c r="A2161">
        <v>5</v>
      </c>
      <c r="B2161" t="s">
        <v>1366</v>
      </c>
      <c r="C2161">
        <v>508036000500000</v>
      </c>
      <c r="D2161" t="s">
        <v>3851</v>
      </c>
      <c r="E2161" t="s">
        <v>1116</v>
      </c>
      <c r="F2161" s="996">
        <v>4893</v>
      </c>
    </row>
    <row r="2162" spans="1:6" x14ac:dyDescent="0.2">
      <c r="A2162">
        <v>5</v>
      </c>
      <c r="B2162" t="s">
        <v>1366</v>
      </c>
      <c r="C2162">
        <v>508036000600000</v>
      </c>
      <c r="D2162" t="s">
        <v>3852</v>
      </c>
      <c r="E2162" t="s">
        <v>1116</v>
      </c>
      <c r="F2162" s="996">
        <v>5284</v>
      </c>
    </row>
    <row r="2163" spans="1:6" x14ac:dyDescent="0.2">
      <c r="A2163">
        <v>5</v>
      </c>
      <c r="B2163" t="s">
        <v>1366</v>
      </c>
      <c r="C2163">
        <v>508036000700000</v>
      </c>
      <c r="D2163" t="s">
        <v>3853</v>
      </c>
      <c r="E2163" t="s">
        <v>1116</v>
      </c>
      <c r="F2163" s="996">
        <v>5871</v>
      </c>
    </row>
    <row r="2164" spans="1:6" x14ac:dyDescent="0.2">
      <c r="A2164">
        <v>5</v>
      </c>
      <c r="B2164" t="s">
        <v>1366</v>
      </c>
      <c r="C2164">
        <v>508036000800000</v>
      </c>
      <c r="D2164" t="s">
        <v>3854</v>
      </c>
      <c r="E2164" t="s">
        <v>1116</v>
      </c>
      <c r="F2164" s="996">
        <v>8807</v>
      </c>
    </row>
    <row r="2165" spans="1:6" x14ac:dyDescent="0.2">
      <c r="A2165">
        <v>5</v>
      </c>
      <c r="B2165" t="s">
        <v>1366</v>
      </c>
      <c r="C2165">
        <v>508036000900000</v>
      </c>
      <c r="D2165" t="s">
        <v>3855</v>
      </c>
      <c r="E2165" t="s">
        <v>1116</v>
      </c>
      <c r="F2165" s="996">
        <v>10568</v>
      </c>
    </row>
    <row r="2166" spans="1:6" x14ac:dyDescent="0.2">
      <c r="A2166">
        <v>5</v>
      </c>
      <c r="B2166" t="s">
        <v>1366</v>
      </c>
      <c r="C2166">
        <v>508036001000000</v>
      </c>
      <c r="D2166" t="s">
        <v>3856</v>
      </c>
      <c r="E2166" t="s">
        <v>1116</v>
      </c>
      <c r="F2166" s="996">
        <v>16635</v>
      </c>
    </row>
    <row r="2167" spans="1:6" x14ac:dyDescent="0.2">
      <c r="A2167">
        <v>5</v>
      </c>
      <c r="B2167" t="s">
        <v>1366</v>
      </c>
      <c r="C2167">
        <v>508036001100000</v>
      </c>
      <c r="D2167" t="s">
        <v>3857</v>
      </c>
      <c r="E2167" t="s">
        <v>1116</v>
      </c>
      <c r="F2167" s="996">
        <v>18004</v>
      </c>
    </row>
    <row r="2168" spans="1:6" x14ac:dyDescent="0.2">
      <c r="A2168">
        <v>5</v>
      </c>
      <c r="B2168" t="s">
        <v>1366</v>
      </c>
      <c r="C2168">
        <v>508036001200000</v>
      </c>
      <c r="D2168" t="s">
        <v>3858</v>
      </c>
      <c r="E2168" t="s">
        <v>1116</v>
      </c>
      <c r="F2168" s="996">
        <v>19179</v>
      </c>
    </row>
    <row r="2169" spans="1:6" x14ac:dyDescent="0.2">
      <c r="A2169">
        <v>5</v>
      </c>
      <c r="B2169" t="s">
        <v>1366</v>
      </c>
      <c r="C2169">
        <v>508036001300000</v>
      </c>
      <c r="D2169" t="s">
        <v>3859</v>
      </c>
      <c r="E2169" t="s">
        <v>1116</v>
      </c>
      <c r="F2169" s="996">
        <v>25441</v>
      </c>
    </row>
    <row r="2170" spans="1:6" x14ac:dyDescent="0.2">
      <c r="A2170">
        <v>5</v>
      </c>
      <c r="B2170" t="s">
        <v>1366</v>
      </c>
      <c r="C2170">
        <v>508036001400000</v>
      </c>
      <c r="D2170" t="s">
        <v>3860</v>
      </c>
      <c r="E2170" t="s">
        <v>1116</v>
      </c>
      <c r="F2170" s="996">
        <v>28337</v>
      </c>
    </row>
    <row r="2171" spans="1:6" x14ac:dyDescent="0.2">
      <c r="A2171">
        <v>5</v>
      </c>
      <c r="B2171" t="s">
        <v>1366</v>
      </c>
      <c r="C2171">
        <v>508036001500000</v>
      </c>
      <c r="D2171" t="s">
        <v>3861</v>
      </c>
      <c r="E2171" t="s">
        <v>1116</v>
      </c>
      <c r="F2171" s="996">
        <v>35617</v>
      </c>
    </row>
    <row r="2172" spans="1:6" x14ac:dyDescent="0.2">
      <c r="A2172">
        <v>5</v>
      </c>
      <c r="B2172" t="s">
        <v>1366</v>
      </c>
      <c r="C2172">
        <v>508036001600000</v>
      </c>
      <c r="D2172" t="s">
        <v>3862</v>
      </c>
      <c r="E2172" t="s">
        <v>1116</v>
      </c>
      <c r="F2172" s="996">
        <v>40119</v>
      </c>
    </row>
    <row r="2173" spans="1:6" x14ac:dyDescent="0.2">
      <c r="A2173">
        <v>5</v>
      </c>
      <c r="B2173" t="s">
        <v>1366</v>
      </c>
      <c r="C2173">
        <v>508036001700000</v>
      </c>
      <c r="D2173" t="s">
        <v>3863</v>
      </c>
      <c r="E2173" t="s">
        <v>1116</v>
      </c>
      <c r="F2173" s="996">
        <v>56925</v>
      </c>
    </row>
    <row r="2174" spans="1:6" x14ac:dyDescent="0.2">
      <c r="A2174">
        <v>5</v>
      </c>
      <c r="B2174" t="s">
        <v>1366</v>
      </c>
      <c r="C2174">
        <v>508036001800000</v>
      </c>
      <c r="D2174" t="s">
        <v>3864</v>
      </c>
      <c r="E2174" t="s">
        <v>1116</v>
      </c>
      <c r="F2174" s="996">
        <v>68137</v>
      </c>
    </row>
    <row r="2175" spans="1:6" x14ac:dyDescent="0.2">
      <c r="A2175">
        <v>5</v>
      </c>
      <c r="B2175" t="s">
        <v>1366</v>
      </c>
      <c r="C2175">
        <v>508036100100000</v>
      </c>
      <c r="D2175" t="s">
        <v>3865</v>
      </c>
      <c r="E2175" t="s">
        <v>1116</v>
      </c>
      <c r="F2175" s="996">
        <v>4400</v>
      </c>
    </row>
    <row r="2176" spans="1:6" x14ac:dyDescent="0.2">
      <c r="A2176">
        <v>5</v>
      </c>
      <c r="B2176" t="s">
        <v>1366</v>
      </c>
      <c r="C2176">
        <v>508036100200000</v>
      </c>
      <c r="D2176" t="s">
        <v>3866</v>
      </c>
      <c r="E2176" t="s">
        <v>1116</v>
      </c>
      <c r="F2176" s="996">
        <v>4600</v>
      </c>
    </row>
    <row r="2177" spans="1:6" x14ac:dyDescent="0.2">
      <c r="A2177">
        <v>5</v>
      </c>
      <c r="B2177" t="s">
        <v>1366</v>
      </c>
      <c r="C2177">
        <v>508036100300000</v>
      </c>
      <c r="D2177" t="s">
        <v>3867</v>
      </c>
      <c r="E2177" t="s">
        <v>1116</v>
      </c>
      <c r="F2177" s="996">
        <v>4765</v>
      </c>
    </row>
    <row r="2178" spans="1:6" x14ac:dyDescent="0.2">
      <c r="A2178">
        <v>5</v>
      </c>
      <c r="B2178" t="s">
        <v>1366</v>
      </c>
      <c r="C2178">
        <v>508036100400000</v>
      </c>
      <c r="D2178" t="s">
        <v>3868</v>
      </c>
      <c r="E2178" t="s">
        <v>1116</v>
      </c>
      <c r="F2178" s="996">
        <v>4951</v>
      </c>
    </row>
    <row r="2179" spans="1:6" x14ac:dyDescent="0.2">
      <c r="A2179">
        <v>5</v>
      </c>
      <c r="B2179" t="s">
        <v>1366</v>
      </c>
      <c r="C2179">
        <v>508036100500000</v>
      </c>
      <c r="D2179" t="s">
        <v>3869</v>
      </c>
      <c r="E2179" t="s">
        <v>1116</v>
      </c>
      <c r="F2179" s="996">
        <v>5627</v>
      </c>
    </row>
    <row r="2180" spans="1:6" x14ac:dyDescent="0.2">
      <c r="A2180">
        <v>5</v>
      </c>
      <c r="B2180" t="s">
        <v>1366</v>
      </c>
      <c r="C2180">
        <v>508036100600000</v>
      </c>
      <c r="D2180" t="s">
        <v>3870</v>
      </c>
      <c r="E2180" t="s">
        <v>1116</v>
      </c>
      <c r="F2180" s="996">
        <v>6077</v>
      </c>
    </row>
    <row r="2181" spans="1:6" x14ac:dyDescent="0.2">
      <c r="A2181">
        <v>5</v>
      </c>
      <c r="B2181" t="s">
        <v>1366</v>
      </c>
      <c r="C2181">
        <v>508036100700000</v>
      </c>
      <c r="D2181" t="s">
        <v>3871</v>
      </c>
      <c r="E2181" t="s">
        <v>1116</v>
      </c>
      <c r="F2181" s="996">
        <v>6752</v>
      </c>
    </row>
    <row r="2182" spans="1:6" x14ac:dyDescent="0.2">
      <c r="A2182">
        <v>5</v>
      </c>
      <c r="B2182" t="s">
        <v>1366</v>
      </c>
      <c r="C2182">
        <v>508036100800000</v>
      </c>
      <c r="D2182" t="s">
        <v>3872</v>
      </c>
      <c r="E2182" t="s">
        <v>1116</v>
      </c>
      <c r="F2182" s="996">
        <v>10128</v>
      </c>
    </row>
    <row r="2183" spans="1:6" x14ac:dyDescent="0.2">
      <c r="A2183">
        <v>5</v>
      </c>
      <c r="B2183" t="s">
        <v>1366</v>
      </c>
      <c r="C2183">
        <v>508036100900000</v>
      </c>
      <c r="D2183" t="s">
        <v>3873</v>
      </c>
      <c r="E2183" t="s">
        <v>1116</v>
      </c>
      <c r="F2183" s="996">
        <v>12153</v>
      </c>
    </row>
    <row r="2184" spans="1:6" x14ac:dyDescent="0.2">
      <c r="A2184">
        <v>5</v>
      </c>
      <c r="B2184" t="s">
        <v>1366</v>
      </c>
      <c r="C2184">
        <v>508036101000000</v>
      </c>
      <c r="D2184" t="s">
        <v>3874</v>
      </c>
      <c r="E2184" t="s">
        <v>1116</v>
      </c>
      <c r="F2184" s="996">
        <v>19130</v>
      </c>
    </row>
    <row r="2185" spans="1:6" x14ac:dyDescent="0.2">
      <c r="A2185">
        <v>5</v>
      </c>
      <c r="B2185" t="s">
        <v>1366</v>
      </c>
      <c r="C2185">
        <v>508036101100000</v>
      </c>
      <c r="D2185" t="s">
        <v>3875</v>
      </c>
      <c r="E2185" t="s">
        <v>1116</v>
      </c>
      <c r="F2185" s="996">
        <v>20705</v>
      </c>
    </row>
    <row r="2186" spans="1:6" x14ac:dyDescent="0.2">
      <c r="A2186">
        <v>5</v>
      </c>
      <c r="B2186" t="s">
        <v>1366</v>
      </c>
      <c r="C2186">
        <v>508036101200000</v>
      </c>
      <c r="D2186" t="s">
        <v>3876</v>
      </c>
      <c r="E2186" t="s">
        <v>1116</v>
      </c>
      <c r="F2186" s="996">
        <v>22055</v>
      </c>
    </row>
    <row r="2187" spans="1:6" x14ac:dyDescent="0.2">
      <c r="A2187">
        <v>5</v>
      </c>
      <c r="B2187" t="s">
        <v>1366</v>
      </c>
      <c r="C2187">
        <v>508036101300000</v>
      </c>
      <c r="D2187" t="s">
        <v>3877</v>
      </c>
      <c r="E2187" t="s">
        <v>1116</v>
      </c>
      <c r="F2187" s="996">
        <v>29257</v>
      </c>
    </row>
    <row r="2188" spans="1:6" x14ac:dyDescent="0.2">
      <c r="A2188">
        <v>5</v>
      </c>
      <c r="B2188" t="s">
        <v>1366</v>
      </c>
      <c r="C2188">
        <v>508036101400000</v>
      </c>
      <c r="D2188" t="s">
        <v>3878</v>
      </c>
      <c r="E2188" t="s">
        <v>1116</v>
      </c>
      <c r="F2188" s="996">
        <v>32633</v>
      </c>
    </row>
    <row r="2189" spans="1:6" x14ac:dyDescent="0.2">
      <c r="A2189">
        <v>5</v>
      </c>
      <c r="B2189" t="s">
        <v>1366</v>
      </c>
      <c r="C2189">
        <v>508036101500000</v>
      </c>
      <c r="D2189" t="s">
        <v>3879</v>
      </c>
      <c r="E2189" t="s">
        <v>1116</v>
      </c>
      <c r="F2189" s="996">
        <v>40960</v>
      </c>
    </row>
    <row r="2190" spans="1:6" x14ac:dyDescent="0.2">
      <c r="A2190">
        <v>5</v>
      </c>
      <c r="B2190" t="s">
        <v>1366</v>
      </c>
      <c r="C2190">
        <v>508036101600000</v>
      </c>
      <c r="D2190" t="s">
        <v>3880</v>
      </c>
      <c r="E2190" t="s">
        <v>1116</v>
      </c>
      <c r="F2190" s="996">
        <v>46137</v>
      </c>
    </row>
    <row r="2191" spans="1:6" x14ac:dyDescent="0.2">
      <c r="A2191">
        <v>5</v>
      </c>
      <c r="B2191" t="s">
        <v>1366</v>
      </c>
      <c r="C2191">
        <v>508036110100000</v>
      </c>
      <c r="D2191" t="s">
        <v>3881</v>
      </c>
      <c r="E2191" t="s">
        <v>1116</v>
      </c>
      <c r="F2191" s="996">
        <v>5555</v>
      </c>
    </row>
    <row r="2192" spans="1:6" x14ac:dyDescent="0.2">
      <c r="A2192">
        <v>5</v>
      </c>
      <c r="B2192" t="s">
        <v>1366</v>
      </c>
      <c r="C2192">
        <v>508036110200000</v>
      </c>
      <c r="D2192" t="s">
        <v>3882</v>
      </c>
      <c r="E2192" t="s">
        <v>1116</v>
      </c>
      <c r="F2192" s="996">
        <v>5700</v>
      </c>
    </row>
    <row r="2193" spans="1:6" x14ac:dyDescent="0.2">
      <c r="A2193">
        <v>5</v>
      </c>
      <c r="B2193" t="s">
        <v>1366</v>
      </c>
      <c r="C2193">
        <v>508036110300000</v>
      </c>
      <c r="D2193" t="s">
        <v>3883</v>
      </c>
      <c r="E2193" t="s">
        <v>1116</v>
      </c>
      <c r="F2193" s="996">
        <v>5826</v>
      </c>
    </row>
    <row r="2194" spans="1:6" x14ac:dyDescent="0.2">
      <c r="A2194">
        <v>5</v>
      </c>
      <c r="B2194" t="s">
        <v>1366</v>
      </c>
      <c r="C2194">
        <v>508036110400000</v>
      </c>
      <c r="D2194" t="s">
        <v>3884</v>
      </c>
      <c r="E2194" t="s">
        <v>1116</v>
      </c>
      <c r="F2194" s="996">
        <v>5941</v>
      </c>
    </row>
    <row r="2195" spans="1:6" x14ac:dyDescent="0.2">
      <c r="A2195">
        <v>5</v>
      </c>
      <c r="B2195" t="s">
        <v>1366</v>
      </c>
      <c r="C2195">
        <v>508036110500000</v>
      </c>
      <c r="D2195" t="s">
        <v>3885</v>
      </c>
      <c r="E2195" t="s">
        <v>1116</v>
      </c>
      <c r="F2195" s="996">
        <v>6753</v>
      </c>
    </row>
    <row r="2196" spans="1:6" x14ac:dyDescent="0.2">
      <c r="A2196">
        <v>5</v>
      </c>
      <c r="B2196" t="s">
        <v>1366</v>
      </c>
      <c r="C2196">
        <v>508036110600000</v>
      </c>
      <c r="D2196" t="s">
        <v>3886</v>
      </c>
      <c r="E2196" t="s">
        <v>1116</v>
      </c>
      <c r="F2196" s="996">
        <v>7292</v>
      </c>
    </row>
    <row r="2197" spans="1:6" x14ac:dyDescent="0.2">
      <c r="A2197">
        <v>5</v>
      </c>
      <c r="B2197" t="s">
        <v>1366</v>
      </c>
      <c r="C2197">
        <v>508036110700000</v>
      </c>
      <c r="D2197" t="s">
        <v>3887</v>
      </c>
      <c r="E2197" t="s">
        <v>1116</v>
      </c>
      <c r="F2197" s="996">
        <v>8102</v>
      </c>
    </row>
    <row r="2198" spans="1:6" x14ac:dyDescent="0.2">
      <c r="A2198">
        <v>5</v>
      </c>
      <c r="B2198" t="s">
        <v>1366</v>
      </c>
      <c r="C2198">
        <v>508036110800000</v>
      </c>
      <c r="D2198" t="s">
        <v>3888</v>
      </c>
      <c r="E2198" t="s">
        <v>1116</v>
      </c>
      <c r="F2198" s="996">
        <v>12154</v>
      </c>
    </row>
    <row r="2199" spans="1:6" x14ac:dyDescent="0.2">
      <c r="A2199">
        <v>5</v>
      </c>
      <c r="B2199" t="s">
        <v>1366</v>
      </c>
      <c r="C2199">
        <v>508036110900000</v>
      </c>
      <c r="D2199" t="s">
        <v>3889</v>
      </c>
      <c r="E2199" t="s">
        <v>1116</v>
      </c>
      <c r="F2199" s="996">
        <v>14584</v>
      </c>
    </row>
    <row r="2200" spans="1:6" x14ac:dyDescent="0.2">
      <c r="A2200">
        <v>5</v>
      </c>
      <c r="B2200" t="s">
        <v>1366</v>
      </c>
      <c r="C2200">
        <v>508036111000000</v>
      </c>
      <c r="D2200" t="s">
        <v>3890</v>
      </c>
      <c r="E2200" t="s">
        <v>1116</v>
      </c>
      <c r="F2200" s="996">
        <v>22957</v>
      </c>
    </row>
    <row r="2201" spans="1:6" x14ac:dyDescent="0.2">
      <c r="A2201">
        <v>5</v>
      </c>
      <c r="B2201" t="s">
        <v>1366</v>
      </c>
      <c r="C2201">
        <v>508036111100000</v>
      </c>
      <c r="D2201" t="s">
        <v>3891</v>
      </c>
      <c r="E2201" t="s">
        <v>1116</v>
      </c>
      <c r="F2201" s="996">
        <v>24846</v>
      </c>
    </row>
    <row r="2202" spans="1:6" x14ac:dyDescent="0.2">
      <c r="A2202">
        <v>5</v>
      </c>
      <c r="B2202" t="s">
        <v>1366</v>
      </c>
      <c r="C2202">
        <v>508036112000000</v>
      </c>
      <c r="D2202" t="s">
        <v>3892</v>
      </c>
      <c r="E2202" t="s">
        <v>1116</v>
      </c>
      <c r="F2202" s="996">
        <v>26467</v>
      </c>
    </row>
    <row r="2203" spans="1:6" x14ac:dyDescent="0.2">
      <c r="A2203">
        <v>5</v>
      </c>
      <c r="B2203" t="s">
        <v>1366</v>
      </c>
      <c r="C2203">
        <v>508036113000000</v>
      </c>
      <c r="D2203" t="s">
        <v>3893</v>
      </c>
      <c r="E2203" t="s">
        <v>1116</v>
      </c>
      <c r="F2203" s="996">
        <v>35109</v>
      </c>
    </row>
    <row r="2204" spans="1:6" x14ac:dyDescent="0.2">
      <c r="A2204">
        <v>5</v>
      </c>
      <c r="B2204" t="s">
        <v>1366</v>
      </c>
      <c r="C2204">
        <v>508036114000000</v>
      </c>
      <c r="D2204" t="s">
        <v>3894</v>
      </c>
      <c r="E2204" t="s">
        <v>1116</v>
      </c>
      <c r="F2204" s="996">
        <v>39161</v>
      </c>
    </row>
    <row r="2205" spans="1:6" x14ac:dyDescent="0.2">
      <c r="A2205">
        <v>5</v>
      </c>
      <c r="B2205" t="s">
        <v>1366</v>
      </c>
      <c r="C2205">
        <v>508036115000000</v>
      </c>
      <c r="D2205" t="s">
        <v>3895</v>
      </c>
      <c r="E2205" t="s">
        <v>1116</v>
      </c>
      <c r="F2205" s="996">
        <v>46152</v>
      </c>
    </row>
    <row r="2206" spans="1:6" x14ac:dyDescent="0.2">
      <c r="A2206">
        <v>5</v>
      </c>
      <c r="B2206" t="s">
        <v>1366</v>
      </c>
      <c r="C2206">
        <v>508036116000000</v>
      </c>
      <c r="D2206" t="s">
        <v>3896</v>
      </c>
      <c r="E2206" t="s">
        <v>1116</v>
      </c>
      <c r="F2206" s="996">
        <v>55365</v>
      </c>
    </row>
    <row r="2207" spans="1:6" x14ac:dyDescent="0.2">
      <c r="A2207">
        <v>5</v>
      </c>
      <c r="B2207" t="s">
        <v>1366</v>
      </c>
      <c r="C2207">
        <v>508036120100000</v>
      </c>
      <c r="D2207" t="s">
        <v>3897</v>
      </c>
      <c r="E2207" t="s">
        <v>1116</v>
      </c>
      <c r="F2207" s="996">
        <v>6681</v>
      </c>
    </row>
    <row r="2208" spans="1:6" x14ac:dyDescent="0.2">
      <c r="A2208">
        <v>5</v>
      </c>
      <c r="B2208" t="s">
        <v>1366</v>
      </c>
      <c r="C2208">
        <v>508036120200000</v>
      </c>
      <c r="D2208" t="s">
        <v>3898</v>
      </c>
      <c r="E2208" t="s">
        <v>1116</v>
      </c>
      <c r="F2208" s="996">
        <v>6945</v>
      </c>
    </row>
    <row r="2209" spans="1:6" x14ac:dyDescent="0.2">
      <c r="A2209">
        <v>5</v>
      </c>
      <c r="B2209" t="s">
        <v>1366</v>
      </c>
      <c r="C2209">
        <v>508036120300000</v>
      </c>
      <c r="D2209" t="s">
        <v>3899</v>
      </c>
      <c r="E2209" t="s">
        <v>1116</v>
      </c>
      <c r="F2209" s="996">
        <v>7015</v>
      </c>
    </row>
    <row r="2210" spans="1:6" x14ac:dyDescent="0.2">
      <c r="A2210">
        <v>5</v>
      </c>
      <c r="B2210" t="s">
        <v>1366</v>
      </c>
      <c r="C2210">
        <v>508036120400000</v>
      </c>
      <c r="D2210" t="s">
        <v>3900</v>
      </c>
      <c r="E2210" t="s">
        <v>1116</v>
      </c>
      <c r="F2210" s="996">
        <v>7130</v>
      </c>
    </row>
    <row r="2211" spans="1:6" x14ac:dyDescent="0.2">
      <c r="A2211">
        <v>5</v>
      </c>
      <c r="B2211" t="s">
        <v>1366</v>
      </c>
      <c r="C2211">
        <v>508036120500000</v>
      </c>
      <c r="D2211" t="s">
        <v>3901</v>
      </c>
      <c r="E2211" t="s">
        <v>1116</v>
      </c>
      <c r="F2211" s="996">
        <v>8103</v>
      </c>
    </row>
    <row r="2212" spans="1:6" x14ac:dyDescent="0.2">
      <c r="A2212">
        <v>5</v>
      </c>
      <c r="B2212" t="s">
        <v>1366</v>
      </c>
      <c r="C2212">
        <v>508036120600000</v>
      </c>
      <c r="D2212" t="s">
        <v>3902</v>
      </c>
      <c r="E2212" t="s">
        <v>1116</v>
      </c>
      <c r="F2212" s="996">
        <v>8751</v>
      </c>
    </row>
    <row r="2213" spans="1:6" x14ac:dyDescent="0.2">
      <c r="A2213">
        <v>5</v>
      </c>
      <c r="B2213" t="s">
        <v>1366</v>
      </c>
      <c r="C2213">
        <v>508036120700000</v>
      </c>
      <c r="D2213" t="s">
        <v>3903</v>
      </c>
      <c r="E2213" t="s">
        <v>1116</v>
      </c>
      <c r="F2213" s="996">
        <v>9722</v>
      </c>
    </row>
    <row r="2214" spans="1:6" x14ac:dyDescent="0.2">
      <c r="A2214">
        <v>5</v>
      </c>
      <c r="B2214" t="s">
        <v>1366</v>
      </c>
      <c r="C2214">
        <v>508036120800000</v>
      </c>
      <c r="D2214" t="s">
        <v>3904</v>
      </c>
      <c r="E2214" t="s">
        <v>1116</v>
      </c>
      <c r="F2214" s="996">
        <v>14585</v>
      </c>
    </row>
    <row r="2215" spans="1:6" x14ac:dyDescent="0.2">
      <c r="A2215">
        <v>5</v>
      </c>
      <c r="B2215" t="s">
        <v>1366</v>
      </c>
      <c r="C2215">
        <v>508036120900000</v>
      </c>
      <c r="D2215" t="s">
        <v>3905</v>
      </c>
      <c r="E2215" t="s">
        <v>1116</v>
      </c>
      <c r="F2215" s="996">
        <v>17501</v>
      </c>
    </row>
    <row r="2216" spans="1:6" x14ac:dyDescent="0.2">
      <c r="A2216">
        <v>5</v>
      </c>
      <c r="B2216" t="s">
        <v>1366</v>
      </c>
      <c r="C2216">
        <v>508036121000000</v>
      </c>
      <c r="D2216" t="s">
        <v>3906</v>
      </c>
      <c r="E2216" t="s">
        <v>1116</v>
      </c>
      <c r="F2216" s="996">
        <v>27548</v>
      </c>
    </row>
    <row r="2217" spans="1:6" x14ac:dyDescent="0.2">
      <c r="A2217">
        <v>5</v>
      </c>
      <c r="B2217" t="s">
        <v>1366</v>
      </c>
      <c r="C2217">
        <v>508036121100000</v>
      </c>
      <c r="D2217" t="s">
        <v>3907</v>
      </c>
      <c r="E2217" t="s">
        <v>1116</v>
      </c>
      <c r="F2217" s="996">
        <v>29814</v>
      </c>
    </row>
    <row r="2218" spans="1:6" x14ac:dyDescent="0.2">
      <c r="A2218">
        <v>5</v>
      </c>
      <c r="B2218" t="s">
        <v>1366</v>
      </c>
      <c r="C2218">
        <v>508036121200000</v>
      </c>
      <c r="D2218" t="s">
        <v>3908</v>
      </c>
      <c r="E2218" t="s">
        <v>1116</v>
      </c>
      <c r="F2218" s="996">
        <v>31760</v>
      </c>
    </row>
    <row r="2219" spans="1:6" x14ac:dyDescent="0.2">
      <c r="A2219">
        <v>5</v>
      </c>
      <c r="B2219" t="s">
        <v>1366</v>
      </c>
      <c r="C2219">
        <v>508036121300000</v>
      </c>
      <c r="D2219" t="s">
        <v>3909</v>
      </c>
      <c r="E2219" t="s">
        <v>1116</v>
      </c>
      <c r="F2219" s="996">
        <v>42130</v>
      </c>
    </row>
    <row r="2220" spans="1:6" x14ac:dyDescent="0.2">
      <c r="A2220">
        <v>5</v>
      </c>
      <c r="B2220" t="s">
        <v>1366</v>
      </c>
      <c r="C2220">
        <v>508036121400000</v>
      </c>
      <c r="D2220" t="s">
        <v>3910</v>
      </c>
      <c r="E2220" t="s">
        <v>1116</v>
      </c>
      <c r="F2220" s="996">
        <v>46993</v>
      </c>
    </row>
    <row r="2221" spans="1:6" x14ac:dyDescent="0.2">
      <c r="A2221">
        <v>5</v>
      </c>
      <c r="B2221" t="s">
        <v>1366</v>
      </c>
      <c r="C2221">
        <v>508036121500000</v>
      </c>
      <c r="D2221" t="s">
        <v>3911</v>
      </c>
      <c r="E2221" t="s">
        <v>1116</v>
      </c>
      <c r="F2221" s="996">
        <v>58982</v>
      </c>
    </row>
    <row r="2222" spans="1:6" x14ac:dyDescent="0.2">
      <c r="A2222">
        <v>5</v>
      </c>
      <c r="B2222" t="s">
        <v>1366</v>
      </c>
      <c r="C2222">
        <v>508036121600000</v>
      </c>
      <c r="D2222" t="s">
        <v>3912</v>
      </c>
      <c r="E2222" t="s">
        <v>1116</v>
      </c>
      <c r="F2222" s="996">
        <v>66437</v>
      </c>
    </row>
    <row r="2223" spans="1:6" x14ac:dyDescent="0.2">
      <c r="A2223">
        <v>5</v>
      </c>
      <c r="B2223" t="s">
        <v>1366</v>
      </c>
      <c r="C2223">
        <v>508040900100000</v>
      </c>
      <c r="D2223" t="s">
        <v>3913</v>
      </c>
      <c r="E2223" t="s">
        <v>1116</v>
      </c>
      <c r="F2223" s="996">
        <v>1181.4000000000001</v>
      </c>
    </row>
    <row r="2224" spans="1:6" x14ac:dyDescent="0.2">
      <c r="A2224">
        <v>5</v>
      </c>
      <c r="B2224" t="s">
        <v>1366</v>
      </c>
      <c r="C2224">
        <v>508040900200000</v>
      </c>
      <c r="D2224" t="s">
        <v>3914</v>
      </c>
      <c r="E2224" t="s">
        <v>1116</v>
      </c>
      <c r="F2224" s="996">
        <v>1502.6</v>
      </c>
    </row>
    <row r="2225" spans="1:6" x14ac:dyDescent="0.2">
      <c r="A2225">
        <v>5</v>
      </c>
      <c r="B2225" t="s">
        <v>1366</v>
      </c>
      <c r="C2225">
        <v>508040900300000</v>
      </c>
      <c r="D2225" t="s">
        <v>3915</v>
      </c>
      <c r="E2225" t="s">
        <v>1116</v>
      </c>
      <c r="F2225" s="996">
        <v>1905.2</v>
      </c>
    </row>
    <row r="2226" spans="1:6" x14ac:dyDescent="0.2">
      <c r="A2226">
        <v>5</v>
      </c>
      <c r="B2226" t="s">
        <v>1366</v>
      </c>
      <c r="C2226">
        <v>508040900400000</v>
      </c>
      <c r="D2226" t="s">
        <v>3916</v>
      </c>
      <c r="E2226" t="s">
        <v>1116</v>
      </c>
      <c r="F2226" s="996">
        <v>2368.3000000000002</v>
      </c>
    </row>
    <row r="2227" spans="1:6" x14ac:dyDescent="0.2">
      <c r="A2227">
        <v>5</v>
      </c>
      <c r="B2227" t="s">
        <v>1366</v>
      </c>
      <c r="C2227">
        <v>508040900500000</v>
      </c>
      <c r="D2227" t="s">
        <v>3917</v>
      </c>
      <c r="E2227" t="s">
        <v>1116</v>
      </c>
      <c r="F2227" s="996">
        <v>2948</v>
      </c>
    </row>
    <row r="2228" spans="1:6" x14ac:dyDescent="0.2">
      <c r="A2228">
        <v>5</v>
      </c>
      <c r="B2228" t="s">
        <v>1366</v>
      </c>
      <c r="C2228">
        <v>508040900600000</v>
      </c>
      <c r="D2228" t="s">
        <v>3918</v>
      </c>
      <c r="E2228" t="s">
        <v>1116</v>
      </c>
      <c r="F2228" s="996">
        <v>3670.7</v>
      </c>
    </row>
    <row r="2229" spans="1:6" x14ac:dyDescent="0.2">
      <c r="A2229">
        <v>5</v>
      </c>
      <c r="B2229" t="s">
        <v>1366</v>
      </c>
      <c r="C2229">
        <v>508040900700000</v>
      </c>
      <c r="D2229" t="s">
        <v>3919</v>
      </c>
      <c r="E2229" t="s">
        <v>1116</v>
      </c>
      <c r="F2229">
        <v>908</v>
      </c>
    </row>
    <row r="2230" spans="1:6" x14ac:dyDescent="0.2">
      <c r="A2230">
        <v>5</v>
      </c>
      <c r="B2230" t="s">
        <v>1366</v>
      </c>
      <c r="C2230">
        <v>508040900800000</v>
      </c>
      <c r="D2230" t="s">
        <v>3920</v>
      </c>
      <c r="E2230" t="s">
        <v>1116</v>
      </c>
      <c r="F2230" s="996">
        <v>1156</v>
      </c>
    </row>
    <row r="2231" spans="1:6" x14ac:dyDescent="0.2">
      <c r="A2231">
        <v>5</v>
      </c>
      <c r="B2231" t="s">
        <v>1366</v>
      </c>
      <c r="C2231">
        <v>508040900900000</v>
      </c>
      <c r="D2231" t="s">
        <v>3921</v>
      </c>
      <c r="E2231" t="s">
        <v>1116</v>
      </c>
      <c r="F2231" s="996">
        <v>1466</v>
      </c>
    </row>
    <row r="2232" spans="1:6" x14ac:dyDescent="0.2">
      <c r="A2232">
        <v>5</v>
      </c>
      <c r="B2232" t="s">
        <v>1366</v>
      </c>
      <c r="C2232">
        <v>508040901000000</v>
      </c>
      <c r="D2232" t="s">
        <v>3922</v>
      </c>
      <c r="E2232" t="s">
        <v>1116</v>
      </c>
      <c r="F2232" s="996">
        <v>1847</v>
      </c>
    </row>
    <row r="2233" spans="1:6" x14ac:dyDescent="0.2">
      <c r="A2233">
        <v>5</v>
      </c>
      <c r="B2233" t="s">
        <v>1366</v>
      </c>
      <c r="C2233">
        <v>508040901100000</v>
      </c>
      <c r="D2233" t="s">
        <v>3923</v>
      </c>
      <c r="E2233" t="s">
        <v>1116</v>
      </c>
      <c r="F2233" s="996">
        <v>2300</v>
      </c>
    </row>
    <row r="2234" spans="1:6" x14ac:dyDescent="0.2">
      <c r="A2234">
        <v>5</v>
      </c>
      <c r="B2234" t="s">
        <v>1366</v>
      </c>
      <c r="C2234">
        <v>508040901200000</v>
      </c>
      <c r="D2234" t="s">
        <v>3924</v>
      </c>
      <c r="E2234" t="s">
        <v>1116</v>
      </c>
      <c r="F2234" s="996">
        <v>2862</v>
      </c>
    </row>
    <row r="2235" spans="1:6" x14ac:dyDescent="0.2">
      <c r="A2235">
        <v>5</v>
      </c>
      <c r="B2235" t="s">
        <v>1366</v>
      </c>
      <c r="C2235">
        <v>508040901300000</v>
      </c>
      <c r="D2235" t="s">
        <v>3925</v>
      </c>
      <c r="E2235" t="s">
        <v>1116</v>
      </c>
      <c r="F2235" s="996">
        <v>4644.2</v>
      </c>
    </row>
    <row r="2236" spans="1:6" x14ac:dyDescent="0.2">
      <c r="A2236">
        <v>5</v>
      </c>
      <c r="B2236" t="s">
        <v>1366</v>
      </c>
      <c r="C2236">
        <v>508040901400000</v>
      </c>
      <c r="D2236" t="s">
        <v>3926</v>
      </c>
      <c r="E2236" t="s">
        <v>1116</v>
      </c>
      <c r="F2236" s="996">
        <v>6131.4</v>
      </c>
    </row>
    <row r="2237" spans="1:6" x14ac:dyDescent="0.2">
      <c r="A2237">
        <v>5</v>
      </c>
      <c r="B2237" t="s">
        <v>1366</v>
      </c>
      <c r="C2237">
        <v>508040901500000</v>
      </c>
      <c r="D2237" t="s">
        <v>3927</v>
      </c>
      <c r="E2237" t="s">
        <v>1116</v>
      </c>
      <c r="F2237" s="996">
        <v>7774.8</v>
      </c>
    </row>
    <row r="2238" spans="1:6" x14ac:dyDescent="0.2">
      <c r="A2238">
        <v>5</v>
      </c>
      <c r="B2238" t="s">
        <v>1366</v>
      </c>
      <c r="C2238">
        <v>508040901600000</v>
      </c>
      <c r="D2238" t="s">
        <v>3928</v>
      </c>
      <c r="E2238" t="s">
        <v>1116</v>
      </c>
      <c r="F2238" s="996">
        <v>9806.5</v>
      </c>
    </row>
    <row r="2239" spans="1:6" x14ac:dyDescent="0.2">
      <c r="A2239">
        <v>5</v>
      </c>
      <c r="B2239" t="s">
        <v>1366</v>
      </c>
      <c r="C2239">
        <v>508040901700000</v>
      </c>
      <c r="D2239" t="s">
        <v>3929</v>
      </c>
      <c r="E2239" t="s">
        <v>1116</v>
      </c>
      <c r="F2239" s="996">
        <v>12142.9</v>
      </c>
    </row>
    <row r="2240" spans="1:6" x14ac:dyDescent="0.2">
      <c r="A2240">
        <v>5</v>
      </c>
      <c r="B2240" t="s">
        <v>1366</v>
      </c>
      <c r="C2240">
        <v>508040901800000</v>
      </c>
      <c r="D2240" t="s">
        <v>3930</v>
      </c>
      <c r="E2240" t="s">
        <v>1116</v>
      </c>
      <c r="F2240" s="996">
        <v>17480.099999999999</v>
      </c>
    </row>
    <row r="2241" spans="1:6" x14ac:dyDescent="0.2">
      <c r="A2241">
        <v>5</v>
      </c>
      <c r="B2241" t="s">
        <v>1366</v>
      </c>
      <c r="C2241">
        <v>508040901900000</v>
      </c>
      <c r="D2241" t="s">
        <v>3931</v>
      </c>
      <c r="E2241" t="s">
        <v>1116</v>
      </c>
      <c r="F2241" s="996">
        <v>23950.3</v>
      </c>
    </row>
    <row r="2242" spans="1:6" x14ac:dyDescent="0.2">
      <c r="A2242">
        <v>5</v>
      </c>
      <c r="B2242" t="s">
        <v>1366</v>
      </c>
      <c r="C2242">
        <v>508040902000000</v>
      </c>
      <c r="D2242" t="s">
        <v>3932</v>
      </c>
      <c r="E2242" t="s">
        <v>1116</v>
      </c>
      <c r="F2242" s="996">
        <v>31276.3</v>
      </c>
    </row>
    <row r="2243" spans="1:6" x14ac:dyDescent="0.2">
      <c r="A2243">
        <v>5</v>
      </c>
      <c r="B2243" t="s">
        <v>1366</v>
      </c>
      <c r="C2243">
        <v>508040902100000</v>
      </c>
      <c r="D2243" t="s">
        <v>3933</v>
      </c>
      <c r="E2243" t="s">
        <v>1116</v>
      </c>
      <c r="F2243" s="996">
        <v>3633</v>
      </c>
    </row>
    <row r="2244" spans="1:6" x14ac:dyDescent="0.2">
      <c r="A2244">
        <v>5</v>
      </c>
      <c r="B2244" t="s">
        <v>1366</v>
      </c>
      <c r="C2244">
        <v>508040902200000</v>
      </c>
      <c r="D2244" t="s">
        <v>3934</v>
      </c>
      <c r="E2244" t="s">
        <v>1116</v>
      </c>
      <c r="F2244" s="996">
        <v>4615</v>
      </c>
    </row>
    <row r="2245" spans="1:6" x14ac:dyDescent="0.2">
      <c r="A2245">
        <v>5</v>
      </c>
      <c r="B2245" t="s">
        <v>1366</v>
      </c>
      <c r="C2245">
        <v>508040902300000</v>
      </c>
      <c r="D2245" t="s">
        <v>3935</v>
      </c>
      <c r="E2245" t="s">
        <v>1116</v>
      </c>
      <c r="F2245" s="996">
        <v>5852</v>
      </c>
    </row>
    <row r="2246" spans="1:6" x14ac:dyDescent="0.2">
      <c r="A2246">
        <v>5</v>
      </c>
      <c r="B2246" t="s">
        <v>1366</v>
      </c>
      <c r="C2246">
        <v>508040902400000</v>
      </c>
      <c r="D2246" t="s">
        <v>3936</v>
      </c>
      <c r="E2246" t="s">
        <v>1116</v>
      </c>
      <c r="F2246" s="996">
        <v>7381</v>
      </c>
    </row>
    <row r="2247" spans="1:6" x14ac:dyDescent="0.2">
      <c r="A2247">
        <v>5</v>
      </c>
      <c r="B2247" t="s">
        <v>1366</v>
      </c>
      <c r="C2247">
        <v>508040902500000</v>
      </c>
      <c r="D2247" t="s">
        <v>3937</v>
      </c>
      <c r="E2247" t="s">
        <v>1116</v>
      </c>
      <c r="F2247" s="996">
        <v>9901</v>
      </c>
    </row>
    <row r="2248" spans="1:6" x14ac:dyDescent="0.2">
      <c r="A2248">
        <v>5</v>
      </c>
      <c r="B2248" t="s">
        <v>1366</v>
      </c>
      <c r="C2248">
        <v>508040902600000</v>
      </c>
      <c r="D2248" t="s">
        <v>3938</v>
      </c>
      <c r="E2248" t="s">
        <v>1116</v>
      </c>
      <c r="F2248" s="996">
        <v>15787</v>
      </c>
    </row>
    <row r="2249" spans="1:6" x14ac:dyDescent="0.2">
      <c r="A2249">
        <v>5</v>
      </c>
      <c r="B2249" t="s">
        <v>1366</v>
      </c>
      <c r="C2249">
        <v>508040902700000</v>
      </c>
      <c r="D2249" t="s">
        <v>3939</v>
      </c>
      <c r="E2249" t="s">
        <v>1116</v>
      </c>
      <c r="F2249" s="996">
        <v>21483</v>
      </c>
    </row>
    <row r="2250" spans="1:6" x14ac:dyDescent="0.2">
      <c r="A2250">
        <v>5</v>
      </c>
      <c r="B2250" t="s">
        <v>1366</v>
      </c>
      <c r="C2250">
        <v>508040902800000</v>
      </c>
      <c r="D2250" t="s">
        <v>3940</v>
      </c>
      <c r="E2250" t="s">
        <v>1116</v>
      </c>
      <c r="F2250" s="996">
        <v>28054</v>
      </c>
    </row>
    <row r="2251" spans="1:6" x14ac:dyDescent="0.2">
      <c r="A2251">
        <v>5</v>
      </c>
      <c r="B2251" t="s">
        <v>1366</v>
      </c>
      <c r="C2251">
        <v>508041000100000</v>
      </c>
      <c r="D2251" t="s">
        <v>3941</v>
      </c>
      <c r="E2251" t="s">
        <v>1116</v>
      </c>
      <c r="F2251">
        <v>50.6</v>
      </c>
    </row>
    <row r="2252" spans="1:6" x14ac:dyDescent="0.2">
      <c r="A2252">
        <v>5</v>
      </c>
      <c r="B2252" t="s">
        <v>1366</v>
      </c>
      <c r="C2252">
        <v>508041000200000</v>
      </c>
      <c r="D2252" t="s">
        <v>3942</v>
      </c>
      <c r="E2252" t="s">
        <v>1116</v>
      </c>
      <c r="F2252">
        <v>80.3</v>
      </c>
    </row>
    <row r="2253" spans="1:6" x14ac:dyDescent="0.2">
      <c r="A2253">
        <v>5</v>
      </c>
      <c r="B2253" t="s">
        <v>1366</v>
      </c>
      <c r="C2253">
        <v>508041000300000</v>
      </c>
      <c r="D2253" t="s">
        <v>3943</v>
      </c>
      <c r="E2253" t="s">
        <v>1116</v>
      </c>
      <c r="F2253">
        <v>110</v>
      </c>
    </row>
    <row r="2254" spans="1:6" x14ac:dyDescent="0.2">
      <c r="A2254">
        <v>5</v>
      </c>
      <c r="B2254" t="s">
        <v>1366</v>
      </c>
      <c r="C2254">
        <v>508041000400000</v>
      </c>
      <c r="D2254" t="s">
        <v>3944</v>
      </c>
      <c r="E2254" t="s">
        <v>1116</v>
      </c>
      <c r="F2254">
        <v>152.9</v>
      </c>
    </row>
    <row r="2255" spans="1:6" x14ac:dyDescent="0.2">
      <c r="A2255">
        <v>5</v>
      </c>
      <c r="B2255" t="s">
        <v>1366</v>
      </c>
      <c r="C2255">
        <v>508041000500000</v>
      </c>
      <c r="D2255" t="s">
        <v>3945</v>
      </c>
      <c r="E2255" t="s">
        <v>1116</v>
      </c>
      <c r="F2255">
        <v>224.4</v>
      </c>
    </row>
    <row r="2256" spans="1:6" x14ac:dyDescent="0.2">
      <c r="A2256">
        <v>5</v>
      </c>
      <c r="B2256" t="s">
        <v>1366</v>
      </c>
      <c r="C2256">
        <v>508041000600000</v>
      </c>
      <c r="D2256" t="s">
        <v>3946</v>
      </c>
      <c r="E2256" t="s">
        <v>1116</v>
      </c>
      <c r="F2256">
        <v>289.3</v>
      </c>
    </row>
    <row r="2257" spans="1:6" x14ac:dyDescent="0.2">
      <c r="A2257">
        <v>5</v>
      </c>
      <c r="B2257" t="s">
        <v>1366</v>
      </c>
      <c r="C2257">
        <v>508041000700000</v>
      </c>
      <c r="D2257" t="s">
        <v>3947</v>
      </c>
      <c r="E2257" t="s">
        <v>1116</v>
      </c>
      <c r="F2257">
        <v>365.2</v>
      </c>
    </row>
    <row r="2258" spans="1:6" x14ac:dyDescent="0.2">
      <c r="A2258">
        <v>5</v>
      </c>
      <c r="B2258" t="s">
        <v>1366</v>
      </c>
      <c r="C2258">
        <v>508041000800000</v>
      </c>
      <c r="D2258" t="s">
        <v>3948</v>
      </c>
      <c r="E2258" t="s">
        <v>1116</v>
      </c>
      <c r="F2258">
        <v>471.9</v>
      </c>
    </row>
    <row r="2259" spans="1:6" x14ac:dyDescent="0.2">
      <c r="A2259">
        <v>5</v>
      </c>
      <c r="B2259" t="s">
        <v>1366</v>
      </c>
      <c r="C2259">
        <v>508041000900000</v>
      </c>
      <c r="D2259" t="s">
        <v>3949</v>
      </c>
      <c r="E2259" t="s">
        <v>1116</v>
      </c>
      <c r="F2259">
        <v>587.4</v>
      </c>
    </row>
    <row r="2260" spans="1:6" x14ac:dyDescent="0.2">
      <c r="A2260">
        <v>5</v>
      </c>
      <c r="B2260" t="s">
        <v>1366</v>
      </c>
      <c r="C2260">
        <v>508041001000000</v>
      </c>
      <c r="D2260" t="s">
        <v>3950</v>
      </c>
      <c r="E2260" t="s">
        <v>1116</v>
      </c>
      <c r="F2260">
        <v>728.2</v>
      </c>
    </row>
    <row r="2261" spans="1:6" x14ac:dyDescent="0.2">
      <c r="A2261">
        <v>5</v>
      </c>
      <c r="B2261" t="s">
        <v>1366</v>
      </c>
      <c r="C2261">
        <v>508041001100000</v>
      </c>
      <c r="D2261" t="s">
        <v>3951</v>
      </c>
      <c r="E2261" t="s">
        <v>1116</v>
      </c>
      <c r="F2261">
        <v>915.2</v>
      </c>
    </row>
    <row r="2262" spans="1:6" x14ac:dyDescent="0.2">
      <c r="A2262">
        <v>5</v>
      </c>
      <c r="B2262" t="s">
        <v>1366</v>
      </c>
      <c r="C2262">
        <v>508041001200000</v>
      </c>
      <c r="D2262" t="s">
        <v>3952</v>
      </c>
      <c r="E2262" t="s">
        <v>1116</v>
      </c>
      <c r="F2262" s="996">
        <v>1149.5</v>
      </c>
    </row>
    <row r="2263" spans="1:6" x14ac:dyDescent="0.2">
      <c r="A2263">
        <v>5</v>
      </c>
      <c r="B2263" t="s">
        <v>1366</v>
      </c>
      <c r="C2263">
        <v>508041001300000</v>
      </c>
      <c r="D2263" t="s">
        <v>3953</v>
      </c>
      <c r="E2263" t="s">
        <v>1116</v>
      </c>
      <c r="F2263" s="996">
        <v>1434.4</v>
      </c>
    </row>
    <row r="2264" spans="1:6" x14ac:dyDescent="0.2">
      <c r="A2264">
        <v>5</v>
      </c>
      <c r="B2264" t="s">
        <v>1366</v>
      </c>
      <c r="C2264">
        <v>508041001400000</v>
      </c>
      <c r="D2264" t="s">
        <v>3954</v>
      </c>
      <c r="E2264" t="s">
        <v>1116</v>
      </c>
      <c r="F2264" s="996">
        <v>1827.1</v>
      </c>
    </row>
    <row r="2265" spans="1:6" x14ac:dyDescent="0.2">
      <c r="A2265">
        <v>5</v>
      </c>
      <c r="B2265" t="s">
        <v>1366</v>
      </c>
      <c r="C2265">
        <v>508041001500000</v>
      </c>
      <c r="D2265" t="s">
        <v>3955</v>
      </c>
      <c r="E2265" t="s">
        <v>1116</v>
      </c>
      <c r="F2265" s="996">
        <v>2308.9</v>
      </c>
    </row>
    <row r="2266" spans="1:6" x14ac:dyDescent="0.2">
      <c r="A2266">
        <v>5</v>
      </c>
      <c r="B2266" t="s">
        <v>1366</v>
      </c>
      <c r="C2266">
        <v>508041001600000</v>
      </c>
      <c r="D2266" t="s">
        <v>3956</v>
      </c>
      <c r="E2266" t="s">
        <v>1116</v>
      </c>
      <c r="F2266" s="996">
        <v>2928.2</v>
      </c>
    </row>
    <row r="2267" spans="1:6" x14ac:dyDescent="0.2">
      <c r="A2267">
        <v>5</v>
      </c>
      <c r="B2267" t="s">
        <v>1366</v>
      </c>
      <c r="C2267">
        <v>508041001700000</v>
      </c>
      <c r="D2267" t="s">
        <v>3957</v>
      </c>
      <c r="E2267" t="s">
        <v>1116</v>
      </c>
      <c r="F2267" s="996">
        <v>3649.8</v>
      </c>
    </row>
    <row r="2268" spans="1:6" x14ac:dyDescent="0.2">
      <c r="A2268">
        <v>5</v>
      </c>
      <c r="B2268" t="s">
        <v>1366</v>
      </c>
      <c r="C2268">
        <v>508041001800000</v>
      </c>
      <c r="D2268" t="s">
        <v>3958</v>
      </c>
      <c r="E2268" t="s">
        <v>1116</v>
      </c>
      <c r="F2268" s="996">
        <v>4503.3999999999996</v>
      </c>
    </row>
    <row r="2269" spans="1:6" x14ac:dyDescent="0.2">
      <c r="A2269">
        <v>5</v>
      </c>
      <c r="B2269" t="s">
        <v>1366</v>
      </c>
      <c r="C2269">
        <v>508041001900000</v>
      </c>
      <c r="D2269" t="s">
        <v>3959</v>
      </c>
      <c r="E2269" t="s">
        <v>1116</v>
      </c>
      <c r="F2269" s="996">
        <v>5644.1</v>
      </c>
    </row>
    <row r="2270" spans="1:6" x14ac:dyDescent="0.2">
      <c r="A2270">
        <v>5</v>
      </c>
      <c r="B2270" t="s">
        <v>1366</v>
      </c>
      <c r="C2270">
        <v>508041002000000</v>
      </c>
      <c r="D2270" t="s">
        <v>3960</v>
      </c>
      <c r="E2270" t="s">
        <v>1116</v>
      </c>
      <c r="F2270">
        <v>47</v>
      </c>
    </row>
    <row r="2271" spans="1:6" x14ac:dyDescent="0.2">
      <c r="A2271">
        <v>5</v>
      </c>
      <c r="B2271" t="s">
        <v>1366</v>
      </c>
      <c r="C2271">
        <v>508041002100000</v>
      </c>
      <c r="D2271" t="s">
        <v>3961</v>
      </c>
      <c r="E2271" t="s">
        <v>1116</v>
      </c>
      <c r="F2271">
        <v>74</v>
      </c>
    </row>
    <row r="2272" spans="1:6" x14ac:dyDescent="0.2">
      <c r="A2272">
        <v>5</v>
      </c>
      <c r="B2272" t="s">
        <v>1366</v>
      </c>
      <c r="C2272">
        <v>508041002200000</v>
      </c>
      <c r="D2272" t="s">
        <v>3962</v>
      </c>
      <c r="E2272" t="s">
        <v>1116</v>
      </c>
      <c r="F2272">
        <v>101</v>
      </c>
    </row>
    <row r="2273" spans="1:6" x14ac:dyDescent="0.2">
      <c r="A2273">
        <v>5</v>
      </c>
      <c r="B2273" t="s">
        <v>1366</v>
      </c>
      <c r="C2273">
        <v>508041002300000</v>
      </c>
      <c r="D2273" t="s">
        <v>3963</v>
      </c>
      <c r="E2273" t="s">
        <v>1116</v>
      </c>
      <c r="F2273">
        <v>147</v>
      </c>
    </row>
    <row r="2274" spans="1:6" x14ac:dyDescent="0.2">
      <c r="A2274">
        <v>5</v>
      </c>
      <c r="B2274" t="s">
        <v>1366</v>
      </c>
      <c r="C2274">
        <v>508041002400000</v>
      </c>
      <c r="D2274" t="s">
        <v>3964</v>
      </c>
      <c r="E2274" t="s">
        <v>1116</v>
      </c>
      <c r="F2274">
        <v>216</v>
      </c>
    </row>
    <row r="2275" spans="1:6" x14ac:dyDescent="0.2">
      <c r="A2275">
        <v>5</v>
      </c>
      <c r="B2275" t="s">
        <v>1366</v>
      </c>
      <c r="C2275">
        <v>508041002500000</v>
      </c>
      <c r="D2275" t="s">
        <v>3965</v>
      </c>
      <c r="E2275" t="s">
        <v>1116</v>
      </c>
      <c r="F2275">
        <v>279</v>
      </c>
    </row>
    <row r="2276" spans="1:6" x14ac:dyDescent="0.2">
      <c r="A2276">
        <v>5</v>
      </c>
      <c r="B2276" t="s">
        <v>1366</v>
      </c>
      <c r="C2276">
        <v>508041002600000</v>
      </c>
      <c r="D2276" t="s">
        <v>3966</v>
      </c>
      <c r="E2276" t="s">
        <v>1116</v>
      </c>
      <c r="F2276">
        <v>351</v>
      </c>
    </row>
    <row r="2277" spans="1:6" x14ac:dyDescent="0.2">
      <c r="A2277">
        <v>5</v>
      </c>
      <c r="B2277" t="s">
        <v>1366</v>
      </c>
      <c r="C2277">
        <v>508041002700000</v>
      </c>
      <c r="D2277" t="s">
        <v>3967</v>
      </c>
      <c r="E2277" t="s">
        <v>1116</v>
      </c>
      <c r="F2277">
        <v>461</v>
      </c>
    </row>
    <row r="2278" spans="1:6" x14ac:dyDescent="0.2">
      <c r="A2278">
        <v>5</v>
      </c>
      <c r="B2278" t="s">
        <v>1366</v>
      </c>
      <c r="C2278">
        <v>508041002800000</v>
      </c>
      <c r="D2278" t="s">
        <v>3968</v>
      </c>
      <c r="E2278" t="s">
        <v>1116</v>
      </c>
      <c r="F2278">
        <v>573</v>
      </c>
    </row>
    <row r="2279" spans="1:6" x14ac:dyDescent="0.2">
      <c r="A2279">
        <v>5</v>
      </c>
      <c r="B2279" t="s">
        <v>1366</v>
      </c>
      <c r="C2279">
        <v>508041002900000</v>
      </c>
      <c r="D2279" t="s">
        <v>3969</v>
      </c>
      <c r="E2279" t="s">
        <v>1116</v>
      </c>
      <c r="F2279">
        <v>711</v>
      </c>
    </row>
    <row r="2280" spans="1:6" x14ac:dyDescent="0.2">
      <c r="A2280">
        <v>5</v>
      </c>
      <c r="B2280" t="s">
        <v>1366</v>
      </c>
      <c r="C2280">
        <v>508041003000000</v>
      </c>
      <c r="D2280" t="s">
        <v>3970</v>
      </c>
      <c r="E2280" t="s">
        <v>1116</v>
      </c>
      <c r="F2280">
        <v>893</v>
      </c>
    </row>
    <row r="2281" spans="1:6" x14ac:dyDescent="0.2">
      <c r="A2281">
        <v>5</v>
      </c>
      <c r="B2281" t="s">
        <v>1366</v>
      </c>
      <c r="C2281">
        <v>508041003100000</v>
      </c>
      <c r="D2281" t="s">
        <v>3971</v>
      </c>
      <c r="E2281" t="s">
        <v>1116</v>
      </c>
      <c r="F2281" s="996">
        <v>1106</v>
      </c>
    </row>
    <row r="2282" spans="1:6" x14ac:dyDescent="0.2">
      <c r="A2282">
        <v>5</v>
      </c>
      <c r="B2282" t="s">
        <v>1366</v>
      </c>
      <c r="C2282">
        <v>508041003200000</v>
      </c>
      <c r="D2282" t="s">
        <v>3972</v>
      </c>
      <c r="E2282" t="s">
        <v>1116</v>
      </c>
      <c r="F2282" s="996">
        <v>1379</v>
      </c>
    </row>
    <row r="2283" spans="1:6" x14ac:dyDescent="0.2">
      <c r="A2283">
        <v>5</v>
      </c>
      <c r="B2283" t="s">
        <v>1366</v>
      </c>
      <c r="C2283">
        <v>508041003300000</v>
      </c>
      <c r="D2283" t="s">
        <v>3973</v>
      </c>
      <c r="E2283" t="s">
        <v>1116</v>
      </c>
      <c r="F2283" s="996">
        <v>1757</v>
      </c>
    </row>
    <row r="2284" spans="1:6" x14ac:dyDescent="0.2">
      <c r="A2284">
        <v>5</v>
      </c>
      <c r="B2284" t="s">
        <v>1366</v>
      </c>
      <c r="C2284">
        <v>508041003400000</v>
      </c>
      <c r="D2284" t="s">
        <v>3974</v>
      </c>
      <c r="E2284" t="s">
        <v>1116</v>
      </c>
      <c r="F2284" s="996">
        <v>2220</v>
      </c>
    </row>
    <row r="2285" spans="1:6" x14ac:dyDescent="0.2">
      <c r="A2285">
        <v>5</v>
      </c>
      <c r="B2285" t="s">
        <v>1366</v>
      </c>
      <c r="C2285">
        <v>508041003500000</v>
      </c>
      <c r="D2285" t="s">
        <v>3975</v>
      </c>
      <c r="E2285" t="s">
        <v>1116</v>
      </c>
      <c r="F2285" s="996">
        <v>2814</v>
      </c>
    </row>
    <row r="2286" spans="1:6" x14ac:dyDescent="0.2">
      <c r="A2286">
        <v>5</v>
      </c>
      <c r="B2286" t="s">
        <v>1366</v>
      </c>
      <c r="C2286">
        <v>508041003600000</v>
      </c>
      <c r="D2286" t="s">
        <v>3976</v>
      </c>
      <c r="E2286" t="s">
        <v>1116</v>
      </c>
      <c r="F2286" s="996">
        <v>3558</v>
      </c>
    </row>
    <row r="2287" spans="1:6" x14ac:dyDescent="0.2">
      <c r="A2287">
        <v>5</v>
      </c>
      <c r="B2287" t="s">
        <v>1366</v>
      </c>
      <c r="C2287">
        <v>508041003700000</v>
      </c>
      <c r="D2287" t="s">
        <v>3977</v>
      </c>
      <c r="E2287" t="s">
        <v>1116</v>
      </c>
      <c r="F2287" s="996">
        <v>4389</v>
      </c>
    </row>
    <row r="2288" spans="1:6" x14ac:dyDescent="0.2">
      <c r="A2288">
        <v>5</v>
      </c>
      <c r="B2288" t="s">
        <v>1366</v>
      </c>
      <c r="C2288">
        <v>508041003800000</v>
      </c>
      <c r="D2288" t="s">
        <v>3978</v>
      </c>
      <c r="E2288" t="s">
        <v>1116</v>
      </c>
      <c r="F2288" s="996">
        <v>5501</v>
      </c>
    </row>
    <row r="2289" spans="1:6" x14ac:dyDescent="0.2">
      <c r="A2289">
        <v>5</v>
      </c>
      <c r="B2289" t="s">
        <v>1366</v>
      </c>
      <c r="C2289">
        <v>508041003900000</v>
      </c>
      <c r="D2289" t="s">
        <v>3979</v>
      </c>
      <c r="E2289" t="s">
        <v>1116</v>
      </c>
      <c r="F2289" s="996">
        <v>6971</v>
      </c>
    </row>
    <row r="2290" spans="1:6" x14ac:dyDescent="0.2">
      <c r="A2290">
        <v>5</v>
      </c>
      <c r="B2290" t="s">
        <v>1366</v>
      </c>
      <c r="C2290">
        <v>508041004000000</v>
      </c>
      <c r="D2290" t="s">
        <v>3980</v>
      </c>
      <c r="E2290" t="s">
        <v>1116</v>
      </c>
      <c r="F2290" s="996">
        <v>8873</v>
      </c>
    </row>
    <row r="2291" spans="1:6" x14ac:dyDescent="0.2">
      <c r="A2291">
        <v>5</v>
      </c>
      <c r="B2291" t="s">
        <v>1366</v>
      </c>
      <c r="C2291">
        <v>508041004100000</v>
      </c>
      <c r="D2291" t="s">
        <v>3981</v>
      </c>
      <c r="E2291" t="s">
        <v>1116</v>
      </c>
      <c r="F2291" s="996">
        <v>11238</v>
      </c>
    </row>
    <row r="2292" spans="1:6" x14ac:dyDescent="0.2">
      <c r="A2292">
        <v>5</v>
      </c>
      <c r="B2292" t="s">
        <v>1366</v>
      </c>
      <c r="C2292">
        <v>508041004200000</v>
      </c>
      <c r="D2292" t="s">
        <v>3982</v>
      </c>
      <c r="E2292" t="s">
        <v>1116</v>
      </c>
      <c r="F2292" s="996">
        <v>14270</v>
      </c>
    </row>
    <row r="2293" spans="1:6" x14ac:dyDescent="0.2">
      <c r="A2293">
        <v>5</v>
      </c>
      <c r="B2293" t="s">
        <v>1366</v>
      </c>
      <c r="C2293">
        <v>508041004300000</v>
      </c>
      <c r="D2293" t="s">
        <v>3983</v>
      </c>
      <c r="E2293" t="s">
        <v>1116</v>
      </c>
      <c r="F2293" s="996">
        <v>18123</v>
      </c>
    </row>
    <row r="2294" spans="1:6" x14ac:dyDescent="0.2">
      <c r="A2294">
        <v>5</v>
      </c>
      <c r="B2294" t="s">
        <v>1366</v>
      </c>
      <c r="C2294">
        <v>508041004400000</v>
      </c>
      <c r="D2294" t="s">
        <v>3984</v>
      </c>
      <c r="E2294" t="s">
        <v>1116</v>
      </c>
      <c r="F2294" s="996">
        <v>26100</v>
      </c>
    </row>
    <row r="2295" spans="1:6" x14ac:dyDescent="0.2">
      <c r="A2295">
        <v>5</v>
      </c>
      <c r="B2295" t="s">
        <v>1366</v>
      </c>
      <c r="C2295">
        <v>508041004500000</v>
      </c>
      <c r="D2295" t="s">
        <v>3985</v>
      </c>
      <c r="E2295" t="s">
        <v>1116</v>
      </c>
      <c r="F2295" s="996">
        <v>35501</v>
      </c>
    </row>
    <row r="2296" spans="1:6" x14ac:dyDescent="0.2">
      <c r="A2296">
        <v>5</v>
      </c>
      <c r="B2296" t="s">
        <v>1366</v>
      </c>
      <c r="C2296">
        <v>508041004600000</v>
      </c>
      <c r="D2296" t="s">
        <v>3986</v>
      </c>
      <c r="E2296" t="s">
        <v>1116</v>
      </c>
      <c r="F2296" s="996">
        <v>46412</v>
      </c>
    </row>
    <row r="2297" spans="1:6" x14ac:dyDescent="0.2">
      <c r="A2297">
        <v>5</v>
      </c>
      <c r="B2297" t="s">
        <v>1366</v>
      </c>
      <c r="C2297">
        <v>508041004700000</v>
      </c>
      <c r="D2297" t="s">
        <v>3987</v>
      </c>
      <c r="E2297" t="s">
        <v>1116</v>
      </c>
      <c r="F2297" s="996">
        <v>7152.2</v>
      </c>
    </row>
    <row r="2298" spans="1:6" x14ac:dyDescent="0.2">
      <c r="A2298">
        <v>5</v>
      </c>
      <c r="B2298" t="s">
        <v>1366</v>
      </c>
      <c r="C2298">
        <v>508041004800000</v>
      </c>
      <c r="D2298" t="s">
        <v>3988</v>
      </c>
      <c r="E2298" t="s">
        <v>1116</v>
      </c>
      <c r="F2298" s="996">
        <v>9430.2999999999993</v>
      </c>
    </row>
    <row r="2299" spans="1:6" x14ac:dyDescent="0.2">
      <c r="A2299">
        <v>5</v>
      </c>
      <c r="B2299" t="s">
        <v>1366</v>
      </c>
      <c r="C2299">
        <v>508041004900000</v>
      </c>
      <c r="D2299" t="s">
        <v>3989</v>
      </c>
      <c r="E2299" t="s">
        <v>1116</v>
      </c>
      <c r="F2299" s="996">
        <v>11943.8</v>
      </c>
    </row>
    <row r="2300" spans="1:6" x14ac:dyDescent="0.2">
      <c r="A2300">
        <v>5</v>
      </c>
      <c r="B2300" t="s">
        <v>1366</v>
      </c>
      <c r="C2300">
        <v>508041005000000</v>
      </c>
      <c r="D2300" t="s">
        <v>3990</v>
      </c>
      <c r="E2300" t="s">
        <v>1116</v>
      </c>
      <c r="F2300" s="996">
        <v>15166.8</v>
      </c>
    </row>
    <row r="2301" spans="1:6" x14ac:dyDescent="0.2">
      <c r="A2301">
        <v>5</v>
      </c>
      <c r="B2301" t="s">
        <v>1366</v>
      </c>
      <c r="C2301">
        <v>508041005100000</v>
      </c>
      <c r="D2301" t="s">
        <v>3991</v>
      </c>
      <c r="E2301" t="s">
        <v>1116</v>
      </c>
      <c r="F2301" s="996">
        <v>18640.599999999999</v>
      </c>
    </row>
    <row r="2302" spans="1:6" x14ac:dyDescent="0.2">
      <c r="A2302">
        <v>5</v>
      </c>
      <c r="B2302" t="s">
        <v>1366</v>
      </c>
      <c r="C2302">
        <v>508041005200000</v>
      </c>
      <c r="D2302" t="s">
        <v>3992</v>
      </c>
      <c r="E2302" t="s">
        <v>1116</v>
      </c>
      <c r="F2302" s="996">
        <v>26847.7</v>
      </c>
    </row>
    <row r="2303" spans="1:6" x14ac:dyDescent="0.2">
      <c r="A2303">
        <v>5</v>
      </c>
      <c r="B2303" t="s">
        <v>1366</v>
      </c>
      <c r="C2303">
        <v>508041005300000</v>
      </c>
      <c r="D2303" t="s">
        <v>3993</v>
      </c>
      <c r="E2303" t="s">
        <v>1116</v>
      </c>
      <c r="F2303" s="996">
        <v>36768.6</v>
      </c>
    </row>
    <row r="2304" spans="1:6" x14ac:dyDescent="0.2">
      <c r="A2304">
        <v>5</v>
      </c>
      <c r="B2304" t="s">
        <v>1366</v>
      </c>
      <c r="C2304">
        <v>508041005400000</v>
      </c>
      <c r="D2304" t="s">
        <v>3994</v>
      </c>
      <c r="E2304" t="s">
        <v>1116</v>
      </c>
      <c r="F2304" s="996">
        <v>48070</v>
      </c>
    </row>
    <row r="2305" spans="1:6" x14ac:dyDescent="0.2">
      <c r="A2305">
        <v>5</v>
      </c>
      <c r="B2305" t="s">
        <v>1366</v>
      </c>
      <c r="C2305">
        <v>508041100100000</v>
      </c>
      <c r="D2305" t="s">
        <v>3995</v>
      </c>
      <c r="E2305" t="s">
        <v>1116</v>
      </c>
      <c r="F2305">
        <v>40.700000000000003</v>
      </c>
    </row>
    <row r="2306" spans="1:6" x14ac:dyDescent="0.2">
      <c r="A2306">
        <v>5</v>
      </c>
      <c r="B2306" t="s">
        <v>1366</v>
      </c>
      <c r="C2306">
        <v>508041100200000</v>
      </c>
      <c r="D2306" t="s">
        <v>3996</v>
      </c>
      <c r="E2306" t="s">
        <v>1116</v>
      </c>
      <c r="F2306">
        <v>60.5</v>
      </c>
    </row>
    <row r="2307" spans="1:6" x14ac:dyDescent="0.2">
      <c r="A2307">
        <v>5</v>
      </c>
      <c r="B2307" t="s">
        <v>1366</v>
      </c>
      <c r="C2307">
        <v>508041100300000</v>
      </c>
      <c r="D2307" t="s">
        <v>3997</v>
      </c>
      <c r="E2307" t="s">
        <v>1116</v>
      </c>
      <c r="F2307">
        <v>94.6</v>
      </c>
    </row>
    <row r="2308" spans="1:6" x14ac:dyDescent="0.2">
      <c r="A2308">
        <v>5</v>
      </c>
      <c r="B2308" t="s">
        <v>1366</v>
      </c>
      <c r="C2308">
        <v>508041100400000</v>
      </c>
      <c r="D2308" t="s">
        <v>3998</v>
      </c>
      <c r="E2308" t="s">
        <v>1116</v>
      </c>
      <c r="F2308">
        <v>135.30000000000001</v>
      </c>
    </row>
    <row r="2309" spans="1:6" x14ac:dyDescent="0.2">
      <c r="A2309">
        <v>5</v>
      </c>
      <c r="B2309" t="s">
        <v>1366</v>
      </c>
      <c r="C2309">
        <v>508041100500000</v>
      </c>
      <c r="D2309" t="s">
        <v>3999</v>
      </c>
      <c r="E2309" t="s">
        <v>1116</v>
      </c>
      <c r="F2309">
        <v>185.9</v>
      </c>
    </row>
    <row r="2310" spans="1:6" x14ac:dyDescent="0.2">
      <c r="A2310">
        <v>5</v>
      </c>
      <c r="B2310" t="s">
        <v>1366</v>
      </c>
      <c r="C2310">
        <v>508041100600000</v>
      </c>
      <c r="D2310" t="s">
        <v>4000</v>
      </c>
      <c r="E2310" t="s">
        <v>1116</v>
      </c>
      <c r="F2310">
        <v>278.3</v>
      </c>
    </row>
    <row r="2311" spans="1:6" x14ac:dyDescent="0.2">
      <c r="A2311">
        <v>5</v>
      </c>
      <c r="B2311" t="s">
        <v>1366</v>
      </c>
      <c r="C2311">
        <v>508041100700000</v>
      </c>
      <c r="D2311" t="s">
        <v>4001</v>
      </c>
      <c r="E2311" t="s">
        <v>1116</v>
      </c>
      <c r="F2311">
        <v>356.4</v>
      </c>
    </row>
    <row r="2312" spans="1:6" x14ac:dyDescent="0.2">
      <c r="A2312">
        <v>5</v>
      </c>
      <c r="B2312" t="s">
        <v>1366</v>
      </c>
      <c r="C2312">
        <v>508041100800000</v>
      </c>
      <c r="D2312" t="s">
        <v>4002</v>
      </c>
      <c r="E2312" t="s">
        <v>1116</v>
      </c>
      <c r="F2312">
        <v>445.5</v>
      </c>
    </row>
    <row r="2313" spans="1:6" x14ac:dyDescent="0.2">
      <c r="A2313">
        <v>5</v>
      </c>
      <c r="B2313" t="s">
        <v>1366</v>
      </c>
      <c r="C2313">
        <v>508041100900000</v>
      </c>
      <c r="D2313" t="s">
        <v>4003</v>
      </c>
      <c r="E2313" t="s">
        <v>1116</v>
      </c>
      <c r="F2313">
        <v>576.4</v>
      </c>
    </row>
    <row r="2314" spans="1:6" x14ac:dyDescent="0.2">
      <c r="A2314">
        <v>5</v>
      </c>
      <c r="B2314" t="s">
        <v>1366</v>
      </c>
      <c r="C2314">
        <v>508041101000000</v>
      </c>
      <c r="D2314" t="s">
        <v>4004</v>
      </c>
      <c r="E2314" t="s">
        <v>1116</v>
      </c>
      <c r="F2314">
        <v>724.9</v>
      </c>
    </row>
    <row r="2315" spans="1:6" x14ac:dyDescent="0.2">
      <c r="A2315">
        <v>5</v>
      </c>
      <c r="B2315" t="s">
        <v>1366</v>
      </c>
      <c r="C2315">
        <v>508041101100000</v>
      </c>
      <c r="D2315" t="s">
        <v>4005</v>
      </c>
      <c r="E2315" t="s">
        <v>1116</v>
      </c>
      <c r="F2315">
        <v>897.6</v>
      </c>
    </row>
    <row r="2316" spans="1:6" x14ac:dyDescent="0.2">
      <c r="A2316">
        <v>5</v>
      </c>
      <c r="B2316" t="s">
        <v>1366</v>
      </c>
      <c r="C2316">
        <v>508041101200000</v>
      </c>
      <c r="D2316" t="s">
        <v>4006</v>
      </c>
      <c r="E2316" t="s">
        <v>1116</v>
      </c>
      <c r="F2316" s="996">
        <v>1134.0999999999999</v>
      </c>
    </row>
    <row r="2317" spans="1:6" x14ac:dyDescent="0.2">
      <c r="A2317">
        <v>5</v>
      </c>
      <c r="B2317" t="s">
        <v>1366</v>
      </c>
      <c r="C2317">
        <v>508041101300000</v>
      </c>
      <c r="D2317" t="s">
        <v>4007</v>
      </c>
      <c r="E2317" t="s">
        <v>1116</v>
      </c>
      <c r="F2317" s="996">
        <v>1408</v>
      </c>
    </row>
    <row r="2318" spans="1:6" x14ac:dyDescent="0.2">
      <c r="A2318">
        <v>5</v>
      </c>
      <c r="B2318" t="s">
        <v>1366</v>
      </c>
      <c r="C2318">
        <v>508041101400000</v>
      </c>
      <c r="D2318" t="s">
        <v>4008</v>
      </c>
      <c r="E2318" t="s">
        <v>1116</v>
      </c>
      <c r="F2318" s="996">
        <v>1776.5</v>
      </c>
    </row>
    <row r="2319" spans="1:6" x14ac:dyDescent="0.2">
      <c r="A2319">
        <v>5</v>
      </c>
      <c r="B2319" t="s">
        <v>1366</v>
      </c>
      <c r="C2319">
        <v>508041101500000</v>
      </c>
      <c r="D2319" t="s">
        <v>4009</v>
      </c>
      <c r="E2319" t="s">
        <v>1116</v>
      </c>
      <c r="F2319" s="996">
        <v>2233</v>
      </c>
    </row>
    <row r="2320" spans="1:6" x14ac:dyDescent="0.2">
      <c r="A2320">
        <v>5</v>
      </c>
      <c r="B2320" t="s">
        <v>1366</v>
      </c>
      <c r="C2320">
        <v>508041101600000</v>
      </c>
      <c r="D2320" t="s">
        <v>4010</v>
      </c>
      <c r="E2320" t="s">
        <v>1116</v>
      </c>
      <c r="F2320" s="996">
        <v>2835.8</v>
      </c>
    </row>
    <row r="2321" spans="1:6" x14ac:dyDescent="0.2">
      <c r="A2321">
        <v>5</v>
      </c>
      <c r="B2321" t="s">
        <v>1366</v>
      </c>
      <c r="C2321">
        <v>508041101700000</v>
      </c>
      <c r="D2321" t="s">
        <v>4011</v>
      </c>
      <c r="E2321" t="s">
        <v>1116</v>
      </c>
      <c r="F2321" s="996">
        <v>3615.7</v>
      </c>
    </row>
    <row r="2322" spans="1:6" x14ac:dyDescent="0.2">
      <c r="A2322">
        <v>5</v>
      </c>
      <c r="B2322" t="s">
        <v>1366</v>
      </c>
      <c r="C2322">
        <v>508041101800000</v>
      </c>
      <c r="D2322" t="s">
        <v>4012</v>
      </c>
      <c r="E2322" t="s">
        <v>1116</v>
      </c>
      <c r="F2322" s="996">
        <v>4507.8</v>
      </c>
    </row>
    <row r="2323" spans="1:6" x14ac:dyDescent="0.2">
      <c r="A2323">
        <v>5</v>
      </c>
      <c r="B2323" t="s">
        <v>1366</v>
      </c>
      <c r="C2323">
        <v>508041101900000</v>
      </c>
      <c r="D2323" t="s">
        <v>4013</v>
      </c>
      <c r="E2323" t="s">
        <v>1116</v>
      </c>
      <c r="F2323" s="996">
        <v>5561.6</v>
      </c>
    </row>
    <row r="2324" spans="1:6" x14ac:dyDescent="0.2">
      <c r="A2324">
        <v>5</v>
      </c>
      <c r="B2324" t="s">
        <v>1366</v>
      </c>
      <c r="C2324">
        <v>508041102000000</v>
      </c>
      <c r="D2324" t="s">
        <v>4014</v>
      </c>
      <c r="E2324" t="s">
        <v>1116</v>
      </c>
      <c r="F2324" s="996">
        <v>6960.8</v>
      </c>
    </row>
    <row r="2325" spans="1:6" x14ac:dyDescent="0.2">
      <c r="A2325">
        <v>5</v>
      </c>
      <c r="B2325" t="s">
        <v>1366</v>
      </c>
      <c r="C2325">
        <v>508041102100000</v>
      </c>
      <c r="D2325" t="s">
        <v>4015</v>
      </c>
      <c r="E2325" t="s">
        <v>1116</v>
      </c>
      <c r="F2325">
        <v>37</v>
      </c>
    </row>
    <row r="2326" spans="1:6" x14ac:dyDescent="0.2">
      <c r="A2326">
        <v>5</v>
      </c>
      <c r="B2326" t="s">
        <v>1366</v>
      </c>
      <c r="C2326">
        <v>508041102200000</v>
      </c>
      <c r="D2326" t="s">
        <v>4016</v>
      </c>
      <c r="E2326" t="s">
        <v>1116</v>
      </c>
      <c r="F2326">
        <v>56</v>
      </c>
    </row>
    <row r="2327" spans="1:6" x14ac:dyDescent="0.2">
      <c r="A2327">
        <v>5</v>
      </c>
      <c r="B2327" t="s">
        <v>1366</v>
      </c>
      <c r="C2327">
        <v>508041102300000</v>
      </c>
      <c r="D2327" t="s">
        <v>4017</v>
      </c>
      <c r="E2327" t="s">
        <v>1116</v>
      </c>
      <c r="F2327">
        <v>87</v>
      </c>
    </row>
    <row r="2328" spans="1:6" x14ac:dyDescent="0.2">
      <c r="A2328">
        <v>5</v>
      </c>
      <c r="B2328" t="s">
        <v>1366</v>
      </c>
      <c r="C2328">
        <v>508041102400000</v>
      </c>
      <c r="D2328" t="s">
        <v>4018</v>
      </c>
      <c r="E2328" t="s">
        <v>1116</v>
      </c>
      <c r="F2328">
        <v>125</v>
      </c>
    </row>
    <row r="2329" spans="1:6" x14ac:dyDescent="0.2">
      <c r="A2329">
        <v>5</v>
      </c>
      <c r="B2329" t="s">
        <v>1366</v>
      </c>
      <c r="C2329">
        <v>508041102500000</v>
      </c>
      <c r="D2329" t="s">
        <v>4019</v>
      </c>
      <c r="E2329" t="s">
        <v>1116</v>
      </c>
      <c r="F2329">
        <v>179</v>
      </c>
    </row>
    <row r="2330" spans="1:6" x14ac:dyDescent="0.2">
      <c r="A2330">
        <v>5</v>
      </c>
      <c r="B2330" t="s">
        <v>1366</v>
      </c>
      <c r="C2330">
        <v>508041102600000</v>
      </c>
      <c r="D2330" t="s">
        <v>4020</v>
      </c>
      <c r="E2330" t="s">
        <v>1116</v>
      </c>
      <c r="F2330">
        <v>269</v>
      </c>
    </row>
    <row r="2331" spans="1:6" x14ac:dyDescent="0.2">
      <c r="A2331">
        <v>5</v>
      </c>
      <c r="B2331" t="s">
        <v>1366</v>
      </c>
      <c r="C2331">
        <v>508041102700000</v>
      </c>
      <c r="D2331" t="s">
        <v>4021</v>
      </c>
      <c r="E2331" t="s">
        <v>1116</v>
      </c>
      <c r="F2331">
        <v>342</v>
      </c>
    </row>
    <row r="2332" spans="1:6" x14ac:dyDescent="0.2">
      <c r="A2332">
        <v>5</v>
      </c>
      <c r="B2332" t="s">
        <v>1366</v>
      </c>
      <c r="C2332">
        <v>508041102800000</v>
      </c>
      <c r="D2332" t="s">
        <v>4022</v>
      </c>
      <c r="E2332" t="s">
        <v>1116</v>
      </c>
      <c r="F2332">
        <v>429</v>
      </c>
    </row>
    <row r="2333" spans="1:6" x14ac:dyDescent="0.2">
      <c r="A2333">
        <v>5</v>
      </c>
      <c r="B2333" t="s">
        <v>1366</v>
      </c>
      <c r="C2333">
        <v>508041102900000</v>
      </c>
      <c r="D2333" t="s">
        <v>4023</v>
      </c>
      <c r="E2333" t="s">
        <v>1116</v>
      </c>
      <c r="F2333">
        <v>563</v>
      </c>
    </row>
    <row r="2334" spans="1:6" x14ac:dyDescent="0.2">
      <c r="A2334">
        <v>5</v>
      </c>
      <c r="B2334" t="s">
        <v>1366</v>
      </c>
      <c r="C2334">
        <v>508041103000000</v>
      </c>
      <c r="D2334" t="s">
        <v>4024</v>
      </c>
      <c r="E2334" t="s">
        <v>1116</v>
      </c>
      <c r="F2334">
        <v>707</v>
      </c>
    </row>
    <row r="2335" spans="1:6" x14ac:dyDescent="0.2">
      <c r="A2335">
        <v>5</v>
      </c>
      <c r="B2335" t="s">
        <v>1366</v>
      </c>
      <c r="C2335">
        <v>508041103100000</v>
      </c>
      <c r="D2335" t="s">
        <v>4025</v>
      </c>
      <c r="E2335" t="s">
        <v>1116</v>
      </c>
      <c r="F2335">
        <v>875</v>
      </c>
    </row>
    <row r="2336" spans="1:6" x14ac:dyDescent="0.2">
      <c r="A2336">
        <v>5</v>
      </c>
      <c r="B2336" t="s">
        <v>1366</v>
      </c>
      <c r="C2336">
        <v>508041103200000</v>
      </c>
      <c r="D2336" t="s">
        <v>4026</v>
      </c>
      <c r="E2336" t="s">
        <v>1116</v>
      </c>
      <c r="F2336" s="996">
        <v>1106</v>
      </c>
    </row>
    <row r="2337" spans="1:6" x14ac:dyDescent="0.2">
      <c r="A2337">
        <v>5</v>
      </c>
      <c r="B2337" t="s">
        <v>1366</v>
      </c>
      <c r="C2337">
        <v>508041103300000</v>
      </c>
      <c r="D2337" t="s">
        <v>4027</v>
      </c>
      <c r="E2337" t="s">
        <v>1116</v>
      </c>
      <c r="F2337" s="996">
        <v>1353</v>
      </c>
    </row>
    <row r="2338" spans="1:6" x14ac:dyDescent="0.2">
      <c r="A2338">
        <v>5</v>
      </c>
      <c r="B2338" t="s">
        <v>1366</v>
      </c>
      <c r="C2338">
        <v>508041103400000</v>
      </c>
      <c r="D2338" t="s">
        <v>4028</v>
      </c>
      <c r="E2338" t="s">
        <v>1116</v>
      </c>
      <c r="F2338" s="996">
        <v>1709</v>
      </c>
    </row>
    <row r="2339" spans="1:6" x14ac:dyDescent="0.2">
      <c r="A2339">
        <v>5</v>
      </c>
      <c r="B2339" t="s">
        <v>1366</v>
      </c>
      <c r="C2339">
        <v>508041103500000</v>
      </c>
      <c r="D2339" t="s">
        <v>4029</v>
      </c>
      <c r="E2339" t="s">
        <v>1116</v>
      </c>
      <c r="F2339" s="996">
        <v>2147</v>
      </c>
    </row>
    <row r="2340" spans="1:6" x14ac:dyDescent="0.2">
      <c r="A2340">
        <v>5</v>
      </c>
      <c r="B2340" t="s">
        <v>1366</v>
      </c>
      <c r="C2340">
        <v>508041103600000</v>
      </c>
      <c r="D2340" t="s">
        <v>4030</v>
      </c>
      <c r="E2340" t="s">
        <v>1116</v>
      </c>
      <c r="F2340" s="996">
        <v>2726</v>
      </c>
    </row>
    <row r="2341" spans="1:6" x14ac:dyDescent="0.2">
      <c r="A2341">
        <v>5</v>
      </c>
      <c r="B2341" t="s">
        <v>1366</v>
      </c>
      <c r="C2341">
        <v>508041103700000</v>
      </c>
      <c r="D2341" t="s">
        <v>4031</v>
      </c>
      <c r="E2341" t="s">
        <v>1116</v>
      </c>
      <c r="F2341" s="996">
        <v>3474</v>
      </c>
    </row>
    <row r="2342" spans="1:6" x14ac:dyDescent="0.2">
      <c r="A2342">
        <v>5</v>
      </c>
      <c r="B2342" t="s">
        <v>1366</v>
      </c>
      <c r="C2342">
        <v>508041103800000</v>
      </c>
      <c r="D2342" t="s">
        <v>4032</v>
      </c>
      <c r="E2342" t="s">
        <v>1116</v>
      </c>
      <c r="F2342" s="996">
        <v>4394</v>
      </c>
    </row>
    <row r="2343" spans="1:6" x14ac:dyDescent="0.2">
      <c r="A2343">
        <v>5</v>
      </c>
      <c r="B2343" t="s">
        <v>1366</v>
      </c>
      <c r="C2343">
        <v>508041103900000</v>
      </c>
      <c r="D2343" t="s">
        <v>4033</v>
      </c>
      <c r="E2343" t="s">
        <v>1116</v>
      </c>
      <c r="F2343" s="996">
        <v>5421</v>
      </c>
    </row>
    <row r="2344" spans="1:6" x14ac:dyDescent="0.2">
      <c r="A2344">
        <v>5</v>
      </c>
      <c r="B2344" t="s">
        <v>1366</v>
      </c>
      <c r="C2344">
        <v>508041104000000</v>
      </c>
      <c r="D2344" t="s">
        <v>4034</v>
      </c>
      <c r="E2344" t="s">
        <v>1116</v>
      </c>
      <c r="F2344" s="996">
        <v>6785</v>
      </c>
    </row>
    <row r="2345" spans="1:6" x14ac:dyDescent="0.2">
      <c r="A2345">
        <v>5</v>
      </c>
      <c r="B2345" t="s">
        <v>1366</v>
      </c>
      <c r="C2345">
        <v>508041104100000</v>
      </c>
      <c r="D2345" t="s">
        <v>4035</v>
      </c>
      <c r="E2345" t="s">
        <v>1116</v>
      </c>
      <c r="F2345" s="996">
        <v>8570</v>
      </c>
    </row>
    <row r="2346" spans="1:6" x14ac:dyDescent="0.2">
      <c r="A2346">
        <v>5</v>
      </c>
      <c r="B2346" t="s">
        <v>1366</v>
      </c>
      <c r="C2346">
        <v>508041104200000</v>
      </c>
      <c r="D2346" t="s">
        <v>4036</v>
      </c>
      <c r="E2346" t="s">
        <v>1116</v>
      </c>
      <c r="F2346" s="996">
        <v>10928</v>
      </c>
    </row>
    <row r="2347" spans="1:6" x14ac:dyDescent="0.2">
      <c r="A2347">
        <v>5</v>
      </c>
      <c r="B2347" t="s">
        <v>1366</v>
      </c>
      <c r="C2347">
        <v>508041104300000</v>
      </c>
      <c r="D2347" t="s">
        <v>4037</v>
      </c>
      <c r="E2347" t="s">
        <v>1116</v>
      </c>
      <c r="F2347" s="996">
        <v>13851</v>
      </c>
    </row>
    <row r="2348" spans="1:6" x14ac:dyDescent="0.2">
      <c r="A2348">
        <v>5</v>
      </c>
      <c r="B2348" t="s">
        <v>1366</v>
      </c>
      <c r="C2348">
        <v>508041104400000</v>
      </c>
      <c r="D2348" t="s">
        <v>4038</v>
      </c>
      <c r="E2348" t="s">
        <v>1116</v>
      </c>
      <c r="F2348" s="996">
        <v>18110</v>
      </c>
    </row>
    <row r="2349" spans="1:6" x14ac:dyDescent="0.2">
      <c r="A2349">
        <v>5</v>
      </c>
      <c r="B2349" t="s">
        <v>1366</v>
      </c>
      <c r="C2349">
        <v>508041104500000</v>
      </c>
      <c r="D2349" t="s">
        <v>4039</v>
      </c>
      <c r="E2349" t="s">
        <v>1116</v>
      </c>
      <c r="F2349" s="996">
        <v>22374</v>
      </c>
    </row>
    <row r="2350" spans="1:6" x14ac:dyDescent="0.2">
      <c r="A2350">
        <v>5</v>
      </c>
      <c r="B2350" t="s">
        <v>1366</v>
      </c>
      <c r="C2350">
        <v>508041104600000</v>
      </c>
      <c r="D2350" t="s">
        <v>4040</v>
      </c>
      <c r="E2350" t="s">
        <v>1116</v>
      </c>
      <c r="F2350" s="996">
        <v>32203</v>
      </c>
    </row>
    <row r="2351" spans="1:6" x14ac:dyDescent="0.2">
      <c r="A2351">
        <v>5</v>
      </c>
      <c r="B2351" t="s">
        <v>1366</v>
      </c>
      <c r="C2351">
        <v>508041104700000</v>
      </c>
      <c r="D2351" t="s">
        <v>4041</v>
      </c>
      <c r="E2351" t="s">
        <v>1116</v>
      </c>
      <c r="F2351" s="996">
        <v>43788</v>
      </c>
    </row>
    <row r="2352" spans="1:6" x14ac:dyDescent="0.2">
      <c r="A2352">
        <v>5</v>
      </c>
      <c r="B2352" t="s">
        <v>1366</v>
      </c>
      <c r="C2352">
        <v>508041104800000</v>
      </c>
      <c r="D2352" t="s">
        <v>4042</v>
      </c>
      <c r="E2352" t="s">
        <v>1116</v>
      </c>
      <c r="F2352" s="996">
        <v>57183</v>
      </c>
    </row>
    <row r="2353" spans="1:6" x14ac:dyDescent="0.2">
      <c r="A2353">
        <v>5</v>
      </c>
      <c r="B2353" t="s">
        <v>1366</v>
      </c>
      <c r="C2353">
        <v>508041104900000</v>
      </c>
      <c r="D2353" t="s">
        <v>4043</v>
      </c>
      <c r="E2353" t="s">
        <v>1116</v>
      </c>
      <c r="F2353" s="996">
        <v>8793.4</v>
      </c>
    </row>
    <row r="2354" spans="1:6" x14ac:dyDescent="0.2">
      <c r="A2354">
        <v>5</v>
      </c>
      <c r="B2354" t="s">
        <v>1366</v>
      </c>
      <c r="C2354">
        <v>508041105000000</v>
      </c>
      <c r="D2354" t="s">
        <v>4044</v>
      </c>
      <c r="E2354" t="s">
        <v>1116</v>
      </c>
      <c r="F2354" s="996">
        <v>11914.9</v>
      </c>
    </row>
    <row r="2355" spans="1:6" x14ac:dyDescent="0.2">
      <c r="A2355">
        <v>5</v>
      </c>
      <c r="B2355" t="s">
        <v>1366</v>
      </c>
      <c r="C2355">
        <v>508041105100000</v>
      </c>
      <c r="D2355" t="s">
        <v>4045</v>
      </c>
      <c r="E2355" t="s">
        <v>1116</v>
      </c>
      <c r="F2355" s="996">
        <v>14722.4</v>
      </c>
    </row>
    <row r="2356" spans="1:6" x14ac:dyDescent="0.2">
      <c r="A2356">
        <v>5</v>
      </c>
      <c r="B2356" t="s">
        <v>1366</v>
      </c>
      <c r="C2356">
        <v>508041105200000</v>
      </c>
      <c r="D2356" t="s">
        <v>4046</v>
      </c>
      <c r="E2356" t="s">
        <v>1116</v>
      </c>
      <c r="F2356" s="996">
        <v>18627.400000000001</v>
      </c>
    </row>
    <row r="2357" spans="1:6" x14ac:dyDescent="0.2">
      <c r="A2357">
        <v>5</v>
      </c>
      <c r="B2357" t="s">
        <v>1366</v>
      </c>
      <c r="C2357">
        <v>508041105300000</v>
      </c>
      <c r="D2357" t="s">
        <v>4047</v>
      </c>
      <c r="E2357" t="s">
        <v>1116</v>
      </c>
      <c r="F2357" s="996">
        <v>23014.2</v>
      </c>
    </row>
    <row r="2358" spans="1:6" x14ac:dyDescent="0.2">
      <c r="A2358">
        <v>5</v>
      </c>
      <c r="B2358" t="s">
        <v>1366</v>
      </c>
      <c r="C2358">
        <v>508041105400000</v>
      </c>
      <c r="D2358" t="s">
        <v>4048</v>
      </c>
      <c r="E2358" t="s">
        <v>1116</v>
      </c>
      <c r="F2358" s="996">
        <v>33124.300000000003</v>
      </c>
    </row>
    <row r="2359" spans="1:6" x14ac:dyDescent="0.2">
      <c r="A2359">
        <v>5</v>
      </c>
      <c r="B2359" t="s">
        <v>1366</v>
      </c>
      <c r="C2359">
        <v>508041105500000</v>
      </c>
      <c r="D2359" t="s">
        <v>4049</v>
      </c>
      <c r="E2359" t="s">
        <v>1116</v>
      </c>
      <c r="F2359" s="996">
        <v>45350.8</v>
      </c>
    </row>
    <row r="2360" spans="1:6" x14ac:dyDescent="0.2">
      <c r="A2360">
        <v>5</v>
      </c>
      <c r="B2360" t="s">
        <v>1366</v>
      </c>
      <c r="C2360">
        <v>508041105600000</v>
      </c>
      <c r="D2360" t="s">
        <v>4050</v>
      </c>
      <c r="E2360" t="s">
        <v>1116</v>
      </c>
      <c r="F2360" s="996">
        <v>59222.9</v>
      </c>
    </row>
    <row r="2361" spans="1:6" x14ac:dyDescent="0.2">
      <c r="A2361">
        <v>5</v>
      </c>
      <c r="B2361" t="s">
        <v>1366</v>
      </c>
      <c r="C2361">
        <v>508041200100000</v>
      </c>
      <c r="D2361" t="s">
        <v>4051</v>
      </c>
      <c r="E2361" t="s">
        <v>1116</v>
      </c>
      <c r="F2361">
        <v>33</v>
      </c>
    </row>
    <row r="2362" spans="1:6" x14ac:dyDescent="0.2">
      <c r="A2362">
        <v>5</v>
      </c>
      <c r="B2362" t="s">
        <v>1366</v>
      </c>
      <c r="C2362">
        <v>508041200200000</v>
      </c>
      <c r="D2362" t="s">
        <v>4052</v>
      </c>
      <c r="E2362" t="s">
        <v>1116</v>
      </c>
      <c r="F2362">
        <v>48.4</v>
      </c>
    </row>
    <row r="2363" spans="1:6" x14ac:dyDescent="0.2">
      <c r="A2363">
        <v>5</v>
      </c>
      <c r="B2363" t="s">
        <v>1366</v>
      </c>
      <c r="C2363">
        <v>508041200300000</v>
      </c>
      <c r="D2363" t="s">
        <v>4053</v>
      </c>
      <c r="E2363" t="s">
        <v>1116</v>
      </c>
      <c r="F2363">
        <v>73.7</v>
      </c>
    </row>
    <row r="2364" spans="1:6" x14ac:dyDescent="0.2">
      <c r="A2364">
        <v>5</v>
      </c>
      <c r="B2364" t="s">
        <v>1366</v>
      </c>
      <c r="C2364">
        <v>508041200400000</v>
      </c>
      <c r="D2364" t="s">
        <v>4054</v>
      </c>
      <c r="E2364" t="s">
        <v>1116</v>
      </c>
      <c r="F2364">
        <v>117.7</v>
      </c>
    </row>
    <row r="2365" spans="1:6" x14ac:dyDescent="0.2">
      <c r="A2365">
        <v>5</v>
      </c>
      <c r="B2365" t="s">
        <v>1366</v>
      </c>
      <c r="C2365">
        <v>508041200500000</v>
      </c>
      <c r="D2365" t="s">
        <v>4055</v>
      </c>
      <c r="E2365" t="s">
        <v>1116</v>
      </c>
      <c r="F2365">
        <v>166.1</v>
      </c>
    </row>
    <row r="2366" spans="1:6" x14ac:dyDescent="0.2">
      <c r="A2366">
        <v>5</v>
      </c>
      <c r="B2366" t="s">
        <v>1366</v>
      </c>
      <c r="C2366">
        <v>508041200600000</v>
      </c>
      <c r="D2366" t="s">
        <v>4056</v>
      </c>
      <c r="E2366" t="s">
        <v>1116</v>
      </c>
      <c r="F2366">
        <v>228.8</v>
      </c>
    </row>
    <row r="2367" spans="1:6" x14ac:dyDescent="0.2">
      <c r="A2367">
        <v>5</v>
      </c>
      <c r="B2367" t="s">
        <v>1366</v>
      </c>
      <c r="C2367">
        <v>508041200700000</v>
      </c>
      <c r="D2367" t="s">
        <v>4057</v>
      </c>
      <c r="E2367" t="s">
        <v>1116</v>
      </c>
      <c r="F2367">
        <v>341</v>
      </c>
    </row>
    <row r="2368" spans="1:6" x14ac:dyDescent="0.2">
      <c r="A2368">
        <v>5</v>
      </c>
      <c r="B2368" t="s">
        <v>1366</v>
      </c>
      <c r="C2368">
        <v>508041200800000</v>
      </c>
      <c r="D2368" t="s">
        <v>4058</v>
      </c>
      <c r="E2368" t="s">
        <v>1116</v>
      </c>
      <c r="F2368">
        <v>434.5</v>
      </c>
    </row>
    <row r="2369" spans="1:6" x14ac:dyDescent="0.2">
      <c r="A2369">
        <v>5</v>
      </c>
      <c r="B2369" t="s">
        <v>1366</v>
      </c>
      <c r="C2369">
        <v>508041200900000</v>
      </c>
      <c r="D2369" t="s">
        <v>4059</v>
      </c>
      <c r="E2369" t="s">
        <v>1116</v>
      </c>
      <c r="F2369">
        <v>545.6</v>
      </c>
    </row>
    <row r="2370" spans="1:6" x14ac:dyDescent="0.2">
      <c r="A2370">
        <v>5</v>
      </c>
      <c r="B2370" t="s">
        <v>1366</v>
      </c>
      <c r="C2370">
        <v>508041201000000</v>
      </c>
      <c r="D2370" t="s">
        <v>4060</v>
      </c>
      <c r="E2370" t="s">
        <v>1116</v>
      </c>
      <c r="F2370">
        <v>701.8</v>
      </c>
    </row>
    <row r="2371" spans="1:6" x14ac:dyDescent="0.2">
      <c r="A2371">
        <v>5</v>
      </c>
      <c r="B2371" t="s">
        <v>1366</v>
      </c>
      <c r="C2371">
        <v>508041201100000</v>
      </c>
      <c r="D2371" t="s">
        <v>4061</v>
      </c>
      <c r="E2371" t="s">
        <v>1116</v>
      </c>
      <c r="F2371">
        <v>887.7</v>
      </c>
    </row>
    <row r="2372" spans="1:6" x14ac:dyDescent="0.2">
      <c r="A2372">
        <v>5</v>
      </c>
      <c r="B2372" t="s">
        <v>1366</v>
      </c>
      <c r="C2372">
        <v>508041201200000</v>
      </c>
      <c r="D2372" t="s">
        <v>4062</v>
      </c>
      <c r="E2372" t="s">
        <v>1116</v>
      </c>
      <c r="F2372" s="996">
        <v>1095.5999999999999</v>
      </c>
    </row>
    <row r="2373" spans="1:6" x14ac:dyDescent="0.2">
      <c r="A2373">
        <v>5</v>
      </c>
      <c r="B2373" t="s">
        <v>1366</v>
      </c>
      <c r="C2373">
        <v>508041201300000</v>
      </c>
      <c r="D2373" t="s">
        <v>4063</v>
      </c>
      <c r="E2373" t="s">
        <v>1116</v>
      </c>
      <c r="F2373" s="996">
        <v>1389.3</v>
      </c>
    </row>
    <row r="2374" spans="1:6" x14ac:dyDescent="0.2">
      <c r="A2374">
        <v>5</v>
      </c>
      <c r="B2374" t="s">
        <v>1366</v>
      </c>
      <c r="C2374">
        <v>508041201400000</v>
      </c>
      <c r="D2374" t="s">
        <v>4064</v>
      </c>
      <c r="E2374" t="s">
        <v>1116</v>
      </c>
      <c r="F2374" s="996">
        <v>1727</v>
      </c>
    </row>
    <row r="2375" spans="1:6" x14ac:dyDescent="0.2">
      <c r="A2375">
        <v>5</v>
      </c>
      <c r="B2375" t="s">
        <v>1366</v>
      </c>
      <c r="C2375">
        <v>508041201500000</v>
      </c>
      <c r="D2375" t="s">
        <v>4065</v>
      </c>
      <c r="E2375" t="s">
        <v>1116</v>
      </c>
      <c r="F2375" s="996">
        <v>2170.3000000000002</v>
      </c>
    </row>
    <row r="2376" spans="1:6" x14ac:dyDescent="0.2">
      <c r="A2376">
        <v>5</v>
      </c>
      <c r="B2376" t="s">
        <v>1366</v>
      </c>
      <c r="C2376">
        <v>508041201600000</v>
      </c>
      <c r="D2376" t="s">
        <v>4066</v>
      </c>
      <c r="E2376" t="s">
        <v>1116</v>
      </c>
      <c r="F2376" s="996">
        <v>2747.8</v>
      </c>
    </row>
    <row r="2377" spans="1:6" x14ac:dyDescent="0.2">
      <c r="A2377">
        <v>5</v>
      </c>
      <c r="B2377" t="s">
        <v>1366</v>
      </c>
      <c r="C2377">
        <v>508041201700000</v>
      </c>
      <c r="D2377" t="s">
        <v>4067</v>
      </c>
      <c r="E2377" t="s">
        <v>1116</v>
      </c>
      <c r="F2377" s="996">
        <v>3498</v>
      </c>
    </row>
    <row r="2378" spans="1:6" x14ac:dyDescent="0.2">
      <c r="A2378">
        <v>5</v>
      </c>
      <c r="B2378" t="s">
        <v>1366</v>
      </c>
      <c r="C2378">
        <v>508041201800000</v>
      </c>
      <c r="D2378" t="s">
        <v>4068</v>
      </c>
      <c r="E2378" t="s">
        <v>1116</v>
      </c>
      <c r="F2378" s="996">
        <v>4419.8</v>
      </c>
    </row>
    <row r="2379" spans="1:6" x14ac:dyDescent="0.2">
      <c r="A2379">
        <v>5</v>
      </c>
      <c r="B2379" t="s">
        <v>1366</v>
      </c>
      <c r="C2379">
        <v>508041201900000</v>
      </c>
      <c r="D2379" t="s">
        <v>4069</v>
      </c>
      <c r="E2379" t="s">
        <v>1116</v>
      </c>
      <c r="F2379" s="996">
        <v>5520.9</v>
      </c>
    </row>
    <row r="2380" spans="1:6" x14ac:dyDescent="0.2">
      <c r="A2380">
        <v>5</v>
      </c>
      <c r="B2380" t="s">
        <v>1366</v>
      </c>
      <c r="C2380">
        <v>508041202000000</v>
      </c>
      <c r="D2380" t="s">
        <v>4070</v>
      </c>
      <c r="E2380" t="s">
        <v>1116</v>
      </c>
      <c r="F2380" s="996">
        <v>6822.2</v>
      </c>
    </row>
    <row r="2381" spans="1:6" x14ac:dyDescent="0.2">
      <c r="A2381">
        <v>5</v>
      </c>
      <c r="B2381" t="s">
        <v>1366</v>
      </c>
      <c r="C2381">
        <v>508041202100000</v>
      </c>
      <c r="D2381" t="s">
        <v>4071</v>
      </c>
      <c r="E2381" t="s">
        <v>1116</v>
      </c>
      <c r="F2381" s="996">
        <v>8545.9</v>
      </c>
    </row>
    <row r="2382" spans="1:6" x14ac:dyDescent="0.2">
      <c r="A2382">
        <v>5</v>
      </c>
      <c r="B2382" t="s">
        <v>1366</v>
      </c>
      <c r="C2382">
        <v>508041202200000</v>
      </c>
      <c r="D2382" t="s">
        <v>4072</v>
      </c>
      <c r="E2382" t="s">
        <v>1116</v>
      </c>
      <c r="F2382">
        <v>29</v>
      </c>
    </row>
    <row r="2383" spans="1:6" x14ac:dyDescent="0.2">
      <c r="A2383">
        <v>5</v>
      </c>
      <c r="B2383" t="s">
        <v>1366</v>
      </c>
      <c r="C2383">
        <v>508041202300000</v>
      </c>
      <c r="D2383" t="s">
        <v>4073</v>
      </c>
      <c r="E2383" t="s">
        <v>1116</v>
      </c>
      <c r="F2383">
        <v>44</v>
      </c>
    </row>
    <row r="2384" spans="1:6" x14ac:dyDescent="0.2">
      <c r="A2384">
        <v>5</v>
      </c>
      <c r="B2384" t="s">
        <v>1366</v>
      </c>
      <c r="C2384">
        <v>508041202400000</v>
      </c>
      <c r="D2384" t="s">
        <v>4074</v>
      </c>
      <c r="E2384" t="s">
        <v>1116</v>
      </c>
      <c r="F2384">
        <v>68</v>
      </c>
    </row>
    <row r="2385" spans="1:6" x14ac:dyDescent="0.2">
      <c r="A2385">
        <v>5</v>
      </c>
      <c r="B2385" t="s">
        <v>1366</v>
      </c>
      <c r="C2385">
        <v>508041202500000</v>
      </c>
      <c r="D2385" t="s">
        <v>4075</v>
      </c>
      <c r="E2385" t="s">
        <v>1116</v>
      </c>
      <c r="F2385">
        <v>108</v>
      </c>
    </row>
    <row r="2386" spans="1:6" x14ac:dyDescent="0.2">
      <c r="A2386">
        <v>5</v>
      </c>
      <c r="B2386" t="s">
        <v>1366</v>
      </c>
      <c r="C2386">
        <v>508041202600000</v>
      </c>
      <c r="D2386" t="s">
        <v>4076</v>
      </c>
      <c r="E2386" t="s">
        <v>1116</v>
      </c>
      <c r="F2386">
        <v>153</v>
      </c>
    </row>
    <row r="2387" spans="1:6" x14ac:dyDescent="0.2">
      <c r="A2387">
        <v>5</v>
      </c>
      <c r="B2387" t="s">
        <v>1366</v>
      </c>
      <c r="C2387">
        <v>508041202700000</v>
      </c>
      <c r="D2387" t="s">
        <v>4077</v>
      </c>
      <c r="E2387" t="s">
        <v>1116</v>
      </c>
      <c r="F2387">
        <v>221</v>
      </c>
    </row>
    <row r="2388" spans="1:6" x14ac:dyDescent="0.2">
      <c r="A2388">
        <v>5</v>
      </c>
      <c r="B2388" t="s">
        <v>1366</v>
      </c>
      <c r="C2388">
        <v>508041202800000</v>
      </c>
      <c r="D2388" t="s">
        <v>4078</v>
      </c>
      <c r="E2388" t="s">
        <v>1116</v>
      </c>
      <c r="F2388">
        <v>329</v>
      </c>
    </row>
    <row r="2389" spans="1:6" x14ac:dyDescent="0.2">
      <c r="A2389">
        <v>5</v>
      </c>
      <c r="B2389" t="s">
        <v>1366</v>
      </c>
      <c r="C2389">
        <v>508041202900000</v>
      </c>
      <c r="D2389" t="s">
        <v>4079</v>
      </c>
      <c r="E2389" t="s">
        <v>1116</v>
      </c>
      <c r="F2389">
        <v>419</v>
      </c>
    </row>
    <row r="2390" spans="1:6" x14ac:dyDescent="0.2">
      <c r="A2390">
        <v>5</v>
      </c>
      <c r="B2390" t="s">
        <v>1366</v>
      </c>
      <c r="C2390">
        <v>508041203000000</v>
      </c>
      <c r="D2390" t="s">
        <v>4080</v>
      </c>
      <c r="E2390" t="s">
        <v>1116</v>
      </c>
      <c r="F2390">
        <v>525</v>
      </c>
    </row>
    <row r="2391" spans="1:6" x14ac:dyDescent="0.2">
      <c r="A2391">
        <v>5</v>
      </c>
      <c r="B2391" t="s">
        <v>1366</v>
      </c>
      <c r="C2391">
        <v>508041203100000</v>
      </c>
      <c r="D2391" t="s">
        <v>4081</v>
      </c>
      <c r="E2391" t="s">
        <v>1116</v>
      </c>
      <c r="F2391">
        <v>686</v>
      </c>
    </row>
    <row r="2392" spans="1:6" x14ac:dyDescent="0.2">
      <c r="A2392">
        <v>5</v>
      </c>
      <c r="B2392" t="s">
        <v>1366</v>
      </c>
      <c r="C2392">
        <v>508041203200000</v>
      </c>
      <c r="D2392" t="s">
        <v>4082</v>
      </c>
      <c r="E2392" t="s">
        <v>1116</v>
      </c>
      <c r="F2392">
        <v>866</v>
      </c>
    </row>
    <row r="2393" spans="1:6" x14ac:dyDescent="0.2">
      <c r="A2393">
        <v>5</v>
      </c>
      <c r="B2393" t="s">
        <v>1366</v>
      </c>
      <c r="C2393">
        <v>508041203300000</v>
      </c>
      <c r="D2393" t="s">
        <v>4083</v>
      </c>
      <c r="E2393" t="s">
        <v>1116</v>
      </c>
      <c r="F2393" s="996">
        <v>1068</v>
      </c>
    </row>
    <row r="2394" spans="1:6" x14ac:dyDescent="0.2">
      <c r="A2394">
        <v>5</v>
      </c>
      <c r="B2394" t="s">
        <v>1366</v>
      </c>
      <c r="C2394">
        <v>508041203400000</v>
      </c>
      <c r="D2394" t="s">
        <v>4084</v>
      </c>
      <c r="E2394" t="s">
        <v>1116</v>
      </c>
      <c r="F2394" s="996">
        <v>1355</v>
      </c>
    </row>
    <row r="2395" spans="1:6" x14ac:dyDescent="0.2">
      <c r="A2395">
        <v>5</v>
      </c>
      <c r="B2395" t="s">
        <v>1366</v>
      </c>
      <c r="C2395">
        <v>508041203500000</v>
      </c>
      <c r="D2395" t="s">
        <v>4085</v>
      </c>
      <c r="E2395" t="s">
        <v>1116</v>
      </c>
      <c r="F2395" s="996">
        <v>1661</v>
      </c>
    </row>
    <row r="2396" spans="1:6" x14ac:dyDescent="0.2">
      <c r="A2396">
        <v>5</v>
      </c>
      <c r="B2396" t="s">
        <v>1366</v>
      </c>
      <c r="C2396">
        <v>508041203600000</v>
      </c>
      <c r="D2396" t="s">
        <v>4086</v>
      </c>
      <c r="E2396" t="s">
        <v>1116</v>
      </c>
      <c r="F2396" s="996">
        <v>2085</v>
      </c>
    </row>
    <row r="2397" spans="1:6" x14ac:dyDescent="0.2">
      <c r="A2397">
        <v>5</v>
      </c>
      <c r="B2397" t="s">
        <v>1366</v>
      </c>
      <c r="C2397">
        <v>508041203700000</v>
      </c>
      <c r="D2397" t="s">
        <v>4087</v>
      </c>
      <c r="E2397" t="s">
        <v>1116</v>
      </c>
      <c r="F2397" s="996">
        <v>2642</v>
      </c>
    </row>
    <row r="2398" spans="1:6" x14ac:dyDescent="0.2">
      <c r="A2398">
        <v>5</v>
      </c>
      <c r="B2398" t="s">
        <v>1366</v>
      </c>
      <c r="C2398">
        <v>508041203800000</v>
      </c>
      <c r="D2398" t="s">
        <v>4088</v>
      </c>
      <c r="E2398" t="s">
        <v>1116</v>
      </c>
      <c r="F2398" s="996">
        <v>3362</v>
      </c>
    </row>
    <row r="2399" spans="1:6" x14ac:dyDescent="0.2">
      <c r="A2399">
        <v>5</v>
      </c>
      <c r="B2399" t="s">
        <v>1366</v>
      </c>
      <c r="C2399">
        <v>508041203900000</v>
      </c>
      <c r="D2399" t="s">
        <v>4089</v>
      </c>
      <c r="E2399" t="s">
        <v>1116</v>
      </c>
      <c r="F2399" s="996">
        <v>4248</v>
      </c>
    </row>
    <row r="2400" spans="1:6" x14ac:dyDescent="0.2">
      <c r="A2400">
        <v>5</v>
      </c>
      <c r="B2400" t="s">
        <v>1366</v>
      </c>
      <c r="C2400">
        <v>508041204000000</v>
      </c>
      <c r="D2400" t="s">
        <v>4090</v>
      </c>
      <c r="E2400" t="s">
        <v>1116</v>
      </c>
      <c r="F2400" s="996">
        <v>5381</v>
      </c>
    </row>
    <row r="2401" spans="1:6" x14ac:dyDescent="0.2">
      <c r="A2401">
        <v>5</v>
      </c>
      <c r="B2401" t="s">
        <v>1366</v>
      </c>
      <c r="C2401">
        <v>508041204100000</v>
      </c>
      <c r="D2401" t="s">
        <v>4091</v>
      </c>
      <c r="E2401" t="s">
        <v>1116</v>
      </c>
      <c r="F2401" s="996">
        <v>6650</v>
      </c>
    </row>
    <row r="2402" spans="1:6" x14ac:dyDescent="0.2">
      <c r="A2402">
        <v>5</v>
      </c>
      <c r="B2402" t="s">
        <v>1366</v>
      </c>
      <c r="C2402">
        <v>508041204200000</v>
      </c>
      <c r="D2402" t="s">
        <v>4092</v>
      </c>
      <c r="E2402" t="s">
        <v>1116</v>
      </c>
      <c r="F2402" s="996">
        <v>8330</v>
      </c>
    </row>
    <row r="2403" spans="1:6" x14ac:dyDescent="0.2">
      <c r="A2403">
        <v>5</v>
      </c>
      <c r="B2403" t="s">
        <v>1366</v>
      </c>
      <c r="C2403">
        <v>508041204300000</v>
      </c>
      <c r="D2403" t="s">
        <v>4093</v>
      </c>
      <c r="E2403" t="s">
        <v>1116</v>
      </c>
      <c r="F2403" s="996">
        <v>10550</v>
      </c>
    </row>
    <row r="2404" spans="1:6" x14ac:dyDescent="0.2">
      <c r="A2404">
        <v>5</v>
      </c>
      <c r="B2404" t="s">
        <v>1366</v>
      </c>
      <c r="C2404">
        <v>508041204400000</v>
      </c>
      <c r="D2404" t="s">
        <v>4094</v>
      </c>
      <c r="E2404" t="s">
        <v>1116</v>
      </c>
      <c r="F2404" s="996">
        <v>13406</v>
      </c>
    </row>
    <row r="2405" spans="1:6" x14ac:dyDescent="0.2">
      <c r="A2405">
        <v>5</v>
      </c>
      <c r="B2405" t="s">
        <v>1366</v>
      </c>
      <c r="C2405">
        <v>508041204500000</v>
      </c>
      <c r="D2405" t="s">
        <v>4095</v>
      </c>
      <c r="E2405" t="s">
        <v>1116</v>
      </c>
      <c r="F2405" s="996">
        <v>17000</v>
      </c>
    </row>
    <row r="2406" spans="1:6" x14ac:dyDescent="0.2">
      <c r="A2406">
        <v>5</v>
      </c>
      <c r="B2406" t="s">
        <v>1366</v>
      </c>
      <c r="C2406">
        <v>508041204600000</v>
      </c>
      <c r="D2406" t="s">
        <v>4096</v>
      </c>
      <c r="E2406" t="s">
        <v>1116</v>
      </c>
      <c r="F2406" s="996">
        <v>22219</v>
      </c>
    </row>
    <row r="2407" spans="1:6" x14ac:dyDescent="0.2">
      <c r="A2407">
        <v>5</v>
      </c>
      <c r="B2407" t="s">
        <v>1366</v>
      </c>
      <c r="C2407">
        <v>508041204700000</v>
      </c>
      <c r="D2407" t="s">
        <v>4097</v>
      </c>
      <c r="E2407" t="s">
        <v>1116</v>
      </c>
      <c r="F2407" s="996">
        <v>27461</v>
      </c>
    </row>
    <row r="2408" spans="1:6" x14ac:dyDescent="0.2">
      <c r="A2408">
        <v>5</v>
      </c>
      <c r="B2408" t="s">
        <v>1366</v>
      </c>
      <c r="C2408">
        <v>508041204800000</v>
      </c>
      <c r="D2408" t="s">
        <v>4098</v>
      </c>
      <c r="E2408" t="s">
        <v>1116</v>
      </c>
      <c r="F2408" s="996">
        <v>39510</v>
      </c>
    </row>
    <row r="2409" spans="1:6" x14ac:dyDescent="0.2">
      <c r="A2409">
        <v>5</v>
      </c>
      <c r="B2409" t="s">
        <v>1366</v>
      </c>
      <c r="C2409">
        <v>508041204900000</v>
      </c>
      <c r="D2409" t="s">
        <v>4099</v>
      </c>
      <c r="E2409" t="s">
        <v>1116</v>
      </c>
      <c r="F2409" s="996">
        <v>53801</v>
      </c>
    </row>
    <row r="2410" spans="1:6" x14ac:dyDescent="0.2">
      <c r="A2410">
        <v>5</v>
      </c>
      <c r="B2410" t="s">
        <v>1366</v>
      </c>
      <c r="C2410">
        <v>508041205000000</v>
      </c>
      <c r="D2410" t="s">
        <v>4100</v>
      </c>
      <c r="E2410" t="s">
        <v>1116</v>
      </c>
      <c r="F2410" s="996">
        <v>70195</v>
      </c>
    </row>
    <row r="2411" spans="1:6" x14ac:dyDescent="0.2">
      <c r="A2411">
        <v>5</v>
      </c>
      <c r="B2411" t="s">
        <v>1366</v>
      </c>
      <c r="C2411">
        <v>508041205100000</v>
      </c>
      <c r="D2411" t="s">
        <v>4101</v>
      </c>
      <c r="E2411" t="s">
        <v>1116</v>
      </c>
      <c r="F2411" s="996">
        <v>10824</v>
      </c>
    </row>
    <row r="2412" spans="1:6" x14ac:dyDescent="0.2">
      <c r="A2412">
        <v>5</v>
      </c>
      <c r="B2412" t="s">
        <v>1366</v>
      </c>
      <c r="C2412">
        <v>508041205200000</v>
      </c>
      <c r="D2412" t="s">
        <v>4102</v>
      </c>
      <c r="E2412" t="s">
        <v>1116</v>
      </c>
      <c r="F2412" s="996">
        <v>14248.3</v>
      </c>
    </row>
    <row r="2413" spans="1:6" x14ac:dyDescent="0.2">
      <c r="A2413">
        <v>5</v>
      </c>
      <c r="B2413" t="s">
        <v>1366</v>
      </c>
      <c r="C2413">
        <v>508041205300000</v>
      </c>
      <c r="D2413" t="s">
        <v>4103</v>
      </c>
      <c r="E2413" t="s">
        <v>1116</v>
      </c>
      <c r="F2413" s="996">
        <v>18067.5</v>
      </c>
    </row>
    <row r="2414" spans="1:6" x14ac:dyDescent="0.2">
      <c r="A2414">
        <v>5</v>
      </c>
      <c r="B2414" t="s">
        <v>1366</v>
      </c>
      <c r="C2414">
        <v>508041205400000</v>
      </c>
      <c r="D2414" t="s">
        <v>4104</v>
      </c>
      <c r="E2414" t="s">
        <v>1116</v>
      </c>
      <c r="F2414" s="996">
        <v>22854.7</v>
      </c>
    </row>
    <row r="2415" spans="1:6" x14ac:dyDescent="0.2">
      <c r="A2415">
        <v>5</v>
      </c>
      <c r="B2415" t="s">
        <v>1366</v>
      </c>
      <c r="C2415">
        <v>508041205500000</v>
      </c>
      <c r="D2415" t="s">
        <v>4105</v>
      </c>
      <c r="E2415" t="s">
        <v>1116</v>
      </c>
      <c r="F2415" s="996">
        <v>28245.8</v>
      </c>
    </row>
    <row r="2416" spans="1:6" x14ac:dyDescent="0.2">
      <c r="A2416">
        <v>5</v>
      </c>
      <c r="B2416" t="s">
        <v>1366</v>
      </c>
      <c r="C2416">
        <v>508041205600000</v>
      </c>
      <c r="D2416" t="s">
        <v>4106</v>
      </c>
      <c r="E2416" t="s">
        <v>1116</v>
      </c>
      <c r="F2416" s="996">
        <v>40638.400000000001</v>
      </c>
    </row>
    <row r="2417" spans="1:6" x14ac:dyDescent="0.2">
      <c r="A2417">
        <v>5</v>
      </c>
      <c r="B2417" t="s">
        <v>1366</v>
      </c>
      <c r="C2417">
        <v>508041205700000</v>
      </c>
      <c r="D2417" t="s">
        <v>4107</v>
      </c>
      <c r="E2417" t="s">
        <v>1116</v>
      </c>
      <c r="F2417" s="996">
        <v>55719.4</v>
      </c>
    </row>
    <row r="2418" spans="1:6" x14ac:dyDescent="0.2">
      <c r="A2418">
        <v>5</v>
      </c>
      <c r="B2418" t="s">
        <v>1366</v>
      </c>
      <c r="C2418">
        <v>508041205800000</v>
      </c>
      <c r="D2418" t="s">
        <v>4108</v>
      </c>
      <c r="E2418" t="s">
        <v>1116</v>
      </c>
      <c r="F2418" s="996">
        <v>72699</v>
      </c>
    </row>
    <row r="2419" spans="1:6" x14ac:dyDescent="0.2">
      <c r="A2419">
        <v>5</v>
      </c>
      <c r="B2419" t="s">
        <v>1366</v>
      </c>
      <c r="C2419">
        <v>508041300100000</v>
      </c>
      <c r="D2419" t="s">
        <v>4109</v>
      </c>
      <c r="E2419" t="s">
        <v>1116</v>
      </c>
      <c r="F2419">
        <v>25.3</v>
      </c>
    </row>
    <row r="2420" spans="1:6" x14ac:dyDescent="0.2">
      <c r="A2420">
        <v>5</v>
      </c>
      <c r="B2420" t="s">
        <v>1366</v>
      </c>
      <c r="C2420">
        <v>508041300200000</v>
      </c>
      <c r="D2420" t="s">
        <v>4110</v>
      </c>
      <c r="E2420" t="s">
        <v>1116</v>
      </c>
      <c r="F2420">
        <v>38.5</v>
      </c>
    </row>
    <row r="2421" spans="1:6" x14ac:dyDescent="0.2">
      <c r="A2421">
        <v>5</v>
      </c>
      <c r="B2421" t="s">
        <v>1366</v>
      </c>
      <c r="C2421">
        <v>508041300300000</v>
      </c>
      <c r="D2421" t="s">
        <v>4111</v>
      </c>
      <c r="E2421" t="s">
        <v>1116</v>
      </c>
      <c r="F2421">
        <v>59.4</v>
      </c>
    </row>
    <row r="2422" spans="1:6" x14ac:dyDescent="0.2">
      <c r="A2422">
        <v>5</v>
      </c>
      <c r="B2422" t="s">
        <v>1366</v>
      </c>
      <c r="C2422">
        <v>508041300400000</v>
      </c>
      <c r="D2422" t="s">
        <v>4112</v>
      </c>
      <c r="E2422" t="s">
        <v>1116</v>
      </c>
      <c r="F2422">
        <v>90.2</v>
      </c>
    </row>
    <row r="2423" spans="1:6" x14ac:dyDescent="0.2">
      <c r="A2423">
        <v>5</v>
      </c>
      <c r="B2423" t="s">
        <v>1366</v>
      </c>
      <c r="C2423">
        <v>508041300500000</v>
      </c>
      <c r="D2423" t="s">
        <v>4113</v>
      </c>
      <c r="E2423" t="s">
        <v>1116</v>
      </c>
      <c r="F2423">
        <v>143</v>
      </c>
    </row>
    <row r="2424" spans="1:6" x14ac:dyDescent="0.2">
      <c r="A2424">
        <v>5</v>
      </c>
      <c r="B2424" t="s">
        <v>1366</v>
      </c>
      <c r="C2424">
        <v>508041300600000</v>
      </c>
      <c r="D2424" t="s">
        <v>4114</v>
      </c>
      <c r="E2424" t="s">
        <v>1116</v>
      </c>
      <c r="F2424">
        <v>202.4</v>
      </c>
    </row>
    <row r="2425" spans="1:6" x14ac:dyDescent="0.2">
      <c r="A2425">
        <v>5</v>
      </c>
      <c r="B2425" t="s">
        <v>1366</v>
      </c>
      <c r="C2425">
        <v>508041300700000</v>
      </c>
      <c r="D2425" t="s">
        <v>4115</v>
      </c>
      <c r="E2425" t="s">
        <v>1116</v>
      </c>
      <c r="F2425">
        <v>278.3</v>
      </c>
    </row>
    <row r="2426" spans="1:6" x14ac:dyDescent="0.2">
      <c r="A2426">
        <v>5</v>
      </c>
      <c r="B2426" t="s">
        <v>1366</v>
      </c>
      <c r="C2426">
        <v>508041300800000</v>
      </c>
      <c r="D2426" t="s">
        <v>4116</v>
      </c>
      <c r="E2426" t="s">
        <v>1116</v>
      </c>
      <c r="F2426">
        <v>412.5</v>
      </c>
    </row>
    <row r="2427" spans="1:6" x14ac:dyDescent="0.2">
      <c r="A2427">
        <v>5</v>
      </c>
      <c r="B2427" t="s">
        <v>1366</v>
      </c>
      <c r="C2427">
        <v>508041300900000</v>
      </c>
      <c r="D2427" t="s">
        <v>4117</v>
      </c>
      <c r="E2427" t="s">
        <v>1116</v>
      </c>
      <c r="F2427">
        <v>531.29999999999995</v>
      </c>
    </row>
    <row r="2428" spans="1:6" x14ac:dyDescent="0.2">
      <c r="A2428">
        <v>5</v>
      </c>
      <c r="B2428" t="s">
        <v>1366</v>
      </c>
      <c r="C2428">
        <v>508041301000000</v>
      </c>
      <c r="D2428" t="s">
        <v>4118</v>
      </c>
      <c r="E2428" t="s">
        <v>1116</v>
      </c>
      <c r="F2428">
        <v>665.5</v>
      </c>
    </row>
    <row r="2429" spans="1:6" x14ac:dyDescent="0.2">
      <c r="A2429">
        <v>5</v>
      </c>
      <c r="B2429" t="s">
        <v>1366</v>
      </c>
      <c r="C2429">
        <v>508041301100000</v>
      </c>
      <c r="D2429" t="s">
        <v>4119</v>
      </c>
      <c r="E2429" t="s">
        <v>1116</v>
      </c>
      <c r="F2429">
        <v>855.8</v>
      </c>
    </row>
    <row r="2430" spans="1:6" x14ac:dyDescent="0.2">
      <c r="A2430">
        <v>5</v>
      </c>
      <c r="B2430" t="s">
        <v>1366</v>
      </c>
      <c r="C2430">
        <v>508041301200000</v>
      </c>
      <c r="D2430" t="s">
        <v>4120</v>
      </c>
      <c r="E2430" t="s">
        <v>1116</v>
      </c>
      <c r="F2430" s="996">
        <v>1085.7</v>
      </c>
    </row>
    <row r="2431" spans="1:6" x14ac:dyDescent="0.2">
      <c r="A2431">
        <v>5</v>
      </c>
      <c r="B2431" t="s">
        <v>1366</v>
      </c>
      <c r="C2431">
        <v>508041301300000</v>
      </c>
      <c r="D2431" t="s">
        <v>4121</v>
      </c>
      <c r="E2431" t="s">
        <v>1116</v>
      </c>
      <c r="F2431" s="996">
        <v>1332.1</v>
      </c>
    </row>
    <row r="2432" spans="1:6" x14ac:dyDescent="0.2">
      <c r="A2432">
        <v>5</v>
      </c>
      <c r="B2432" t="s">
        <v>1366</v>
      </c>
      <c r="C2432">
        <v>508041301400000</v>
      </c>
      <c r="D2432" t="s">
        <v>4122</v>
      </c>
      <c r="E2432" t="s">
        <v>1116</v>
      </c>
      <c r="F2432" s="996">
        <v>1690.7</v>
      </c>
    </row>
    <row r="2433" spans="1:6" x14ac:dyDescent="0.2">
      <c r="A2433">
        <v>5</v>
      </c>
      <c r="B2433" t="s">
        <v>1366</v>
      </c>
      <c r="C2433">
        <v>508041301500000</v>
      </c>
      <c r="D2433" t="s">
        <v>4123</v>
      </c>
      <c r="E2433" t="s">
        <v>1116</v>
      </c>
      <c r="F2433" s="996">
        <v>2113.1</v>
      </c>
    </row>
    <row r="2434" spans="1:6" x14ac:dyDescent="0.2">
      <c r="A2434">
        <v>5</v>
      </c>
      <c r="B2434" t="s">
        <v>1366</v>
      </c>
      <c r="C2434">
        <v>508041301600000</v>
      </c>
      <c r="D2434" t="s">
        <v>4124</v>
      </c>
      <c r="E2434" t="s">
        <v>1116</v>
      </c>
      <c r="F2434" s="996">
        <v>2647.7</v>
      </c>
    </row>
    <row r="2435" spans="1:6" x14ac:dyDescent="0.2">
      <c r="A2435">
        <v>5</v>
      </c>
      <c r="B2435" t="s">
        <v>1366</v>
      </c>
      <c r="C2435">
        <v>508041301700000</v>
      </c>
      <c r="D2435" t="s">
        <v>4125</v>
      </c>
      <c r="E2435" t="s">
        <v>1116</v>
      </c>
      <c r="F2435" s="996">
        <v>3356.1</v>
      </c>
    </row>
    <row r="2436" spans="1:6" x14ac:dyDescent="0.2">
      <c r="A2436">
        <v>5</v>
      </c>
      <c r="B2436" t="s">
        <v>1366</v>
      </c>
      <c r="C2436">
        <v>508041301800000</v>
      </c>
      <c r="D2436" t="s">
        <v>4126</v>
      </c>
      <c r="E2436" t="s">
        <v>1116</v>
      </c>
      <c r="F2436" s="996">
        <v>4254.8</v>
      </c>
    </row>
    <row r="2437" spans="1:6" x14ac:dyDescent="0.2">
      <c r="A2437">
        <v>5</v>
      </c>
      <c r="B2437" t="s">
        <v>1366</v>
      </c>
      <c r="C2437">
        <v>508041301900000</v>
      </c>
      <c r="D2437" t="s">
        <v>4127</v>
      </c>
      <c r="E2437" t="s">
        <v>1116</v>
      </c>
      <c r="F2437" s="996">
        <v>5395.5</v>
      </c>
    </row>
    <row r="2438" spans="1:6" x14ac:dyDescent="0.2">
      <c r="A2438">
        <v>5</v>
      </c>
      <c r="B2438" t="s">
        <v>1366</v>
      </c>
      <c r="C2438">
        <v>508041302000000</v>
      </c>
      <c r="D2438" t="s">
        <v>4128</v>
      </c>
      <c r="E2438" t="s">
        <v>1116</v>
      </c>
      <c r="F2438" s="996">
        <v>6737.5</v>
      </c>
    </row>
    <row r="2439" spans="1:6" x14ac:dyDescent="0.2">
      <c r="A2439">
        <v>5</v>
      </c>
      <c r="B2439" t="s">
        <v>1366</v>
      </c>
      <c r="C2439">
        <v>508041302100000</v>
      </c>
      <c r="D2439" t="s">
        <v>4129</v>
      </c>
      <c r="E2439" t="s">
        <v>1116</v>
      </c>
      <c r="F2439" s="996">
        <v>8313.7999999999993</v>
      </c>
    </row>
    <row r="2440" spans="1:6" x14ac:dyDescent="0.2">
      <c r="A2440">
        <v>5</v>
      </c>
      <c r="B2440" t="s">
        <v>1366</v>
      </c>
      <c r="C2440">
        <v>508041302200000</v>
      </c>
      <c r="D2440" t="s">
        <v>4130</v>
      </c>
      <c r="E2440" t="s">
        <v>1116</v>
      </c>
      <c r="F2440" s="996">
        <v>10430.200000000001</v>
      </c>
    </row>
    <row r="2441" spans="1:6" x14ac:dyDescent="0.2">
      <c r="A2441">
        <v>5</v>
      </c>
      <c r="B2441" t="s">
        <v>1366</v>
      </c>
      <c r="C2441">
        <v>508041302300000</v>
      </c>
      <c r="D2441" t="s">
        <v>4131</v>
      </c>
      <c r="E2441" t="s">
        <v>1116</v>
      </c>
      <c r="F2441">
        <v>23</v>
      </c>
    </row>
    <row r="2442" spans="1:6" x14ac:dyDescent="0.2">
      <c r="A2442">
        <v>5</v>
      </c>
      <c r="B2442" t="s">
        <v>1366</v>
      </c>
      <c r="C2442">
        <v>508041302400000</v>
      </c>
      <c r="D2442" t="s">
        <v>4132</v>
      </c>
      <c r="E2442" t="s">
        <v>1116</v>
      </c>
      <c r="F2442">
        <v>35</v>
      </c>
    </row>
    <row r="2443" spans="1:6" x14ac:dyDescent="0.2">
      <c r="A2443">
        <v>5</v>
      </c>
      <c r="B2443" t="s">
        <v>1366</v>
      </c>
      <c r="C2443">
        <v>508041302500000</v>
      </c>
      <c r="D2443" t="s">
        <v>4133</v>
      </c>
      <c r="E2443" t="s">
        <v>1116</v>
      </c>
      <c r="F2443">
        <v>54</v>
      </c>
    </row>
    <row r="2444" spans="1:6" x14ac:dyDescent="0.2">
      <c r="A2444">
        <v>5</v>
      </c>
      <c r="B2444" t="s">
        <v>1366</v>
      </c>
      <c r="C2444">
        <v>508041302600000</v>
      </c>
      <c r="D2444" t="s">
        <v>4134</v>
      </c>
      <c r="E2444" t="s">
        <v>1116</v>
      </c>
      <c r="F2444">
        <v>83</v>
      </c>
    </row>
    <row r="2445" spans="1:6" x14ac:dyDescent="0.2">
      <c r="A2445">
        <v>5</v>
      </c>
      <c r="B2445" t="s">
        <v>1366</v>
      </c>
      <c r="C2445">
        <v>508041302700000</v>
      </c>
      <c r="D2445" t="s">
        <v>4135</v>
      </c>
      <c r="E2445" t="s">
        <v>1116</v>
      </c>
      <c r="F2445">
        <v>132</v>
      </c>
    </row>
    <row r="2446" spans="1:6" x14ac:dyDescent="0.2">
      <c r="A2446">
        <v>5</v>
      </c>
      <c r="B2446" t="s">
        <v>1366</v>
      </c>
      <c r="C2446">
        <v>508041302800000</v>
      </c>
      <c r="D2446" t="s">
        <v>4136</v>
      </c>
      <c r="E2446" t="s">
        <v>1116</v>
      </c>
      <c r="F2446">
        <v>188</v>
      </c>
    </row>
    <row r="2447" spans="1:6" x14ac:dyDescent="0.2">
      <c r="A2447">
        <v>5</v>
      </c>
      <c r="B2447" t="s">
        <v>1366</v>
      </c>
      <c r="C2447">
        <v>508041302900000</v>
      </c>
      <c r="D2447" t="s">
        <v>4137</v>
      </c>
      <c r="E2447" t="s">
        <v>1116</v>
      </c>
      <c r="F2447">
        <v>269</v>
      </c>
    </row>
    <row r="2448" spans="1:6" x14ac:dyDescent="0.2">
      <c r="A2448">
        <v>5</v>
      </c>
      <c r="B2448" t="s">
        <v>1366</v>
      </c>
      <c r="C2448">
        <v>508041303000000</v>
      </c>
      <c r="D2448" t="s">
        <v>4138</v>
      </c>
      <c r="E2448" t="s">
        <v>1116</v>
      </c>
      <c r="F2448">
        <v>396</v>
      </c>
    </row>
    <row r="2449" spans="1:6" x14ac:dyDescent="0.2">
      <c r="A2449">
        <v>5</v>
      </c>
      <c r="B2449" t="s">
        <v>1366</v>
      </c>
      <c r="C2449">
        <v>508041303100000</v>
      </c>
      <c r="D2449" t="s">
        <v>4139</v>
      </c>
      <c r="E2449" t="s">
        <v>1116</v>
      </c>
      <c r="F2449">
        <v>512</v>
      </c>
    </row>
    <row r="2450" spans="1:6" x14ac:dyDescent="0.2">
      <c r="A2450">
        <v>5</v>
      </c>
      <c r="B2450" t="s">
        <v>1366</v>
      </c>
      <c r="C2450">
        <v>508041303200000</v>
      </c>
      <c r="D2450" t="s">
        <v>4140</v>
      </c>
      <c r="E2450" t="s">
        <v>1116</v>
      </c>
      <c r="F2450">
        <v>639</v>
      </c>
    </row>
    <row r="2451" spans="1:6" x14ac:dyDescent="0.2">
      <c r="A2451">
        <v>5</v>
      </c>
      <c r="B2451" t="s">
        <v>1366</v>
      </c>
      <c r="C2451">
        <v>508041303300000</v>
      </c>
      <c r="D2451" t="s">
        <v>4141</v>
      </c>
      <c r="E2451" t="s">
        <v>1116</v>
      </c>
      <c r="F2451">
        <v>834</v>
      </c>
    </row>
    <row r="2452" spans="1:6" x14ac:dyDescent="0.2">
      <c r="A2452">
        <v>5</v>
      </c>
      <c r="B2452" t="s">
        <v>1366</v>
      </c>
      <c r="C2452">
        <v>508041303400000</v>
      </c>
      <c r="D2452" t="s">
        <v>4142</v>
      </c>
      <c r="E2452" t="s">
        <v>1116</v>
      </c>
      <c r="F2452" s="996">
        <v>1059</v>
      </c>
    </row>
    <row r="2453" spans="1:6" x14ac:dyDescent="0.2">
      <c r="A2453">
        <v>5</v>
      </c>
      <c r="B2453" t="s">
        <v>1366</v>
      </c>
      <c r="C2453">
        <v>508041303500000</v>
      </c>
      <c r="D2453" t="s">
        <v>4143</v>
      </c>
      <c r="E2453" t="s">
        <v>1116</v>
      </c>
      <c r="F2453" s="996">
        <v>1299</v>
      </c>
    </row>
    <row r="2454" spans="1:6" x14ac:dyDescent="0.2">
      <c r="A2454">
        <v>5</v>
      </c>
      <c r="B2454" t="s">
        <v>1366</v>
      </c>
      <c r="C2454">
        <v>508041303600000</v>
      </c>
      <c r="D2454" t="s">
        <v>4144</v>
      </c>
      <c r="E2454" t="s">
        <v>1116</v>
      </c>
      <c r="F2454" s="996">
        <v>1649</v>
      </c>
    </row>
    <row r="2455" spans="1:6" x14ac:dyDescent="0.2">
      <c r="A2455">
        <v>5</v>
      </c>
      <c r="B2455" t="s">
        <v>1366</v>
      </c>
      <c r="C2455">
        <v>508041303700000</v>
      </c>
      <c r="D2455" t="s">
        <v>4145</v>
      </c>
      <c r="E2455" t="s">
        <v>1116</v>
      </c>
      <c r="F2455" s="996">
        <v>2031</v>
      </c>
    </row>
    <row r="2456" spans="1:6" x14ac:dyDescent="0.2">
      <c r="A2456">
        <v>5</v>
      </c>
      <c r="B2456" t="s">
        <v>1366</v>
      </c>
      <c r="C2456">
        <v>508041303800000</v>
      </c>
      <c r="D2456" t="s">
        <v>4146</v>
      </c>
      <c r="E2456" t="s">
        <v>1116</v>
      </c>
      <c r="F2456" s="996">
        <v>2546</v>
      </c>
    </row>
    <row r="2457" spans="1:6" x14ac:dyDescent="0.2">
      <c r="A2457">
        <v>5</v>
      </c>
      <c r="B2457" t="s">
        <v>1366</v>
      </c>
      <c r="C2457">
        <v>508041303900000</v>
      </c>
      <c r="D2457" t="s">
        <v>4147</v>
      </c>
      <c r="E2457" t="s">
        <v>1116</v>
      </c>
      <c r="F2457" s="996">
        <v>3225</v>
      </c>
    </row>
    <row r="2458" spans="1:6" x14ac:dyDescent="0.2">
      <c r="A2458">
        <v>5</v>
      </c>
      <c r="B2458" t="s">
        <v>1366</v>
      </c>
      <c r="C2458">
        <v>508041304000000</v>
      </c>
      <c r="D2458" t="s">
        <v>4148</v>
      </c>
      <c r="E2458" t="s">
        <v>1116</v>
      </c>
      <c r="F2458" s="996">
        <v>4089</v>
      </c>
    </row>
    <row r="2459" spans="1:6" x14ac:dyDescent="0.2">
      <c r="A2459">
        <v>5</v>
      </c>
      <c r="B2459" t="s">
        <v>1366</v>
      </c>
      <c r="C2459">
        <v>508041304100000</v>
      </c>
      <c r="D2459" t="s">
        <v>4149</v>
      </c>
      <c r="E2459" t="s">
        <v>1116</v>
      </c>
      <c r="F2459" s="996">
        <v>5186</v>
      </c>
    </row>
    <row r="2460" spans="1:6" x14ac:dyDescent="0.2">
      <c r="A2460">
        <v>5</v>
      </c>
      <c r="B2460" t="s">
        <v>1366</v>
      </c>
      <c r="C2460">
        <v>508041304200000</v>
      </c>
      <c r="D2460" t="s">
        <v>4150</v>
      </c>
      <c r="E2460" t="s">
        <v>1116</v>
      </c>
      <c r="F2460" s="996">
        <v>6567</v>
      </c>
    </row>
    <row r="2461" spans="1:6" x14ac:dyDescent="0.2">
      <c r="A2461">
        <v>5</v>
      </c>
      <c r="B2461" t="s">
        <v>1366</v>
      </c>
      <c r="C2461">
        <v>508041304300000</v>
      </c>
      <c r="D2461" t="s">
        <v>4151</v>
      </c>
      <c r="E2461" t="s">
        <v>1116</v>
      </c>
      <c r="F2461" s="996">
        <v>8103</v>
      </c>
    </row>
    <row r="2462" spans="1:6" x14ac:dyDescent="0.2">
      <c r="A2462">
        <v>5</v>
      </c>
      <c r="B2462" t="s">
        <v>1366</v>
      </c>
      <c r="C2462">
        <v>508041304400000</v>
      </c>
      <c r="D2462" t="s">
        <v>4152</v>
      </c>
      <c r="E2462" t="s">
        <v>1116</v>
      </c>
      <c r="F2462" s="996">
        <v>10166</v>
      </c>
    </row>
    <row r="2463" spans="1:6" x14ac:dyDescent="0.2">
      <c r="A2463">
        <v>5</v>
      </c>
      <c r="B2463" t="s">
        <v>1366</v>
      </c>
      <c r="C2463">
        <v>508041304500000</v>
      </c>
      <c r="D2463" t="s">
        <v>4153</v>
      </c>
      <c r="E2463" t="s">
        <v>1116</v>
      </c>
      <c r="F2463" s="996">
        <v>12849</v>
      </c>
    </row>
    <row r="2464" spans="1:6" x14ac:dyDescent="0.2">
      <c r="A2464">
        <v>5</v>
      </c>
      <c r="B2464" t="s">
        <v>1366</v>
      </c>
      <c r="C2464">
        <v>508041304600000</v>
      </c>
      <c r="D2464" t="s">
        <v>4154</v>
      </c>
      <c r="E2464" t="s">
        <v>1116</v>
      </c>
      <c r="F2464" s="996">
        <v>16350</v>
      </c>
    </row>
    <row r="2465" spans="1:6" x14ac:dyDescent="0.2">
      <c r="A2465">
        <v>5</v>
      </c>
      <c r="B2465" t="s">
        <v>1366</v>
      </c>
      <c r="C2465">
        <v>508041304700000</v>
      </c>
      <c r="D2465" t="s">
        <v>4155</v>
      </c>
      <c r="E2465" t="s">
        <v>1116</v>
      </c>
      <c r="F2465" s="996">
        <v>20739</v>
      </c>
    </row>
    <row r="2466" spans="1:6" x14ac:dyDescent="0.2">
      <c r="A2466">
        <v>5</v>
      </c>
      <c r="B2466" t="s">
        <v>1366</v>
      </c>
      <c r="C2466">
        <v>508041304800000</v>
      </c>
      <c r="D2466" t="s">
        <v>4156</v>
      </c>
      <c r="E2466" t="s">
        <v>1116</v>
      </c>
      <c r="F2466" s="996">
        <v>27114</v>
      </c>
    </row>
    <row r="2467" spans="1:6" x14ac:dyDescent="0.2">
      <c r="A2467">
        <v>5</v>
      </c>
      <c r="B2467" t="s">
        <v>1366</v>
      </c>
      <c r="C2467">
        <v>508041304900000</v>
      </c>
      <c r="D2467" t="s">
        <v>4157</v>
      </c>
      <c r="E2467" t="s">
        <v>1116</v>
      </c>
      <c r="F2467" s="996">
        <v>33446</v>
      </c>
    </row>
    <row r="2468" spans="1:6" x14ac:dyDescent="0.2">
      <c r="A2468">
        <v>5</v>
      </c>
      <c r="B2468" t="s">
        <v>1366</v>
      </c>
      <c r="C2468">
        <v>508041305000000</v>
      </c>
      <c r="D2468" t="s">
        <v>4158</v>
      </c>
      <c r="E2468" t="s">
        <v>1116</v>
      </c>
      <c r="F2468" s="996">
        <v>48219</v>
      </c>
    </row>
    <row r="2469" spans="1:6" x14ac:dyDescent="0.2">
      <c r="A2469">
        <v>5</v>
      </c>
      <c r="B2469" t="s">
        <v>1366</v>
      </c>
      <c r="C2469">
        <v>508041305100000</v>
      </c>
      <c r="D2469" t="s">
        <v>4159</v>
      </c>
      <c r="E2469" t="s">
        <v>1116</v>
      </c>
      <c r="F2469" s="996">
        <v>65604</v>
      </c>
    </row>
    <row r="2470" spans="1:6" x14ac:dyDescent="0.2">
      <c r="A2470">
        <v>5</v>
      </c>
      <c r="B2470" t="s">
        <v>1366</v>
      </c>
      <c r="C2470">
        <v>508041305200000</v>
      </c>
      <c r="D2470" t="s">
        <v>4160</v>
      </c>
      <c r="E2470" t="s">
        <v>1116</v>
      </c>
      <c r="F2470" s="996">
        <v>85627</v>
      </c>
    </row>
    <row r="2471" spans="1:6" x14ac:dyDescent="0.2">
      <c r="A2471">
        <v>5</v>
      </c>
      <c r="B2471" t="s">
        <v>1366</v>
      </c>
      <c r="C2471">
        <v>508041305300000</v>
      </c>
      <c r="D2471" t="s">
        <v>4161</v>
      </c>
      <c r="E2471" t="s">
        <v>1116</v>
      </c>
      <c r="F2471" s="996">
        <v>13183.5</v>
      </c>
    </row>
    <row r="2472" spans="1:6" x14ac:dyDescent="0.2">
      <c r="A2472">
        <v>5</v>
      </c>
      <c r="B2472" t="s">
        <v>1366</v>
      </c>
      <c r="C2472">
        <v>508041305400000</v>
      </c>
      <c r="D2472" t="s">
        <v>4162</v>
      </c>
      <c r="E2472" t="s">
        <v>1116</v>
      </c>
      <c r="F2472" s="996">
        <v>17376.7</v>
      </c>
    </row>
    <row r="2473" spans="1:6" x14ac:dyDescent="0.2">
      <c r="A2473">
        <v>5</v>
      </c>
      <c r="B2473" t="s">
        <v>1366</v>
      </c>
      <c r="C2473">
        <v>508041305500000</v>
      </c>
      <c r="D2473" t="s">
        <v>4163</v>
      </c>
      <c r="E2473" t="s">
        <v>1116</v>
      </c>
      <c r="F2473" s="996">
        <v>22041.8</v>
      </c>
    </row>
    <row r="2474" spans="1:6" x14ac:dyDescent="0.2">
      <c r="A2474">
        <v>5</v>
      </c>
      <c r="B2474" t="s">
        <v>1366</v>
      </c>
      <c r="C2474">
        <v>508041305600000</v>
      </c>
      <c r="D2474" t="s">
        <v>4164</v>
      </c>
      <c r="E2474" t="s">
        <v>1116</v>
      </c>
      <c r="F2474" s="996">
        <v>27888.3</v>
      </c>
    </row>
    <row r="2475" spans="1:6" x14ac:dyDescent="0.2">
      <c r="A2475">
        <v>5</v>
      </c>
      <c r="B2475" t="s">
        <v>1366</v>
      </c>
      <c r="C2475">
        <v>508041305700000</v>
      </c>
      <c r="D2475" t="s">
        <v>4165</v>
      </c>
      <c r="E2475" t="s">
        <v>1116</v>
      </c>
      <c r="F2475" s="996">
        <v>34400.300000000003</v>
      </c>
    </row>
    <row r="2476" spans="1:6" x14ac:dyDescent="0.2">
      <c r="A2476">
        <v>5</v>
      </c>
      <c r="B2476" t="s">
        <v>1366</v>
      </c>
      <c r="C2476">
        <v>508041305800000</v>
      </c>
      <c r="D2476" t="s">
        <v>4166</v>
      </c>
      <c r="E2476" t="s">
        <v>1116</v>
      </c>
      <c r="F2476" s="996">
        <v>49594.6</v>
      </c>
    </row>
    <row r="2477" spans="1:6" x14ac:dyDescent="0.2">
      <c r="A2477">
        <v>5</v>
      </c>
      <c r="B2477" t="s">
        <v>1366</v>
      </c>
      <c r="C2477">
        <v>508041305900000</v>
      </c>
      <c r="D2477" t="s">
        <v>4167</v>
      </c>
      <c r="E2477" t="s">
        <v>1116</v>
      </c>
      <c r="F2477" s="996">
        <v>67941.5</v>
      </c>
    </row>
    <row r="2478" spans="1:6" x14ac:dyDescent="0.2">
      <c r="A2478">
        <v>5</v>
      </c>
      <c r="B2478" t="s">
        <v>1366</v>
      </c>
      <c r="C2478">
        <v>508041306000000</v>
      </c>
      <c r="D2478" t="s">
        <v>4168</v>
      </c>
      <c r="E2478" t="s">
        <v>1116</v>
      </c>
      <c r="F2478" s="996">
        <v>88677.6</v>
      </c>
    </row>
    <row r="2479" spans="1:6" x14ac:dyDescent="0.2">
      <c r="A2479">
        <v>5</v>
      </c>
      <c r="B2479" t="s">
        <v>1366</v>
      </c>
      <c r="C2479">
        <v>508041400100000</v>
      </c>
      <c r="D2479" t="s">
        <v>4169</v>
      </c>
      <c r="E2479" t="s">
        <v>1116</v>
      </c>
      <c r="F2479">
        <v>19.8</v>
      </c>
    </row>
    <row r="2480" spans="1:6" x14ac:dyDescent="0.2">
      <c r="A2480">
        <v>5</v>
      </c>
      <c r="B2480" t="s">
        <v>1366</v>
      </c>
      <c r="C2480">
        <v>508041400200000</v>
      </c>
      <c r="D2480" t="s">
        <v>4170</v>
      </c>
      <c r="E2480" t="s">
        <v>1116</v>
      </c>
      <c r="F2480">
        <v>28.6</v>
      </c>
    </row>
    <row r="2481" spans="1:6" x14ac:dyDescent="0.2">
      <c r="A2481">
        <v>5</v>
      </c>
      <c r="B2481" t="s">
        <v>1366</v>
      </c>
      <c r="C2481">
        <v>508041400300000</v>
      </c>
      <c r="D2481" t="s">
        <v>4171</v>
      </c>
      <c r="E2481" t="s">
        <v>1116</v>
      </c>
      <c r="F2481">
        <v>47.3</v>
      </c>
    </row>
    <row r="2482" spans="1:6" x14ac:dyDescent="0.2">
      <c r="A2482">
        <v>5</v>
      </c>
      <c r="B2482" t="s">
        <v>1366</v>
      </c>
      <c r="C2482">
        <v>508041400400000</v>
      </c>
      <c r="D2482" t="s">
        <v>4172</v>
      </c>
      <c r="E2482" t="s">
        <v>1116</v>
      </c>
      <c r="F2482">
        <v>70.400000000000006</v>
      </c>
    </row>
    <row r="2483" spans="1:6" x14ac:dyDescent="0.2">
      <c r="A2483">
        <v>5</v>
      </c>
      <c r="B2483" t="s">
        <v>1366</v>
      </c>
      <c r="C2483">
        <v>508041400500000</v>
      </c>
      <c r="D2483" t="s">
        <v>4173</v>
      </c>
      <c r="E2483" t="s">
        <v>1116</v>
      </c>
      <c r="F2483">
        <v>108.9</v>
      </c>
    </row>
    <row r="2484" spans="1:6" x14ac:dyDescent="0.2">
      <c r="A2484">
        <v>5</v>
      </c>
      <c r="B2484" t="s">
        <v>1366</v>
      </c>
      <c r="C2484">
        <v>508041400600000</v>
      </c>
      <c r="D2484" t="s">
        <v>4174</v>
      </c>
      <c r="E2484" t="s">
        <v>1116</v>
      </c>
      <c r="F2484">
        <v>172.7</v>
      </c>
    </row>
    <row r="2485" spans="1:6" x14ac:dyDescent="0.2">
      <c r="A2485">
        <v>5</v>
      </c>
      <c r="B2485" t="s">
        <v>1366</v>
      </c>
      <c r="C2485">
        <v>508041400700000</v>
      </c>
      <c r="D2485" t="s">
        <v>4175</v>
      </c>
      <c r="E2485" t="s">
        <v>1116</v>
      </c>
      <c r="F2485">
        <v>240.9</v>
      </c>
    </row>
    <row r="2486" spans="1:6" x14ac:dyDescent="0.2">
      <c r="A2486">
        <v>5</v>
      </c>
      <c r="B2486" t="s">
        <v>1366</v>
      </c>
      <c r="C2486">
        <v>508041400800000</v>
      </c>
      <c r="D2486" t="s">
        <v>4176</v>
      </c>
      <c r="E2486" t="s">
        <v>1116</v>
      </c>
      <c r="F2486">
        <v>334.4</v>
      </c>
    </row>
    <row r="2487" spans="1:6" x14ac:dyDescent="0.2">
      <c r="A2487">
        <v>5</v>
      </c>
      <c r="B2487" t="s">
        <v>1366</v>
      </c>
      <c r="C2487">
        <v>508041400900000</v>
      </c>
      <c r="D2487" t="s">
        <v>4177</v>
      </c>
      <c r="E2487" t="s">
        <v>1116</v>
      </c>
      <c r="F2487">
        <v>496.1</v>
      </c>
    </row>
    <row r="2488" spans="1:6" x14ac:dyDescent="0.2">
      <c r="A2488">
        <v>5</v>
      </c>
      <c r="B2488" t="s">
        <v>1366</v>
      </c>
      <c r="C2488">
        <v>508041401000000</v>
      </c>
      <c r="D2488" t="s">
        <v>4178</v>
      </c>
      <c r="E2488" t="s">
        <v>1116</v>
      </c>
      <c r="F2488">
        <v>643.5</v>
      </c>
    </row>
    <row r="2489" spans="1:6" x14ac:dyDescent="0.2">
      <c r="A2489">
        <v>5</v>
      </c>
      <c r="B2489" t="s">
        <v>1366</v>
      </c>
      <c r="C2489">
        <v>508041401100000</v>
      </c>
      <c r="D2489" t="s">
        <v>4179</v>
      </c>
      <c r="E2489" t="s">
        <v>1116</v>
      </c>
      <c r="F2489">
        <v>801.9</v>
      </c>
    </row>
    <row r="2490" spans="1:6" x14ac:dyDescent="0.2">
      <c r="A2490">
        <v>5</v>
      </c>
      <c r="B2490" t="s">
        <v>1366</v>
      </c>
      <c r="C2490">
        <v>508041401200000</v>
      </c>
      <c r="D2490" t="s">
        <v>4180</v>
      </c>
      <c r="E2490" t="s">
        <v>1116</v>
      </c>
      <c r="F2490" s="996">
        <v>1037.3</v>
      </c>
    </row>
    <row r="2491" spans="1:6" x14ac:dyDescent="0.2">
      <c r="A2491">
        <v>5</v>
      </c>
      <c r="B2491" t="s">
        <v>1366</v>
      </c>
      <c r="C2491">
        <v>508041401300000</v>
      </c>
      <c r="D2491" t="s">
        <v>4181</v>
      </c>
      <c r="E2491" t="s">
        <v>1116</v>
      </c>
      <c r="F2491" s="996">
        <v>1311.2</v>
      </c>
    </row>
    <row r="2492" spans="1:6" x14ac:dyDescent="0.2">
      <c r="A2492">
        <v>5</v>
      </c>
      <c r="B2492" t="s">
        <v>1366</v>
      </c>
      <c r="C2492">
        <v>508041401400000</v>
      </c>
      <c r="D2492" t="s">
        <v>4182</v>
      </c>
      <c r="E2492" t="s">
        <v>1116</v>
      </c>
      <c r="F2492" s="996">
        <v>1617</v>
      </c>
    </row>
    <row r="2493" spans="1:6" x14ac:dyDescent="0.2">
      <c r="A2493">
        <v>5</v>
      </c>
      <c r="B2493" t="s">
        <v>1366</v>
      </c>
      <c r="C2493">
        <v>508041401500000</v>
      </c>
      <c r="D2493" t="s">
        <v>4183</v>
      </c>
      <c r="E2493" t="s">
        <v>1116</v>
      </c>
      <c r="F2493" s="996">
        <v>2046</v>
      </c>
    </row>
    <row r="2494" spans="1:6" x14ac:dyDescent="0.2">
      <c r="A2494">
        <v>5</v>
      </c>
      <c r="B2494" t="s">
        <v>1366</v>
      </c>
      <c r="C2494">
        <v>508041401600000</v>
      </c>
      <c r="D2494" t="s">
        <v>4184</v>
      </c>
      <c r="E2494" t="s">
        <v>1116</v>
      </c>
      <c r="F2494" s="996">
        <v>2553.1</v>
      </c>
    </row>
    <row r="2495" spans="1:6" x14ac:dyDescent="0.2">
      <c r="A2495">
        <v>5</v>
      </c>
      <c r="B2495" t="s">
        <v>1366</v>
      </c>
      <c r="C2495">
        <v>508041401700000</v>
      </c>
      <c r="D2495" t="s">
        <v>4185</v>
      </c>
      <c r="E2495" t="s">
        <v>1116</v>
      </c>
      <c r="F2495" s="996">
        <v>3199.9</v>
      </c>
    </row>
    <row r="2496" spans="1:6" x14ac:dyDescent="0.2">
      <c r="A2496">
        <v>5</v>
      </c>
      <c r="B2496" t="s">
        <v>1366</v>
      </c>
      <c r="C2496">
        <v>508041401800000</v>
      </c>
      <c r="D2496" t="s">
        <v>4186</v>
      </c>
      <c r="E2496" t="s">
        <v>1116</v>
      </c>
      <c r="F2496" s="996">
        <v>4051.3</v>
      </c>
    </row>
    <row r="2497" spans="1:6" x14ac:dyDescent="0.2">
      <c r="A2497">
        <v>5</v>
      </c>
      <c r="B2497" t="s">
        <v>1366</v>
      </c>
      <c r="C2497">
        <v>508041401900000</v>
      </c>
      <c r="D2497" t="s">
        <v>4187</v>
      </c>
      <c r="E2497" t="s">
        <v>1116</v>
      </c>
      <c r="F2497" s="996">
        <v>5142.5</v>
      </c>
    </row>
    <row r="2498" spans="1:6" x14ac:dyDescent="0.2">
      <c r="A2498">
        <v>5</v>
      </c>
      <c r="B2498" t="s">
        <v>1366</v>
      </c>
      <c r="C2498">
        <v>508041402000000</v>
      </c>
      <c r="D2498" t="s">
        <v>4188</v>
      </c>
      <c r="E2498" t="s">
        <v>1116</v>
      </c>
      <c r="F2498" s="996">
        <v>6528.5</v>
      </c>
    </row>
    <row r="2499" spans="1:6" x14ac:dyDescent="0.2">
      <c r="A2499">
        <v>5</v>
      </c>
      <c r="B2499" t="s">
        <v>1366</v>
      </c>
      <c r="C2499">
        <v>508041402100000</v>
      </c>
      <c r="D2499" t="s">
        <v>4189</v>
      </c>
      <c r="E2499" t="s">
        <v>1116</v>
      </c>
      <c r="F2499" s="996">
        <v>8151</v>
      </c>
    </row>
    <row r="2500" spans="1:6" x14ac:dyDescent="0.2">
      <c r="A2500">
        <v>5</v>
      </c>
      <c r="B2500" t="s">
        <v>1366</v>
      </c>
      <c r="C2500">
        <v>508041402200000</v>
      </c>
      <c r="D2500" t="s">
        <v>4190</v>
      </c>
      <c r="E2500" t="s">
        <v>1116</v>
      </c>
      <c r="F2500" s="996">
        <v>10354.299999999999</v>
      </c>
    </row>
    <row r="2501" spans="1:6" x14ac:dyDescent="0.2">
      <c r="A2501">
        <v>5</v>
      </c>
      <c r="B2501" t="s">
        <v>1366</v>
      </c>
      <c r="C2501">
        <v>508041402300000</v>
      </c>
      <c r="D2501" t="s">
        <v>4191</v>
      </c>
      <c r="E2501" t="s">
        <v>1116</v>
      </c>
      <c r="F2501" s="996">
        <v>12599.4</v>
      </c>
    </row>
    <row r="2502" spans="1:6" x14ac:dyDescent="0.2">
      <c r="A2502">
        <v>5</v>
      </c>
      <c r="B2502" t="s">
        <v>1366</v>
      </c>
      <c r="C2502">
        <v>508041402400000</v>
      </c>
      <c r="D2502" t="s">
        <v>4192</v>
      </c>
      <c r="E2502" t="s">
        <v>1116</v>
      </c>
      <c r="F2502">
        <v>18</v>
      </c>
    </row>
    <row r="2503" spans="1:6" x14ac:dyDescent="0.2">
      <c r="A2503">
        <v>5</v>
      </c>
      <c r="B2503" t="s">
        <v>1366</v>
      </c>
      <c r="C2503">
        <v>508041402500000</v>
      </c>
      <c r="D2503" t="s">
        <v>4193</v>
      </c>
      <c r="E2503" t="s">
        <v>1116</v>
      </c>
      <c r="F2503">
        <v>26</v>
      </c>
    </row>
    <row r="2504" spans="1:6" x14ac:dyDescent="0.2">
      <c r="A2504">
        <v>5</v>
      </c>
      <c r="B2504" t="s">
        <v>1366</v>
      </c>
      <c r="C2504">
        <v>508041402600000</v>
      </c>
      <c r="D2504" t="s">
        <v>4194</v>
      </c>
      <c r="E2504" t="s">
        <v>1116</v>
      </c>
      <c r="F2504">
        <v>42</v>
      </c>
    </row>
    <row r="2505" spans="1:6" x14ac:dyDescent="0.2">
      <c r="A2505">
        <v>5</v>
      </c>
      <c r="B2505" t="s">
        <v>1366</v>
      </c>
      <c r="C2505">
        <v>508041402700000</v>
      </c>
      <c r="D2505" t="s">
        <v>4195</v>
      </c>
      <c r="E2505" t="s">
        <v>1116</v>
      </c>
      <c r="F2505">
        <v>65</v>
      </c>
    </row>
    <row r="2506" spans="1:6" x14ac:dyDescent="0.2">
      <c r="A2506">
        <v>5</v>
      </c>
      <c r="B2506" t="s">
        <v>1366</v>
      </c>
      <c r="C2506">
        <v>508041402800000</v>
      </c>
      <c r="D2506" t="s">
        <v>4196</v>
      </c>
      <c r="E2506" t="s">
        <v>1116</v>
      </c>
      <c r="F2506">
        <v>100</v>
      </c>
    </row>
    <row r="2507" spans="1:6" x14ac:dyDescent="0.2">
      <c r="A2507">
        <v>5</v>
      </c>
      <c r="B2507" t="s">
        <v>1366</v>
      </c>
      <c r="C2507">
        <v>508041402900000</v>
      </c>
      <c r="D2507" t="s">
        <v>4197</v>
      </c>
      <c r="E2507" t="s">
        <v>1116</v>
      </c>
      <c r="F2507">
        <v>159</v>
      </c>
    </row>
    <row r="2508" spans="1:6" x14ac:dyDescent="0.2">
      <c r="A2508">
        <v>5</v>
      </c>
      <c r="B2508" t="s">
        <v>1366</v>
      </c>
      <c r="C2508">
        <v>508041403000000</v>
      </c>
      <c r="D2508" t="s">
        <v>4198</v>
      </c>
      <c r="E2508" t="s">
        <v>1116</v>
      </c>
      <c r="F2508">
        <v>222</v>
      </c>
    </row>
    <row r="2509" spans="1:6" x14ac:dyDescent="0.2">
      <c r="A2509">
        <v>5</v>
      </c>
      <c r="B2509" t="s">
        <v>1366</v>
      </c>
      <c r="C2509">
        <v>508041403100000</v>
      </c>
      <c r="D2509" t="s">
        <v>4199</v>
      </c>
      <c r="E2509" t="s">
        <v>1116</v>
      </c>
      <c r="F2509">
        <v>323</v>
      </c>
    </row>
    <row r="2510" spans="1:6" x14ac:dyDescent="0.2">
      <c r="A2510">
        <v>5</v>
      </c>
      <c r="B2510" t="s">
        <v>1366</v>
      </c>
      <c r="C2510">
        <v>508041403200000</v>
      </c>
      <c r="D2510" t="s">
        <v>4200</v>
      </c>
      <c r="E2510" t="s">
        <v>1116</v>
      </c>
      <c r="F2510">
        <v>477</v>
      </c>
    </row>
    <row r="2511" spans="1:6" x14ac:dyDescent="0.2">
      <c r="A2511">
        <v>5</v>
      </c>
      <c r="B2511" t="s">
        <v>1366</v>
      </c>
      <c r="C2511">
        <v>508041403300000</v>
      </c>
      <c r="D2511" t="s">
        <v>4201</v>
      </c>
      <c r="E2511" t="s">
        <v>1116</v>
      </c>
      <c r="F2511">
        <v>618</v>
      </c>
    </row>
    <row r="2512" spans="1:6" x14ac:dyDescent="0.2">
      <c r="A2512">
        <v>5</v>
      </c>
      <c r="B2512" t="s">
        <v>1366</v>
      </c>
      <c r="C2512">
        <v>508041403400000</v>
      </c>
      <c r="D2512" t="s">
        <v>4202</v>
      </c>
      <c r="E2512" t="s">
        <v>1116</v>
      </c>
      <c r="F2512">
        <v>771</v>
      </c>
    </row>
    <row r="2513" spans="1:6" x14ac:dyDescent="0.2">
      <c r="A2513">
        <v>5</v>
      </c>
      <c r="B2513" t="s">
        <v>1366</v>
      </c>
      <c r="C2513">
        <v>508041403500000</v>
      </c>
      <c r="D2513" t="s">
        <v>4203</v>
      </c>
      <c r="E2513" t="s">
        <v>1116</v>
      </c>
      <c r="F2513" s="996">
        <v>1011</v>
      </c>
    </row>
    <row r="2514" spans="1:6" x14ac:dyDescent="0.2">
      <c r="A2514">
        <v>5</v>
      </c>
      <c r="B2514" t="s">
        <v>1366</v>
      </c>
      <c r="C2514">
        <v>508041403600000</v>
      </c>
      <c r="D2514" t="s">
        <v>4204</v>
      </c>
      <c r="E2514" t="s">
        <v>1116</v>
      </c>
      <c r="F2514" s="996">
        <v>1278</v>
      </c>
    </row>
    <row r="2515" spans="1:6" x14ac:dyDescent="0.2">
      <c r="A2515">
        <v>5</v>
      </c>
      <c r="B2515" t="s">
        <v>1366</v>
      </c>
      <c r="C2515">
        <v>508041403700000</v>
      </c>
      <c r="D2515" t="s">
        <v>4205</v>
      </c>
      <c r="E2515" t="s">
        <v>1116</v>
      </c>
      <c r="F2515" s="996">
        <v>1577</v>
      </c>
    </row>
    <row r="2516" spans="1:6" x14ac:dyDescent="0.2">
      <c r="A2516">
        <v>5</v>
      </c>
      <c r="B2516" t="s">
        <v>1366</v>
      </c>
      <c r="C2516">
        <v>508041403800000</v>
      </c>
      <c r="D2516" t="s">
        <v>4206</v>
      </c>
      <c r="E2516" t="s">
        <v>1116</v>
      </c>
      <c r="F2516" s="996">
        <v>1995</v>
      </c>
    </row>
    <row r="2517" spans="1:6" x14ac:dyDescent="0.2">
      <c r="A2517">
        <v>5</v>
      </c>
      <c r="B2517" t="s">
        <v>1366</v>
      </c>
      <c r="C2517">
        <v>508041403900000</v>
      </c>
      <c r="D2517" t="s">
        <v>4207</v>
      </c>
      <c r="E2517" t="s">
        <v>1116</v>
      </c>
      <c r="F2517" s="996">
        <v>2454</v>
      </c>
    </row>
    <row r="2518" spans="1:6" x14ac:dyDescent="0.2">
      <c r="A2518">
        <v>5</v>
      </c>
      <c r="B2518" t="s">
        <v>1366</v>
      </c>
      <c r="C2518">
        <v>508041404000000</v>
      </c>
      <c r="D2518" t="s">
        <v>4208</v>
      </c>
      <c r="E2518" t="s">
        <v>1116</v>
      </c>
      <c r="F2518" s="996">
        <v>3075</v>
      </c>
    </row>
    <row r="2519" spans="1:6" x14ac:dyDescent="0.2">
      <c r="A2519">
        <v>5</v>
      </c>
      <c r="B2519" t="s">
        <v>1366</v>
      </c>
      <c r="C2519">
        <v>508041404100000</v>
      </c>
      <c r="D2519" t="s">
        <v>4209</v>
      </c>
      <c r="E2519" t="s">
        <v>1116</v>
      </c>
      <c r="F2519" s="996">
        <v>3893</v>
      </c>
    </row>
    <row r="2520" spans="1:6" x14ac:dyDescent="0.2">
      <c r="A2520">
        <v>5</v>
      </c>
      <c r="B2520" t="s">
        <v>1366</v>
      </c>
      <c r="C2520">
        <v>508041404200000</v>
      </c>
      <c r="D2520" t="s">
        <v>4210</v>
      </c>
      <c r="E2520" t="s">
        <v>1116</v>
      </c>
      <c r="F2520" s="996">
        <v>4943</v>
      </c>
    </row>
    <row r="2521" spans="1:6" x14ac:dyDescent="0.2">
      <c r="A2521">
        <v>5</v>
      </c>
      <c r="B2521" t="s">
        <v>1366</v>
      </c>
      <c r="C2521">
        <v>508041404300000</v>
      </c>
      <c r="D2521" t="s">
        <v>4211</v>
      </c>
      <c r="E2521" t="s">
        <v>1116</v>
      </c>
      <c r="F2521" s="996">
        <v>6275</v>
      </c>
    </row>
    <row r="2522" spans="1:6" x14ac:dyDescent="0.2">
      <c r="A2522">
        <v>5</v>
      </c>
      <c r="B2522" t="s">
        <v>1366</v>
      </c>
      <c r="C2522">
        <v>508041404400000</v>
      </c>
      <c r="D2522" t="s">
        <v>4212</v>
      </c>
      <c r="E2522" t="s">
        <v>1116</v>
      </c>
      <c r="F2522" s="996">
        <v>7944</v>
      </c>
    </row>
    <row r="2523" spans="1:6" x14ac:dyDescent="0.2">
      <c r="A2523">
        <v>5</v>
      </c>
      <c r="B2523" t="s">
        <v>1366</v>
      </c>
      <c r="C2523">
        <v>508041404500000</v>
      </c>
      <c r="D2523" t="s">
        <v>4213</v>
      </c>
      <c r="E2523" t="s">
        <v>1116</v>
      </c>
      <c r="F2523" s="996">
        <v>9803</v>
      </c>
    </row>
    <row r="2524" spans="1:6" x14ac:dyDescent="0.2">
      <c r="A2524">
        <v>5</v>
      </c>
      <c r="B2524" t="s">
        <v>1366</v>
      </c>
      <c r="C2524">
        <v>508041404600000</v>
      </c>
      <c r="D2524" t="s">
        <v>4214</v>
      </c>
      <c r="E2524" t="s">
        <v>1116</v>
      </c>
      <c r="F2524" s="996">
        <v>12281</v>
      </c>
    </row>
    <row r="2525" spans="1:6" x14ac:dyDescent="0.2">
      <c r="A2525">
        <v>5</v>
      </c>
      <c r="B2525" t="s">
        <v>1366</v>
      </c>
      <c r="C2525">
        <v>508041404700000</v>
      </c>
      <c r="D2525" t="s">
        <v>4215</v>
      </c>
      <c r="E2525" t="s">
        <v>1116</v>
      </c>
      <c r="F2525" s="996">
        <v>15560</v>
      </c>
    </row>
    <row r="2526" spans="1:6" x14ac:dyDescent="0.2">
      <c r="A2526">
        <v>5</v>
      </c>
      <c r="B2526" t="s">
        <v>1366</v>
      </c>
      <c r="C2526">
        <v>508041404800000</v>
      </c>
      <c r="D2526" t="s">
        <v>4216</v>
      </c>
      <c r="E2526" t="s">
        <v>1116</v>
      </c>
      <c r="F2526" s="996">
        <v>19797</v>
      </c>
    </row>
    <row r="2527" spans="1:6" x14ac:dyDescent="0.2">
      <c r="A2527">
        <v>5</v>
      </c>
      <c r="B2527" t="s">
        <v>1366</v>
      </c>
      <c r="C2527">
        <v>508041404900000</v>
      </c>
      <c r="D2527" t="s">
        <v>4217</v>
      </c>
      <c r="E2527" t="s">
        <v>1116</v>
      </c>
      <c r="F2527" s="996">
        <v>25106</v>
      </c>
    </row>
    <row r="2528" spans="1:6" x14ac:dyDescent="0.2">
      <c r="A2528">
        <v>5</v>
      </c>
      <c r="B2528" t="s">
        <v>1366</v>
      </c>
      <c r="C2528">
        <v>508041405000000</v>
      </c>
      <c r="D2528" t="s">
        <v>4218</v>
      </c>
      <c r="E2528" t="s">
        <v>1116</v>
      </c>
      <c r="F2528" s="996">
        <v>32837</v>
      </c>
    </row>
    <row r="2529" spans="1:6" x14ac:dyDescent="0.2">
      <c r="A2529">
        <v>5</v>
      </c>
      <c r="B2529" t="s">
        <v>1366</v>
      </c>
      <c r="C2529">
        <v>508041405100000</v>
      </c>
      <c r="D2529" t="s">
        <v>4219</v>
      </c>
      <c r="E2529" t="s">
        <v>1116</v>
      </c>
      <c r="F2529" s="996">
        <v>40543</v>
      </c>
    </row>
    <row r="2530" spans="1:6" x14ac:dyDescent="0.2">
      <c r="A2530">
        <v>5</v>
      </c>
      <c r="B2530" t="s">
        <v>1366</v>
      </c>
      <c r="C2530">
        <v>508041405200000</v>
      </c>
      <c r="D2530" t="s">
        <v>4220</v>
      </c>
      <c r="E2530" t="s">
        <v>1116</v>
      </c>
      <c r="F2530" s="996">
        <v>15963.2</v>
      </c>
    </row>
    <row r="2531" spans="1:6" x14ac:dyDescent="0.2">
      <c r="A2531">
        <v>5</v>
      </c>
      <c r="B2531" t="s">
        <v>1366</v>
      </c>
      <c r="C2531">
        <v>508041405300000</v>
      </c>
      <c r="D2531" t="s">
        <v>4221</v>
      </c>
      <c r="E2531" t="s">
        <v>1116</v>
      </c>
      <c r="F2531" s="996">
        <v>21038.6</v>
      </c>
    </row>
    <row r="2532" spans="1:6" x14ac:dyDescent="0.2">
      <c r="A2532">
        <v>5</v>
      </c>
      <c r="B2532" t="s">
        <v>1366</v>
      </c>
      <c r="C2532">
        <v>508041405400000</v>
      </c>
      <c r="D2532" t="s">
        <v>4222</v>
      </c>
      <c r="E2532" t="s">
        <v>1116</v>
      </c>
      <c r="F2532" s="996">
        <v>26680.5</v>
      </c>
    </row>
    <row r="2533" spans="1:6" x14ac:dyDescent="0.2">
      <c r="A2533">
        <v>5</v>
      </c>
      <c r="B2533" t="s">
        <v>1366</v>
      </c>
      <c r="C2533">
        <v>508041405500000</v>
      </c>
      <c r="D2533" t="s">
        <v>4223</v>
      </c>
      <c r="E2533" t="s">
        <v>1116</v>
      </c>
      <c r="F2533" s="996">
        <v>33772.199999999997</v>
      </c>
    </row>
    <row r="2534" spans="1:6" x14ac:dyDescent="0.2">
      <c r="A2534">
        <v>5</v>
      </c>
      <c r="B2534" t="s">
        <v>1366</v>
      </c>
      <c r="C2534">
        <v>508041405600000</v>
      </c>
      <c r="D2534" t="s">
        <v>4224</v>
      </c>
      <c r="E2534" t="s">
        <v>1116</v>
      </c>
      <c r="F2534" s="996">
        <v>41698.800000000003</v>
      </c>
    </row>
    <row r="2535" spans="1:6" x14ac:dyDescent="0.2">
      <c r="A2535">
        <v>5</v>
      </c>
      <c r="B2535" t="s">
        <v>1366</v>
      </c>
      <c r="C2535">
        <v>508050600100000</v>
      </c>
      <c r="D2535" t="s">
        <v>4225</v>
      </c>
      <c r="E2535" t="s">
        <v>1116</v>
      </c>
      <c r="F2535">
        <v>56</v>
      </c>
    </row>
    <row r="2536" spans="1:6" x14ac:dyDescent="0.2">
      <c r="A2536">
        <v>5</v>
      </c>
      <c r="B2536" t="s">
        <v>1366</v>
      </c>
      <c r="C2536">
        <v>508050600200000</v>
      </c>
      <c r="D2536" t="s">
        <v>4226</v>
      </c>
      <c r="E2536" t="s">
        <v>1116</v>
      </c>
      <c r="F2536">
        <v>87</v>
      </c>
    </row>
    <row r="2537" spans="1:6" x14ac:dyDescent="0.2">
      <c r="A2537">
        <v>5</v>
      </c>
      <c r="B2537" t="s">
        <v>1366</v>
      </c>
      <c r="C2537">
        <v>508050600300000</v>
      </c>
      <c r="D2537" t="s">
        <v>4227</v>
      </c>
      <c r="E2537" t="s">
        <v>1116</v>
      </c>
      <c r="F2537">
        <v>125</v>
      </c>
    </row>
    <row r="2538" spans="1:6" x14ac:dyDescent="0.2">
      <c r="A2538">
        <v>5</v>
      </c>
      <c r="B2538" t="s">
        <v>1366</v>
      </c>
      <c r="C2538">
        <v>508050600400000</v>
      </c>
      <c r="D2538" t="s">
        <v>4228</v>
      </c>
      <c r="E2538" t="s">
        <v>1116</v>
      </c>
      <c r="F2538">
        <v>179</v>
      </c>
    </row>
    <row r="2539" spans="1:6" x14ac:dyDescent="0.2">
      <c r="A2539">
        <v>5</v>
      </c>
      <c r="B2539" t="s">
        <v>1366</v>
      </c>
      <c r="C2539">
        <v>508050600500000</v>
      </c>
      <c r="D2539" t="s">
        <v>4229</v>
      </c>
      <c r="E2539" t="s">
        <v>1116</v>
      </c>
      <c r="F2539">
        <v>269</v>
      </c>
    </row>
    <row r="2540" spans="1:6" x14ac:dyDescent="0.2">
      <c r="A2540">
        <v>5</v>
      </c>
      <c r="B2540" t="s">
        <v>1366</v>
      </c>
      <c r="C2540">
        <v>508050600600000</v>
      </c>
      <c r="D2540" t="s">
        <v>4230</v>
      </c>
      <c r="E2540" t="s">
        <v>1116</v>
      </c>
      <c r="F2540">
        <v>342</v>
      </c>
    </row>
    <row r="2541" spans="1:6" x14ac:dyDescent="0.2">
      <c r="A2541">
        <v>5</v>
      </c>
      <c r="B2541" t="s">
        <v>1366</v>
      </c>
      <c r="C2541">
        <v>508050600700000</v>
      </c>
      <c r="D2541" t="s">
        <v>4231</v>
      </c>
      <c r="E2541" t="s">
        <v>1116</v>
      </c>
      <c r="F2541">
        <v>429</v>
      </c>
    </row>
    <row r="2542" spans="1:6" x14ac:dyDescent="0.2">
      <c r="A2542">
        <v>5</v>
      </c>
      <c r="B2542" t="s">
        <v>1366</v>
      </c>
      <c r="C2542">
        <v>508050600800000</v>
      </c>
      <c r="D2542" t="s">
        <v>4232</v>
      </c>
      <c r="E2542" t="s">
        <v>1116</v>
      </c>
      <c r="F2542">
        <v>563</v>
      </c>
    </row>
    <row r="2543" spans="1:6" x14ac:dyDescent="0.2">
      <c r="A2543">
        <v>5</v>
      </c>
      <c r="B2543" t="s">
        <v>1366</v>
      </c>
      <c r="C2543">
        <v>508050600900000</v>
      </c>
      <c r="D2543" t="s">
        <v>4233</v>
      </c>
      <c r="E2543" t="s">
        <v>1116</v>
      </c>
      <c r="F2543">
        <v>707</v>
      </c>
    </row>
    <row r="2544" spans="1:6" x14ac:dyDescent="0.2">
      <c r="A2544">
        <v>5</v>
      </c>
      <c r="B2544" t="s">
        <v>1366</v>
      </c>
      <c r="C2544">
        <v>508050601000000</v>
      </c>
      <c r="D2544" t="s">
        <v>4234</v>
      </c>
      <c r="E2544" t="s">
        <v>1116</v>
      </c>
      <c r="F2544">
        <v>875</v>
      </c>
    </row>
    <row r="2545" spans="1:6" x14ac:dyDescent="0.2">
      <c r="A2545">
        <v>5</v>
      </c>
      <c r="B2545" t="s">
        <v>1366</v>
      </c>
      <c r="C2545">
        <v>508050601100000</v>
      </c>
      <c r="D2545" t="s">
        <v>4235</v>
      </c>
      <c r="E2545" t="s">
        <v>1116</v>
      </c>
      <c r="F2545">
        <v>60.5</v>
      </c>
    </row>
    <row r="2546" spans="1:6" x14ac:dyDescent="0.2">
      <c r="A2546">
        <v>5</v>
      </c>
      <c r="B2546" t="s">
        <v>1366</v>
      </c>
      <c r="C2546">
        <v>508050601200000</v>
      </c>
      <c r="D2546" t="s">
        <v>4236</v>
      </c>
      <c r="E2546" t="s">
        <v>1116</v>
      </c>
      <c r="F2546">
        <v>94.6</v>
      </c>
    </row>
    <row r="2547" spans="1:6" x14ac:dyDescent="0.2">
      <c r="A2547">
        <v>5</v>
      </c>
      <c r="B2547" t="s">
        <v>1366</v>
      </c>
      <c r="C2547">
        <v>508050601300000</v>
      </c>
      <c r="D2547" t="s">
        <v>4237</v>
      </c>
      <c r="E2547" t="s">
        <v>1116</v>
      </c>
      <c r="F2547">
        <v>135.30000000000001</v>
      </c>
    </row>
    <row r="2548" spans="1:6" x14ac:dyDescent="0.2">
      <c r="A2548">
        <v>5</v>
      </c>
      <c r="B2548" t="s">
        <v>1366</v>
      </c>
      <c r="C2548">
        <v>508050601400000</v>
      </c>
      <c r="D2548" t="s">
        <v>4238</v>
      </c>
      <c r="E2548" t="s">
        <v>1116</v>
      </c>
      <c r="F2548">
        <v>185.9</v>
      </c>
    </row>
    <row r="2549" spans="1:6" x14ac:dyDescent="0.2">
      <c r="A2549">
        <v>5</v>
      </c>
      <c r="B2549" t="s">
        <v>1366</v>
      </c>
      <c r="C2549">
        <v>508050601500000</v>
      </c>
      <c r="D2549" t="s">
        <v>4239</v>
      </c>
      <c r="E2549" t="s">
        <v>1116</v>
      </c>
      <c r="F2549">
        <v>278.3</v>
      </c>
    </row>
    <row r="2550" spans="1:6" x14ac:dyDescent="0.2">
      <c r="A2550">
        <v>5</v>
      </c>
      <c r="B2550" t="s">
        <v>1366</v>
      </c>
      <c r="C2550">
        <v>508050601600000</v>
      </c>
      <c r="D2550" t="s">
        <v>4240</v>
      </c>
      <c r="E2550" t="s">
        <v>1116</v>
      </c>
      <c r="F2550">
        <v>356.4</v>
      </c>
    </row>
    <row r="2551" spans="1:6" x14ac:dyDescent="0.2">
      <c r="A2551">
        <v>5</v>
      </c>
      <c r="B2551" t="s">
        <v>1366</v>
      </c>
      <c r="C2551">
        <v>508050601700000</v>
      </c>
      <c r="D2551" t="s">
        <v>4241</v>
      </c>
      <c r="E2551" t="s">
        <v>1116</v>
      </c>
      <c r="F2551">
        <v>445.5</v>
      </c>
    </row>
    <row r="2552" spans="1:6" x14ac:dyDescent="0.2">
      <c r="A2552">
        <v>5</v>
      </c>
      <c r="B2552" t="s">
        <v>1366</v>
      </c>
      <c r="C2552">
        <v>508050601800000</v>
      </c>
      <c r="D2552" t="s">
        <v>4242</v>
      </c>
      <c r="E2552" t="s">
        <v>1116</v>
      </c>
      <c r="F2552">
        <v>576.4</v>
      </c>
    </row>
    <row r="2553" spans="1:6" x14ac:dyDescent="0.2">
      <c r="A2553">
        <v>5</v>
      </c>
      <c r="B2553" t="s">
        <v>1366</v>
      </c>
      <c r="C2553">
        <v>508050601900000</v>
      </c>
      <c r="D2553" t="s">
        <v>4243</v>
      </c>
      <c r="E2553" t="s">
        <v>1116</v>
      </c>
      <c r="F2553">
        <v>724.9</v>
      </c>
    </row>
    <row r="2554" spans="1:6" x14ac:dyDescent="0.2">
      <c r="A2554">
        <v>5</v>
      </c>
      <c r="B2554" t="s">
        <v>1366</v>
      </c>
      <c r="C2554">
        <v>508050602000000</v>
      </c>
      <c r="D2554" t="s">
        <v>4244</v>
      </c>
      <c r="E2554" t="s">
        <v>1116</v>
      </c>
      <c r="F2554">
        <v>897.6</v>
      </c>
    </row>
    <row r="2555" spans="1:6" x14ac:dyDescent="0.2">
      <c r="A2555">
        <v>5</v>
      </c>
      <c r="B2555" t="s">
        <v>1366</v>
      </c>
      <c r="C2555">
        <v>508050602100000</v>
      </c>
      <c r="D2555" t="s">
        <v>4245</v>
      </c>
      <c r="E2555" t="s">
        <v>1116</v>
      </c>
      <c r="F2555" s="996">
        <v>1106</v>
      </c>
    </row>
    <row r="2556" spans="1:6" x14ac:dyDescent="0.2">
      <c r="A2556">
        <v>5</v>
      </c>
      <c r="B2556" t="s">
        <v>1366</v>
      </c>
      <c r="C2556">
        <v>508050602200000</v>
      </c>
      <c r="D2556" t="s">
        <v>4246</v>
      </c>
      <c r="E2556" t="s">
        <v>1116</v>
      </c>
      <c r="F2556" s="996">
        <v>1353</v>
      </c>
    </row>
    <row r="2557" spans="1:6" x14ac:dyDescent="0.2">
      <c r="A2557">
        <v>5</v>
      </c>
      <c r="B2557" t="s">
        <v>1366</v>
      </c>
      <c r="C2557">
        <v>508050602300000</v>
      </c>
      <c r="D2557" t="s">
        <v>4247</v>
      </c>
      <c r="E2557" t="s">
        <v>1116</v>
      </c>
      <c r="F2557" s="996">
        <v>1709</v>
      </c>
    </row>
    <row r="2558" spans="1:6" x14ac:dyDescent="0.2">
      <c r="A2558">
        <v>5</v>
      </c>
      <c r="B2558" t="s">
        <v>1366</v>
      </c>
      <c r="C2558">
        <v>508050602400000</v>
      </c>
      <c r="D2558" t="s">
        <v>4248</v>
      </c>
      <c r="E2558" t="s">
        <v>1116</v>
      </c>
      <c r="F2558" s="996">
        <v>2147</v>
      </c>
    </row>
    <row r="2559" spans="1:6" x14ac:dyDescent="0.2">
      <c r="A2559">
        <v>5</v>
      </c>
      <c r="B2559" t="s">
        <v>1366</v>
      </c>
      <c r="C2559">
        <v>508050602500000</v>
      </c>
      <c r="D2559" t="s">
        <v>4249</v>
      </c>
      <c r="E2559" t="s">
        <v>1116</v>
      </c>
      <c r="F2559" s="996">
        <v>2726</v>
      </c>
    </row>
    <row r="2560" spans="1:6" x14ac:dyDescent="0.2">
      <c r="A2560">
        <v>5</v>
      </c>
      <c r="B2560" t="s">
        <v>1366</v>
      </c>
      <c r="C2560">
        <v>508050602600000</v>
      </c>
      <c r="D2560" t="s">
        <v>4250</v>
      </c>
      <c r="E2560" t="s">
        <v>1116</v>
      </c>
      <c r="F2560" s="996">
        <v>3474</v>
      </c>
    </row>
    <row r="2561" spans="1:6" x14ac:dyDescent="0.2">
      <c r="A2561">
        <v>5</v>
      </c>
      <c r="B2561" t="s">
        <v>1366</v>
      </c>
      <c r="C2561">
        <v>508050602700000</v>
      </c>
      <c r="D2561" t="s">
        <v>4251</v>
      </c>
      <c r="E2561" t="s">
        <v>1116</v>
      </c>
      <c r="F2561" s="996">
        <v>4394</v>
      </c>
    </row>
    <row r="2562" spans="1:6" x14ac:dyDescent="0.2">
      <c r="A2562">
        <v>5</v>
      </c>
      <c r="B2562" t="s">
        <v>1366</v>
      </c>
      <c r="C2562">
        <v>508050602800000</v>
      </c>
      <c r="D2562" t="s">
        <v>4252</v>
      </c>
      <c r="E2562" t="s">
        <v>1116</v>
      </c>
      <c r="F2562" s="996">
        <v>5421</v>
      </c>
    </row>
    <row r="2563" spans="1:6" x14ac:dyDescent="0.2">
      <c r="A2563">
        <v>5</v>
      </c>
      <c r="B2563" t="s">
        <v>1366</v>
      </c>
      <c r="C2563">
        <v>508050602900000</v>
      </c>
      <c r="D2563" t="s">
        <v>4253</v>
      </c>
      <c r="E2563" t="s">
        <v>1116</v>
      </c>
      <c r="F2563" s="996">
        <v>6785</v>
      </c>
    </row>
    <row r="2564" spans="1:6" x14ac:dyDescent="0.2">
      <c r="A2564">
        <v>5</v>
      </c>
      <c r="B2564" t="s">
        <v>1366</v>
      </c>
      <c r="C2564">
        <v>508050603000000</v>
      </c>
      <c r="D2564" t="s">
        <v>4254</v>
      </c>
      <c r="E2564" t="s">
        <v>1116</v>
      </c>
      <c r="F2564" s="996">
        <v>8570</v>
      </c>
    </row>
    <row r="2565" spans="1:6" x14ac:dyDescent="0.2">
      <c r="A2565">
        <v>5</v>
      </c>
      <c r="B2565" t="s">
        <v>1366</v>
      </c>
      <c r="C2565">
        <v>508050603100000</v>
      </c>
      <c r="D2565" t="s">
        <v>4255</v>
      </c>
      <c r="E2565" t="s">
        <v>1116</v>
      </c>
      <c r="F2565" s="996">
        <v>10928</v>
      </c>
    </row>
    <row r="2566" spans="1:6" x14ac:dyDescent="0.2">
      <c r="A2566">
        <v>5</v>
      </c>
      <c r="B2566" t="s">
        <v>1366</v>
      </c>
      <c r="C2566">
        <v>508050603200000</v>
      </c>
      <c r="D2566" t="s">
        <v>4256</v>
      </c>
      <c r="E2566" t="s">
        <v>1116</v>
      </c>
      <c r="F2566" s="996">
        <v>13851</v>
      </c>
    </row>
    <row r="2567" spans="1:6" x14ac:dyDescent="0.2">
      <c r="A2567">
        <v>5</v>
      </c>
      <c r="B2567" t="s">
        <v>1366</v>
      </c>
      <c r="C2567">
        <v>508050603300000</v>
      </c>
      <c r="D2567" t="s">
        <v>4257</v>
      </c>
      <c r="E2567" t="s">
        <v>1116</v>
      </c>
      <c r="F2567" s="996">
        <v>18110</v>
      </c>
    </row>
    <row r="2568" spans="1:6" x14ac:dyDescent="0.2">
      <c r="A2568">
        <v>5</v>
      </c>
      <c r="B2568" t="s">
        <v>1366</v>
      </c>
      <c r="C2568">
        <v>508050603400000</v>
      </c>
      <c r="D2568" t="s">
        <v>4258</v>
      </c>
      <c r="E2568" t="s">
        <v>1116</v>
      </c>
      <c r="F2568" s="996">
        <v>22374</v>
      </c>
    </row>
    <row r="2569" spans="1:6" x14ac:dyDescent="0.2">
      <c r="A2569">
        <v>5</v>
      </c>
      <c r="B2569" t="s">
        <v>1366</v>
      </c>
      <c r="C2569">
        <v>508050603500000</v>
      </c>
      <c r="D2569" t="s">
        <v>4259</v>
      </c>
      <c r="E2569" t="s">
        <v>1116</v>
      </c>
      <c r="F2569" s="996">
        <v>32203</v>
      </c>
    </row>
    <row r="2570" spans="1:6" x14ac:dyDescent="0.2">
      <c r="A2570">
        <v>5</v>
      </c>
      <c r="B2570" t="s">
        <v>1366</v>
      </c>
      <c r="C2570">
        <v>508050603600000</v>
      </c>
      <c r="D2570" t="s">
        <v>4260</v>
      </c>
      <c r="E2570" t="s">
        <v>1116</v>
      </c>
      <c r="F2570" s="996">
        <v>43788</v>
      </c>
    </row>
    <row r="2571" spans="1:6" x14ac:dyDescent="0.2">
      <c r="A2571">
        <v>5</v>
      </c>
      <c r="B2571" t="s">
        <v>1366</v>
      </c>
      <c r="C2571">
        <v>508050603700000</v>
      </c>
      <c r="D2571" t="s">
        <v>4261</v>
      </c>
      <c r="E2571" t="s">
        <v>1116</v>
      </c>
      <c r="F2571" s="996">
        <v>57183</v>
      </c>
    </row>
    <row r="2572" spans="1:6" x14ac:dyDescent="0.2">
      <c r="A2572">
        <v>5</v>
      </c>
      <c r="B2572" t="s">
        <v>1366</v>
      </c>
      <c r="C2572">
        <v>508050603800000</v>
      </c>
      <c r="D2572" t="s">
        <v>4262</v>
      </c>
      <c r="E2572" t="s">
        <v>1116</v>
      </c>
      <c r="F2572" s="996">
        <v>1134.0999999999999</v>
      </c>
    </row>
    <row r="2573" spans="1:6" x14ac:dyDescent="0.2">
      <c r="A2573">
        <v>5</v>
      </c>
      <c r="B2573" t="s">
        <v>1366</v>
      </c>
      <c r="C2573">
        <v>508050603900000</v>
      </c>
      <c r="D2573" t="s">
        <v>4263</v>
      </c>
      <c r="E2573" t="s">
        <v>1116</v>
      </c>
      <c r="F2573" s="996">
        <v>1408</v>
      </c>
    </row>
    <row r="2574" spans="1:6" x14ac:dyDescent="0.2">
      <c r="A2574">
        <v>5</v>
      </c>
      <c r="B2574" t="s">
        <v>1366</v>
      </c>
      <c r="C2574">
        <v>508050604000000</v>
      </c>
      <c r="D2574" t="s">
        <v>4264</v>
      </c>
      <c r="E2574" t="s">
        <v>1116</v>
      </c>
      <c r="F2574" s="996">
        <v>1776.5</v>
      </c>
    </row>
    <row r="2575" spans="1:6" x14ac:dyDescent="0.2">
      <c r="A2575">
        <v>5</v>
      </c>
      <c r="B2575" t="s">
        <v>1366</v>
      </c>
      <c r="C2575">
        <v>508050604100000</v>
      </c>
      <c r="D2575" t="s">
        <v>4265</v>
      </c>
      <c r="E2575" t="s">
        <v>1116</v>
      </c>
      <c r="F2575" s="996">
        <v>2233</v>
      </c>
    </row>
    <row r="2576" spans="1:6" x14ac:dyDescent="0.2">
      <c r="A2576">
        <v>5</v>
      </c>
      <c r="B2576" t="s">
        <v>1366</v>
      </c>
      <c r="C2576">
        <v>508050604200000</v>
      </c>
      <c r="D2576" t="s">
        <v>4266</v>
      </c>
      <c r="E2576" t="s">
        <v>1116</v>
      </c>
      <c r="F2576" s="996">
        <v>2835</v>
      </c>
    </row>
    <row r="2577" spans="1:6" x14ac:dyDescent="0.2">
      <c r="A2577">
        <v>5</v>
      </c>
      <c r="B2577" t="s">
        <v>1366</v>
      </c>
      <c r="C2577">
        <v>508050604300000</v>
      </c>
      <c r="D2577" t="s">
        <v>4267</v>
      </c>
      <c r="E2577" t="s">
        <v>1116</v>
      </c>
      <c r="F2577" s="996">
        <v>3615.7</v>
      </c>
    </row>
    <row r="2578" spans="1:6" x14ac:dyDescent="0.2">
      <c r="A2578">
        <v>5</v>
      </c>
      <c r="B2578" t="s">
        <v>1366</v>
      </c>
      <c r="C2578">
        <v>508050604400000</v>
      </c>
      <c r="D2578" t="s">
        <v>4268</v>
      </c>
      <c r="E2578" t="s">
        <v>1116</v>
      </c>
      <c r="F2578" s="996">
        <v>4507.8</v>
      </c>
    </row>
    <row r="2579" spans="1:6" x14ac:dyDescent="0.2">
      <c r="A2579">
        <v>5</v>
      </c>
      <c r="B2579" t="s">
        <v>1366</v>
      </c>
      <c r="C2579">
        <v>508050604500000</v>
      </c>
      <c r="D2579" t="s">
        <v>4269</v>
      </c>
      <c r="E2579" t="s">
        <v>1116</v>
      </c>
      <c r="F2579" s="996">
        <v>5561.6</v>
      </c>
    </row>
    <row r="2580" spans="1:6" x14ac:dyDescent="0.2">
      <c r="A2580">
        <v>5</v>
      </c>
      <c r="B2580" t="s">
        <v>1366</v>
      </c>
      <c r="C2580">
        <v>508050604600000</v>
      </c>
      <c r="D2580" t="s">
        <v>4270</v>
      </c>
      <c r="E2580" t="s">
        <v>1116</v>
      </c>
      <c r="F2580" s="996">
        <v>6960.8</v>
      </c>
    </row>
    <row r="2581" spans="1:6" x14ac:dyDescent="0.2">
      <c r="A2581">
        <v>5</v>
      </c>
      <c r="B2581" t="s">
        <v>1366</v>
      </c>
      <c r="C2581">
        <v>508050604700000</v>
      </c>
      <c r="D2581" t="s">
        <v>4271</v>
      </c>
      <c r="E2581" t="s">
        <v>1116</v>
      </c>
      <c r="F2581" s="996">
        <v>8793.4</v>
      </c>
    </row>
    <row r="2582" spans="1:6" x14ac:dyDescent="0.2">
      <c r="A2582">
        <v>5</v>
      </c>
      <c r="B2582" t="s">
        <v>1366</v>
      </c>
      <c r="C2582">
        <v>508050604800000</v>
      </c>
      <c r="D2582" t="s">
        <v>4272</v>
      </c>
      <c r="E2582" t="s">
        <v>1116</v>
      </c>
      <c r="F2582" s="996">
        <v>11614.9</v>
      </c>
    </row>
    <row r="2583" spans="1:6" x14ac:dyDescent="0.2">
      <c r="A2583">
        <v>5</v>
      </c>
      <c r="B2583" t="s">
        <v>1366</v>
      </c>
      <c r="C2583">
        <v>508050604900000</v>
      </c>
      <c r="D2583" t="s">
        <v>4273</v>
      </c>
      <c r="E2583" t="s">
        <v>1116</v>
      </c>
      <c r="F2583" s="996">
        <v>14722.4</v>
      </c>
    </row>
    <row r="2584" spans="1:6" x14ac:dyDescent="0.2">
      <c r="A2584">
        <v>5</v>
      </c>
      <c r="B2584" t="s">
        <v>1366</v>
      </c>
      <c r="C2584">
        <v>508050605000000</v>
      </c>
      <c r="D2584" t="s">
        <v>4274</v>
      </c>
      <c r="E2584" t="s">
        <v>1116</v>
      </c>
      <c r="F2584" s="996">
        <v>18627.400000000001</v>
      </c>
    </row>
    <row r="2585" spans="1:6" x14ac:dyDescent="0.2">
      <c r="A2585">
        <v>5</v>
      </c>
      <c r="B2585" t="s">
        <v>1366</v>
      </c>
      <c r="C2585">
        <v>508050605100000</v>
      </c>
      <c r="D2585" t="s">
        <v>4275</v>
      </c>
      <c r="E2585" t="s">
        <v>1116</v>
      </c>
      <c r="F2585" s="996">
        <v>23014.2</v>
      </c>
    </row>
    <row r="2586" spans="1:6" x14ac:dyDescent="0.2">
      <c r="A2586">
        <v>5</v>
      </c>
      <c r="B2586" t="s">
        <v>1366</v>
      </c>
      <c r="C2586">
        <v>508050605200000</v>
      </c>
      <c r="D2586" t="s">
        <v>4276</v>
      </c>
      <c r="E2586" t="s">
        <v>1116</v>
      </c>
      <c r="F2586" s="996">
        <v>33124.300000000003</v>
      </c>
    </row>
    <row r="2587" spans="1:6" x14ac:dyDescent="0.2">
      <c r="A2587">
        <v>5</v>
      </c>
      <c r="B2587" t="s">
        <v>1366</v>
      </c>
      <c r="C2587">
        <v>508050605300000</v>
      </c>
      <c r="D2587" t="s">
        <v>4277</v>
      </c>
      <c r="E2587" t="s">
        <v>1116</v>
      </c>
      <c r="F2587" s="996">
        <v>45350.8</v>
      </c>
    </row>
    <row r="2588" spans="1:6" x14ac:dyDescent="0.2">
      <c r="A2588">
        <v>5</v>
      </c>
      <c r="B2588" t="s">
        <v>1366</v>
      </c>
      <c r="C2588">
        <v>508050605400000</v>
      </c>
      <c r="D2588" t="s">
        <v>4278</v>
      </c>
      <c r="E2588" t="s">
        <v>1116</v>
      </c>
      <c r="F2588" s="996">
        <v>59222.9</v>
      </c>
    </row>
    <row r="2589" spans="1:6" x14ac:dyDescent="0.2">
      <c r="A2589">
        <v>5</v>
      </c>
      <c r="B2589" t="s">
        <v>1366</v>
      </c>
      <c r="C2589">
        <v>508050700100000</v>
      </c>
      <c r="D2589" t="s">
        <v>4279</v>
      </c>
      <c r="E2589" t="s">
        <v>1116</v>
      </c>
      <c r="F2589">
        <v>68</v>
      </c>
    </row>
    <row r="2590" spans="1:6" x14ac:dyDescent="0.2">
      <c r="A2590">
        <v>5</v>
      </c>
      <c r="B2590" t="s">
        <v>1366</v>
      </c>
      <c r="C2590">
        <v>508050700200000</v>
      </c>
      <c r="D2590" t="s">
        <v>4280</v>
      </c>
      <c r="E2590" t="s">
        <v>1116</v>
      </c>
      <c r="F2590">
        <v>108</v>
      </c>
    </row>
    <row r="2591" spans="1:6" x14ac:dyDescent="0.2">
      <c r="A2591">
        <v>5</v>
      </c>
      <c r="B2591" t="s">
        <v>1366</v>
      </c>
      <c r="C2591">
        <v>508050700300000</v>
      </c>
      <c r="D2591" t="s">
        <v>4281</v>
      </c>
      <c r="E2591" t="s">
        <v>1116</v>
      </c>
      <c r="F2591">
        <v>153</v>
      </c>
    </row>
    <row r="2592" spans="1:6" x14ac:dyDescent="0.2">
      <c r="A2592">
        <v>5</v>
      </c>
      <c r="B2592" t="s">
        <v>1366</v>
      </c>
      <c r="C2592">
        <v>508050700400000</v>
      </c>
      <c r="D2592" t="s">
        <v>4282</v>
      </c>
      <c r="E2592" t="s">
        <v>1116</v>
      </c>
      <c r="F2592">
        <v>221</v>
      </c>
    </row>
    <row r="2593" spans="1:6" x14ac:dyDescent="0.2">
      <c r="A2593">
        <v>5</v>
      </c>
      <c r="B2593" t="s">
        <v>1366</v>
      </c>
      <c r="C2593">
        <v>508050700500000</v>
      </c>
      <c r="D2593" t="s">
        <v>4283</v>
      </c>
      <c r="E2593" t="s">
        <v>1116</v>
      </c>
      <c r="F2593">
        <v>329</v>
      </c>
    </row>
    <row r="2594" spans="1:6" x14ac:dyDescent="0.2">
      <c r="A2594">
        <v>5</v>
      </c>
      <c r="B2594" t="s">
        <v>1366</v>
      </c>
      <c r="C2594">
        <v>508050700600000</v>
      </c>
      <c r="D2594" t="s">
        <v>4284</v>
      </c>
      <c r="E2594" t="s">
        <v>1116</v>
      </c>
      <c r="F2594">
        <v>419</v>
      </c>
    </row>
    <row r="2595" spans="1:6" x14ac:dyDescent="0.2">
      <c r="A2595">
        <v>5</v>
      </c>
      <c r="B2595" t="s">
        <v>1366</v>
      </c>
      <c r="C2595">
        <v>508050700700000</v>
      </c>
      <c r="D2595" t="s">
        <v>4285</v>
      </c>
      <c r="E2595" t="s">
        <v>1116</v>
      </c>
      <c r="F2595">
        <v>525</v>
      </c>
    </row>
    <row r="2596" spans="1:6" x14ac:dyDescent="0.2">
      <c r="A2596">
        <v>5</v>
      </c>
      <c r="B2596" t="s">
        <v>1366</v>
      </c>
      <c r="C2596">
        <v>508050700800000</v>
      </c>
      <c r="D2596" t="s">
        <v>4286</v>
      </c>
      <c r="E2596" t="s">
        <v>1116</v>
      </c>
      <c r="F2596">
        <v>686</v>
      </c>
    </row>
    <row r="2597" spans="1:6" x14ac:dyDescent="0.2">
      <c r="A2597">
        <v>5</v>
      </c>
      <c r="B2597" t="s">
        <v>1366</v>
      </c>
      <c r="C2597">
        <v>508050700900000</v>
      </c>
      <c r="D2597" t="s">
        <v>4287</v>
      </c>
      <c r="E2597" t="s">
        <v>1116</v>
      </c>
      <c r="F2597">
        <v>866</v>
      </c>
    </row>
    <row r="2598" spans="1:6" x14ac:dyDescent="0.2">
      <c r="A2598">
        <v>5</v>
      </c>
      <c r="B2598" t="s">
        <v>1366</v>
      </c>
      <c r="C2598">
        <v>508050701000000</v>
      </c>
      <c r="D2598" t="s">
        <v>4288</v>
      </c>
      <c r="E2598" t="s">
        <v>1116</v>
      </c>
      <c r="F2598" s="996">
        <v>1068</v>
      </c>
    </row>
    <row r="2599" spans="1:6" x14ac:dyDescent="0.2">
      <c r="A2599">
        <v>5</v>
      </c>
      <c r="B2599" t="s">
        <v>1366</v>
      </c>
      <c r="C2599">
        <v>508050701100000</v>
      </c>
      <c r="D2599" t="s">
        <v>4289</v>
      </c>
      <c r="E2599" t="s">
        <v>1116</v>
      </c>
      <c r="F2599">
        <v>73.7</v>
      </c>
    </row>
    <row r="2600" spans="1:6" x14ac:dyDescent="0.2">
      <c r="A2600">
        <v>5</v>
      </c>
      <c r="B2600" t="s">
        <v>1366</v>
      </c>
      <c r="C2600">
        <v>508050701200000</v>
      </c>
      <c r="D2600" t="s">
        <v>4290</v>
      </c>
      <c r="E2600" t="s">
        <v>1116</v>
      </c>
      <c r="F2600">
        <v>117.7</v>
      </c>
    </row>
    <row r="2601" spans="1:6" x14ac:dyDescent="0.2">
      <c r="A2601">
        <v>5</v>
      </c>
      <c r="B2601" t="s">
        <v>1366</v>
      </c>
      <c r="C2601">
        <v>508050701300000</v>
      </c>
      <c r="D2601" t="s">
        <v>4291</v>
      </c>
      <c r="E2601" t="s">
        <v>1116</v>
      </c>
      <c r="F2601">
        <v>166.1</v>
      </c>
    </row>
    <row r="2602" spans="1:6" x14ac:dyDescent="0.2">
      <c r="A2602">
        <v>5</v>
      </c>
      <c r="B2602" t="s">
        <v>1366</v>
      </c>
      <c r="C2602">
        <v>508050701400000</v>
      </c>
      <c r="D2602" t="s">
        <v>4292</v>
      </c>
      <c r="E2602" t="s">
        <v>1116</v>
      </c>
      <c r="F2602">
        <v>228.8</v>
      </c>
    </row>
    <row r="2603" spans="1:6" x14ac:dyDescent="0.2">
      <c r="A2603">
        <v>5</v>
      </c>
      <c r="B2603" t="s">
        <v>1366</v>
      </c>
      <c r="C2603">
        <v>508050701500000</v>
      </c>
      <c r="D2603" t="s">
        <v>4293</v>
      </c>
      <c r="E2603" t="s">
        <v>1116</v>
      </c>
      <c r="F2603">
        <v>341</v>
      </c>
    </row>
    <row r="2604" spans="1:6" x14ac:dyDescent="0.2">
      <c r="A2604">
        <v>5</v>
      </c>
      <c r="B2604" t="s">
        <v>1366</v>
      </c>
      <c r="C2604">
        <v>508050701600000</v>
      </c>
      <c r="D2604" t="s">
        <v>4294</v>
      </c>
      <c r="E2604" t="s">
        <v>1116</v>
      </c>
      <c r="F2604">
        <v>434.5</v>
      </c>
    </row>
    <row r="2605" spans="1:6" x14ac:dyDescent="0.2">
      <c r="A2605">
        <v>5</v>
      </c>
      <c r="B2605" t="s">
        <v>1366</v>
      </c>
      <c r="C2605">
        <v>508050701700000</v>
      </c>
      <c r="D2605" t="s">
        <v>4295</v>
      </c>
      <c r="E2605" t="s">
        <v>1116</v>
      </c>
      <c r="F2605">
        <v>545.6</v>
      </c>
    </row>
    <row r="2606" spans="1:6" x14ac:dyDescent="0.2">
      <c r="A2606">
        <v>5</v>
      </c>
      <c r="B2606" t="s">
        <v>1366</v>
      </c>
      <c r="C2606">
        <v>508050701800000</v>
      </c>
      <c r="D2606" t="s">
        <v>4296</v>
      </c>
      <c r="E2606" t="s">
        <v>1116</v>
      </c>
      <c r="F2606">
        <v>701.8</v>
      </c>
    </row>
    <row r="2607" spans="1:6" x14ac:dyDescent="0.2">
      <c r="A2607">
        <v>5</v>
      </c>
      <c r="B2607" t="s">
        <v>1366</v>
      </c>
      <c r="C2607">
        <v>508050701900000</v>
      </c>
      <c r="D2607" t="s">
        <v>4297</v>
      </c>
      <c r="E2607" t="s">
        <v>1116</v>
      </c>
      <c r="F2607">
        <v>887.7</v>
      </c>
    </row>
    <row r="2608" spans="1:6" x14ac:dyDescent="0.2">
      <c r="A2608">
        <v>5</v>
      </c>
      <c r="B2608" t="s">
        <v>1366</v>
      </c>
      <c r="C2608">
        <v>508050702000000</v>
      </c>
      <c r="D2608" t="s">
        <v>4298</v>
      </c>
      <c r="E2608" t="s">
        <v>1116</v>
      </c>
      <c r="F2608" s="996">
        <v>1095.5999999999999</v>
      </c>
    </row>
    <row r="2609" spans="1:6" x14ac:dyDescent="0.2">
      <c r="A2609">
        <v>5</v>
      </c>
      <c r="B2609" t="s">
        <v>1366</v>
      </c>
      <c r="C2609">
        <v>508050702100000</v>
      </c>
      <c r="D2609" t="s">
        <v>4299</v>
      </c>
      <c r="E2609" t="s">
        <v>1116</v>
      </c>
      <c r="F2609" s="996">
        <v>1355</v>
      </c>
    </row>
    <row r="2610" spans="1:6" x14ac:dyDescent="0.2">
      <c r="A2610">
        <v>5</v>
      </c>
      <c r="B2610" t="s">
        <v>1366</v>
      </c>
      <c r="C2610">
        <v>508050702200000</v>
      </c>
      <c r="D2610" t="s">
        <v>4300</v>
      </c>
      <c r="E2610" t="s">
        <v>1116</v>
      </c>
      <c r="F2610" s="996">
        <v>1661</v>
      </c>
    </row>
    <row r="2611" spans="1:6" x14ac:dyDescent="0.2">
      <c r="A2611">
        <v>5</v>
      </c>
      <c r="B2611" t="s">
        <v>1366</v>
      </c>
      <c r="C2611">
        <v>508050702300000</v>
      </c>
      <c r="D2611" t="s">
        <v>4301</v>
      </c>
      <c r="E2611" t="s">
        <v>1116</v>
      </c>
      <c r="F2611" s="996">
        <v>2085</v>
      </c>
    </row>
    <row r="2612" spans="1:6" x14ac:dyDescent="0.2">
      <c r="A2612">
        <v>5</v>
      </c>
      <c r="B2612" t="s">
        <v>1366</v>
      </c>
      <c r="C2612">
        <v>508050702400000</v>
      </c>
      <c r="D2612" t="s">
        <v>4302</v>
      </c>
      <c r="E2612" t="s">
        <v>1116</v>
      </c>
      <c r="F2612" s="996">
        <v>2642</v>
      </c>
    </row>
    <row r="2613" spans="1:6" x14ac:dyDescent="0.2">
      <c r="A2613">
        <v>5</v>
      </c>
      <c r="B2613" t="s">
        <v>1366</v>
      </c>
      <c r="C2613">
        <v>508050702500000</v>
      </c>
      <c r="D2613" t="s">
        <v>4303</v>
      </c>
      <c r="E2613" t="s">
        <v>1116</v>
      </c>
      <c r="F2613" s="996">
        <v>3362</v>
      </c>
    </row>
    <row r="2614" spans="1:6" x14ac:dyDescent="0.2">
      <c r="A2614">
        <v>5</v>
      </c>
      <c r="B2614" t="s">
        <v>1366</v>
      </c>
      <c r="C2614">
        <v>508050702600000</v>
      </c>
      <c r="D2614" t="s">
        <v>4304</v>
      </c>
      <c r="E2614" t="s">
        <v>1116</v>
      </c>
      <c r="F2614" s="996">
        <v>4248</v>
      </c>
    </row>
    <row r="2615" spans="1:6" x14ac:dyDescent="0.2">
      <c r="A2615">
        <v>5</v>
      </c>
      <c r="B2615" t="s">
        <v>1366</v>
      </c>
      <c r="C2615">
        <v>508050702700000</v>
      </c>
      <c r="D2615" t="s">
        <v>4305</v>
      </c>
      <c r="E2615" t="s">
        <v>1116</v>
      </c>
      <c r="F2615" s="996">
        <v>5381</v>
      </c>
    </row>
    <row r="2616" spans="1:6" x14ac:dyDescent="0.2">
      <c r="A2616">
        <v>5</v>
      </c>
      <c r="B2616" t="s">
        <v>1366</v>
      </c>
      <c r="C2616">
        <v>508050702800000</v>
      </c>
      <c r="D2616" t="s">
        <v>4306</v>
      </c>
      <c r="E2616" t="s">
        <v>1116</v>
      </c>
      <c r="F2616" s="996">
        <v>6650</v>
      </c>
    </row>
    <row r="2617" spans="1:6" x14ac:dyDescent="0.2">
      <c r="A2617">
        <v>5</v>
      </c>
      <c r="B2617" t="s">
        <v>1366</v>
      </c>
      <c r="C2617">
        <v>508050702900000</v>
      </c>
      <c r="D2617" t="s">
        <v>4307</v>
      </c>
      <c r="E2617" t="s">
        <v>1116</v>
      </c>
      <c r="F2617" s="996">
        <v>8330</v>
      </c>
    </row>
    <row r="2618" spans="1:6" x14ac:dyDescent="0.2">
      <c r="A2618">
        <v>5</v>
      </c>
      <c r="B2618" t="s">
        <v>1366</v>
      </c>
      <c r="C2618">
        <v>508050703000000</v>
      </c>
      <c r="D2618" t="s">
        <v>4308</v>
      </c>
      <c r="E2618" t="s">
        <v>1116</v>
      </c>
      <c r="F2618" s="996">
        <v>10550</v>
      </c>
    </row>
    <row r="2619" spans="1:6" x14ac:dyDescent="0.2">
      <c r="A2619">
        <v>5</v>
      </c>
      <c r="B2619" t="s">
        <v>1366</v>
      </c>
      <c r="C2619">
        <v>508050703200000</v>
      </c>
      <c r="D2619" t="s">
        <v>4309</v>
      </c>
      <c r="E2619" t="s">
        <v>1116</v>
      </c>
      <c r="F2619" s="996">
        <v>17000</v>
      </c>
    </row>
    <row r="2620" spans="1:6" x14ac:dyDescent="0.2">
      <c r="A2620">
        <v>5</v>
      </c>
      <c r="B2620" t="s">
        <v>1366</v>
      </c>
      <c r="C2620">
        <v>508050703300000</v>
      </c>
      <c r="D2620" t="s">
        <v>4310</v>
      </c>
      <c r="E2620" t="s">
        <v>1116</v>
      </c>
      <c r="F2620" s="996">
        <v>22219</v>
      </c>
    </row>
    <row r="2621" spans="1:6" x14ac:dyDescent="0.2">
      <c r="A2621">
        <v>5</v>
      </c>
      <c r="B2621" t="s">
        <v>1366</v>
      </c>
      <c r="C2621">
        <v>508050703400000</v>
      </c>
      <c r="D2621" t="s">
        <v>4311</v>
      </c>
      <c r="E2621" t="s">
        <v>1116</v>
      </c>
      <c r="F2621" s="996">
        <v>27461</v>
      </c>
    </row>
    <row r="2622" spans="1:6" x14ac:dyDescent="0.2">
      <c r="A2622">
        <v>5</v>
      </c>
      <c r="B2622" t="s">
        <v>1366</v>
      </c>
      <c r="C2622">
        <v>508050703500000</v>
      </c>
      <c r="D2622" t="s">
        <v>4312</v>
      </c>
      <c r="E2622" t="s">
        <v>1116</v>
      </c>
      <c r="F2622" s="996">
        <v>39510</v>
      </c>
    </row>
    <row r="2623" spans="1:6" x14ac:dyDescent="0.2">
      <c r="A2623">
        <v>5</v>
      </c>
      <c r="B2623" t="s">
        <v>1366</v>
      </c>
      <c r="C2623">
        <v>508050703600000</v>
      </c>
      <c r="D2623" t="s">
        <v>4313</v>
      </c>
      <c r="E2623" t="s">
        <v>1116</v>
      </c>
      <c r="F2623" s="996">
        <v>53801</v>
      </c>
    </row>
    <row r="2624" spans="1:6" x14ac:dyDescent="0.2">
      <c r="A2624">
        <v>5</v>
      </c>
      <c r="B2624" t="s">
        <v>1366</v>
      </c>
      <c r="C2624">
        <v>508050703700000</v>
      </c>
      <c r="D2624" t="s">
        <v>4314</v>
      </c>
      <c r="E2624" t="s">
        <v>1116</v>
      </c>
      <c r="F2624" s="996">
        <v>70195</v>
      </c>
    </row>
    <row r="2625" spans="1:6" x14ac:dyDescent="0.2">
      <c r="A2625">
        <v>5</v>
      </c>
      <c r="B2625" t="s">
        <v>1366</v>
      </c>
      <c r="C2625">
        <v>508050703800000</v>
      </c>
      <c r="D2625" t="s">
        <v>4315</v>
      </c>
      <c r="E2625" t="s">
        <v>1116</v>
      </c>
      <c r="F2625" s="996">
        <v>1389.3</v>
      </c>
    </row>
    <row r="2626" spans="1:6" x14ac:dyDescent="0.2">
      <c r="A2626">
        <v>5</v>
      </c>
      <c r="B2626" t="s">
        <v>1366</v>
      </c>
      <c r="C2626">
        <v>508050703900000</v>
      </c>
      <c r="D2626" t="s">
        <v>4316</v>
      </c>
      <c r="E2626" t="s">
        <v>1116</v>
      </c>
      <c r="F2626" s="996">
        <v>1727</v>
      </c>
    </row>
    <row r="2627" spans="1:6" x14ac:dyDescent="0.2">
      <c r="A2627">
        <v>5</v>
      </c>
      <c r="B2627" t="s">
        <v>1366</v>
      </c>
      <c r="C2627">
        <v>508050704000000</v>
      </c>
      <c r="D2627" t="s">
        <v>4317</v>
      </c>
      <c r="E2627" t="s">
        <v>1116</v>
      </c>
      <c r="F2627" s="996">
        <v>2170.3000000000002</v>
      </c>
    </row>
    <row r="2628" spans="1:6" x14ac:dyDescent="0.2">
      <c r="A2628">
        <v>5</v>
      </c>
      <c r="B2628" t="s">
        <v>1366</v>
      </c>
      <c r="C2628">
        <v>508050704100000</v>
      </c>
      <c r="D2628" t="s">
        <v>4318</v>
      </c>
      <c r="E2628" t="s">
        <v>1116</v>
      </c>
      <c r="F2628" s="996">
        <v>2747.8</v>
      </c>
    </row>
    <row r="2629" spans="1:6" x14ac:dyDescent="0.2">
      <c r="A2629">
        <v>5</v>
      </c>
      <c r="B2629" t="s">
        <v>1366</v>
      </c>
      <c r="C2629">
        <v>508050704200000</v>
      </c>
      <c r="D2629" t="s">
        <v>4319</v>
      </c>
      <c r="E2629" t="s">
        <v>1116</v>
      </c>
      <c r="F2629" s="996">
        <v>3498</v>
      </c>
    </row>
    <row r="2630" spans="1:6" x14ac:dyDescent="0.2">
      <c r="A2630">
        <v>5</v>
      </c>
      <c r="B2630" t="s">
        <v>1366</v>
      </c>
      <c r="C2630">
        <v>508050704300000</v>
      </c>
      <c r="D2630" t="s">
        <v>4320</v>
      </c>
      <c r="E2630" t="s">
        <v>1116</v>
      </c>
      <c r="F2630" s="996">
        <v>4419.8</v>
      </c>
    </row>
    <row r="2631" spans="1:6" x14ac:dyDescent="0.2">
      <c r="A2631">
        <v>5</v>
      </c>
      <c r="B2631" t="s">
        <v>1366</v>
      </c>
      <c r="C2631">
        <v>508050704400000</v>
      </c>
      <c r="D2631" t="s">
        <v>4321</v>
      </c>
      <c r="E2631" t="s">
        <v>1116</v>
      </c>
      <c r="F2631" s="996">
        <v>5520.9</v>
      </c>
    </row>
    <row r="2632" spans="1:6" x14ac:dyDescent="0.2">
      <c r="A2632">
        <v>5</v>
      </c>
      <c r="B2632" t="s">
        <v>1366</v>
      </c>
      <c r="C2632">
        <v>508050704500000</v>
      </c>
      <c r="D2632" t="s">
        <v>4322</v>
      </c>
      <c r="E2632" t="s">
        <v>1116</v>
      </c>
      <c r="F2632" s="996">
        <v>6822.2</v>
      </c>
    </row>
    <row r="2633" spans="1:6" x14ac:dyDescent="0.2">
      <c r="A2633">
        <v>5</v>
      </c>
      <c r="B2633" t="s">
        <v>1366</v>
      </c>
      <c r="C2633">
        <v>508050704600000</v>
      </c>
      <c r="D2633" t="s">
        <v>4323</v>
      </c>
      <c r="E2633" t="s">
        <v>1116</v>
      </c>
      <c r="F2633" s="996">
        <v>8545.9</v>
      </c>
    </row>
    <row r="2634" spans="1:6" x14ac:dyDescent="0.2">
      <c r="A2634">
        <v>5</v>
      </c>
      <c r="B2634" t="s">
        <v>1366</v>
      </c>
      <c r="C2634">
        <v>508050704700000</v>
      </c>
      <c r="D2634" t="s">
        <v>4324</v>
      </c>
      <c r="E2634" t="s">
        <v>1116</v>
      </c>
      <c r="F2634" s="996">
        <v>10824</v>
      </c>
    </row>
    <row r="2635" spans="1:6" x14ac:dyDescent="0.2">
      <c r="A2635">
        <v>5</v>
      </c>
      <c r="B2635" t="s">
        <v>1366</v>
      </c>
      <c r="C2635">
        <v>508050704800000</v>
      </c>
      <c r="D2635" t="s">
        <v>4325</v>
      </c>
      <c r="E2635" t="s">
        <v>1116</v>
      </c>
      <c r="F2635" s="996">
        <v>14248.3</v>
      </c>
    </row>
    <row r="2636" spans="1:6" x14ac:dyDescent="0.2">
      <c r="A2636">
        <v>5</v>
      </c>
      <c r="B2636" t="s">
        <v>1366</v>
      </c>
      <c r="C2636">
        <v>508050704900000</v>
      </c>
      <c r="D2636" t="s">
        <v>4326</v>
      </c>
      <c r="E2636" t="s">
        <v>1116</v>
      </c>
      <c r="F2636" s="996">
        <v>18067.5</v>
      </c>
    </row>
    <row r="2637" spans="1:6" x14ac:dyDescent="0.2">
      <c r="A2637">
        <v>5</v>
      </c>
      <c r="B2637" t="s">
        <v>1366</v>
      </c>
      <c r="C2637">
        <v>508050705000000</v>
      </c>
      <c r="D2637" t="s">
        <v>4327</v>
      </c>
      <c r="E2637" t="s">
        <v>1116</v>
      </c>
      <c r="F2637" s="996">
        <v>22854.7</v>
      </c>
    </row>
    <row r="2638" spans="1:6" x14ac:dyDescent="0.2">
      <c r="A2638">
        <v>5</v>
      </c>
      <c r="B2638" t="s">
        <v>1366</v>
      </c>
      <c r="C2638">
        <v>508050705100000</v>
      </c>
      <c r="D2638" t="s">
        <v>4328</v>
      </c>
      <c r="E2638" t="s">
        <v>1116</v>
      </c>
      <c r="F2638" s="996">
        <v>28245.8</v>
      </c>
    </row>
    <row r="2639" spans="1:6" x14ac:dyDescent="0.2">
      <c r="A2639">
        <v>5</v>
      </c>
      <c r="B2639" t="s">
        <v>1366</v>
      </c>
      <c r="C2639">
        <v>508050705200000</v>
      </c>
      <c r="D2639" t="s">
        <v>4329</v>
      </c>
      <c r="E2639" t="s">
        <v>1116</v>
      </c>
      <c r="F2639" s="996">
        <v>40638.400000000001</v>
      </c>
    </row>
    <row r="2640" spans="1:6" x14ac:dyDescent="0.2">
      <c r="A2640">
        <v>5</v>
      </c>
      <c r="B2640" t="s">
        <v>1366</v>
      </c>
      <c r="C2640">
        <v>508050705300000</v>
      </c>
      <c r="D2640" t="s">
        <v>4330</v>
      </c>
      <c r="E2640" t="s">
        <v>1116</v>
      </c>
      <c r="F2640" s="996">
        <v>55719.4</v>
      </c>
    </row>
    <row r="2641" spans="1:6" x14ac:dyDescent="0.2">
      <c r="A2641">
        <v>5</v>
      </c>
      <c r="B2641" t="s">
        <v>1366</v>
      </c>
      <c r="C2641">
        <v>508050705400000</v>
      </c>
      <c r="D2641" t="s">
        <v>4331</v>
      </c>
      <c r="E2641" t="s">
        <v>1116</v>
      </c>
      <c r="F2641" s="996">
        <v>72699</v>
      </c>
    </row>
    <row r="2642" spans="1:6" x14ac:dyDescent="0.2">
      <c r="A2642">
        <v>5</v>
      </c>
      <c r="B2642" t="s">
        <v>1366</v>
      </c>
      <c r="C2642">
        <v>508050800100000</v>
      </c>
      <c r="D2642" t="s">
        <v>4332</v>
      </c>
      <c r="E2642" t="s">
        <v>1116</v>
      </c>
      <c r="F2642">
        <v>83</v>
      </c>
    </row>
    <row r="2643" spans="1:6" x14ac:dyDescent="0.2">
      <c r="A2643">
        <v>5</v>
      </c>
      <c r="B2643" t="s">
        <v>1366</v>
      </c>
      <c r="C2643">
        <v>508050800200000</v>
      </c>
      <c r="D2643" t="s">
        <v>4333</v>
      </c>
      <c r="E2643" t="s">
        <v>1116</v>
      </c>
      <c r="F2643">
        <v>132</v>
      </c>
    </row>
    <row r="2644" spans="1:6" x14ac:dyDescent="0.2">
      <c r="A2644">
        <v>5</v>
      </c>
      <c r="B2644" t="s">
        <v>1366</v>
      </c>
      <c r="C2644">
        <v>508050800300000</v>
      </c>
      <c r="D2644" t="s">
        <v>4334</v>
      </c>
      <c r="E2644" t="s">
        <v>1116</v>
      </c>
      <c r="F2644">
        <v>188</v>
      </c>
    </row>
    <row r="2645" spans="1:6" x14ac:dyDescent="0.2">
      <c r="A2645">
        <v>5</v>
      </c>
      <c r="B2645" t="s">
        <v>1366</v>
      </c>
      <c r="C2645">
        <v>508050800400000</v>
      </c>
      <c r="D2645" t="s">
        <v>4335</v>
      </c>
      <c r="E2645" t="s">
        <v>1116</v>
      </c>
      <c r="F2645">
        <v>269</v>
      </c>
    </row>
    <row r="2646" spans="1:6" x14ac:dyDescent="0.2">
      <c r="A2646">
        <v>5</v>
      </c>
      <c r="B2646" t="s">
        <v>1366</v>
      </c>
      <c r="C2646">
        <v>508050800500000</v>
      </c>
      <c r="D2646" t="s">
        <v>4336</v>
      </c>
      <c r="E2646" t="s">
        <v>1116</v>
      </c>
      <c r="F2646">
        <v>396</v>
      </c>
    </row>
    <row r="2647" spans="1:6" x14ac:dyDescent="0.2">
      <c r="A2647">
        <v>5</v>
      </c>
      <c r="B2647" t="s">
        <v>1366</v>
      </c>
      <c r="C2647">
        <v>508050800600000</v>
      </c>
      <c r="D2647" t="s">
        <v>4337</v>
      </c>
      <c r="E2647" t="s">
        <v>1116</v>
      </c>
      <c r="F2647">
        <v>512</v>
      </c>
    </row>
    <row r="2648" spans="1:6" x14ac:dyDescent="0.2">
      <c r="A2648">
        <v>5</v>
      </c>
      <c r="B2648" t="s">
        <v>1366</v>
      </c>
      <c r="C2648">
        <v>508050800700000</v>
      </c>
      <c r="D2648" t="s">
        <v>4338</v>
      </c>
      <c r="E2648" t="s">
        <v>1116</v>
      </c>
      <c r="F2648">
        <v>639</v>
      </c>
    </row>
    <row r="2649" spans="1:6" x14ac:dyDescent="0.2">
      <c r="A2649">
        <v>5</v>
      </c>
      <c r="B2649" t="s">
        <v>1366</v>
      </c>
      <c r="C2649">
        <v>508050800800000</v>
      </c>
      <c r="D2649" t="s">
        <v>4339</v>
      </c>
      <c r="E2649" t="s">
        <v>1116</v>
      </c>
      <c r="F2649">
        <v>834</v>
      </c>
    </row>
    <row r="2650" spans="1:6" x14ac:dyDescent="0.2">
      <c r="A2650">
        <v>5</v>
      </c>
      <c r="B2650" t="s">
        <v>1366</v>
      </c>
      <c r="C2650">
        <v>508050800900000</v>
      </c>
      <c r="D2650" t="s">
        <v>4340</v>
      </c>
      <c r="E2650" t="s">
        <v>1116</v>
      </c>
      <c r="F2650" s="996">
        <v>1059</v>
      </c>
    </row>
    <row r="2651" spans="1:6" x14ac:dyDescent="0.2">
      <c r="A2651">
        <v>5</v>
      </c>
      <c r="B2651" t="s">
        <v>1366</v>
      </c>
      <c r="C2651">
        <v>508050801000000</v>
      </c>
      <c r="D2651" t="s">
        <v>4341</v>
      </c>
      <c r="E2651" t="s">
        <v>1116</v>
      </c>
      <c r="F2651" s="996">
        <v>1299</v>
      </c>
    </row>
    <row r="2652" spans="1:6" x14ac:dyDescent="0.2">
      <c r="A2652">
        <v>5</v>
      </c>
      <c r="B2652" t="s">
        <v>1366</v>
      </c>
      <c r="C2652">
        <v>508050801100000</v>
      </c>
      <c r="D2652" t="s">
        <v>4342</v>
      </c>
      <c r="E2652" t="s">
        <v>1116</v>
      </c>
      <c r="F2652">
        <v>90.2</v>
      </c>
    </row>
    <row r="2653" spans="1:6" x14ac:dyDescent="0.2">
      <c r="A2653">
        <v>5</v>
      </c>
      <c r="B2653" t="s">
        <v>1366</v>
      </c>
      <c r="C2653">
        <v>508050801200000</v>
      </c>
      <c r="D2653" t="s">
        <v>4343</v>
      </c>
      <c r="E2653" t="s">
        <v>1116</v>
      </c>
      <c r="F2653">
        <v>143</v>
      </c>
    </row>
    <row r="2654" spans="1:6" x14ac:dyDescent="0.2">
      <c r="A2654">
        <v>5</v>
      </c>
      <c r="B2654" t="s">
        <v>1366</v>
      </c>
      <c r="C2654">
        <v>508050801300000</v>
      </c>
      <c r="D2654" t="s">
        <v>4344</v>
      </c>
      <c r="E2654" t="s">
        <v>1116</v>
      </c>
      <c r="F2654">
        <v>202.4</v>
      </c>
    </row>
    <row r="2655" spans="1:6" x14ac:dyDescent="0.2">
      <c r="A2655">
        <v>5</v>
      </c>
      <c r="B2655" t="s">
        <v>1366</v>
      </c>
      <c r="C2655">
        <v>508050801400000</v>
      </c>
      <c r="D2655" t="s">
        <v>4345</v>
      </c>
      <c r="E2655" t="s">
        <v>1116</v>
      </c>
      <c r="F2655">
        <v>278.3</v>
      </c>
    </row>
    <row r="2656" spans="1:6" x14ac:dyDescent="0.2">
      <c r="A2656">
        <v>5</v>
      </c>
      <c r="B2656" t="s">
        <v>1366</v>
      </c>
      <c r="C2656">
        <v>508050801500000</v>
      </c>
      <c r="D2656" t="s">
        <v>4346</v>
      </c>
      <c r="E2656" t="s">
        <v>1116</v>
      </c>
      <c r="F2656">
        <v>412.5</v>
      </c>
    </row>
    <row r="2657" spans="1:6" x14ac:dyDescent="0.2">
      <c r="A2657">
        <v>5</v>
      </c>
      <c r="B2657" t="s">
        <v>1366</v>
      </c>
      <c r="C2657">
        <v>508050801600000</v>
      </c>
      <c r="D2657" t="s">
        <v>4347</v>
      </c>
      <c r="E2657" t="s">
        <v>1116</v>
      </c>
      <c r="F2657">
        <v>531.29999999999995</v>
      </c>
    </row>
    <row r="2658" spans="1:6" x14ac:dyDescent="0.2">
      <c r="A2658">
        <v>5</v>
      </c>
      <c r="B2658" t="s">
        <v>1366</v>
      </c>
      <c r="C2658">
        <v>508050801700000</v>
      </c>
      <c r="D2658" t="s">
        <v>4348</v>
      </c>
      <c r="E2658" t="s">
        <v>1116</v>
      </c>
      <c r="F2658">
        <v>665.5</v>
      </c>
    </row>
    <row r="2659" spans="1:6" x14ac:dyDescent="0.2">
      <c r="A2659">
        <v>5</v>
      </c>
      <c r="B2659" t="s">
        <v>1366</v>
      </c>
      <c r="C2659">
        <v>508050801800000</v>
      </c>
      <c r="D2659" t="s">
        <v>4349</v>
      </c>
      <c r="E2659" t="s">
        <v>1116</v>
      </c>
      <c r="F2659">
        <v>855.8</v>
      </c>
    </row>
    <row r="2660" spans="1:6" x14ac:dyDescent="0.2">
      <c r="A2660">
        <v>5</v>
      </c>
      <c r="B2660" t="s">
        <v>1366</v>
      </c>
      <c r="C2660">
        <v>508050801900000</v>
      </c>
      <c r="D2660" t="s">
        <v>4350</v>
      </c>
      <c r="E2660" t="s">
        <v>1116</v>
      </c>
      <c r="F2660" s="996">
        <v>1085.7</v>
      </c>
    </row>
    <row r="2661" spans="1:6" x14ac:dyDescent="0.2">
      <c r="A2661">
        <v>5</v>
      </c>
      <c r="B2661" t="s">
        <v>1366</v>
      </c>
      <c r="C2661">
        <v>508050802000000</v>
      </c>
      <c r="D2661" t="s">
        <v>4351</v>
      </c>
      <c r="E2661" t="s">
        <v>1116</v>
      </c>
      <c r="F2661" s="996">
        <v>1332.1</v>
      </c>
    </row>
    <row r="2662" spans="1:6" x14ac:dyDescent="0.2">
      <c r="A2662">
        <v>5</v>
      </c>
      <c r="B2662" t="s">
        <v>1366</v>
      </c>
      <c r="C2662">
        <v>508050802100000</v>
      </c>
      <c r="D2662" t="s">
        <v>4352</v>
      </c>
      <c r="E2662" t="s">
        <v>1116</v>
      </c>
      <c r="F2662" s="996">
        <v>1649</v>
      </c>
    </row>
    <row r="2663" spans="1:6" x14ac:dyDescent="0.2">
      <c r="A2663">
        <v>5</v>
      </c>
      <c r="B2663" t="s">
        <v>1366</v>
      </c>
      <c r="C2663">
        <v>508050802200000</v>
      </c>
      <c r="D2663" t="s">
        <v>4353</v>
      </c>
      <c r="E2663" t="s">
        <v>1116</v>
      </c>
      <c r="F2663" s="996">
        <v>2031</v>
      </c>
    </row>
    <row r="2664" spans="1:6" x14ac:dyDescent="0.2">
      <c r="A2664">
        <v>5</v>
      </c>
      <c r="B2664" t="s">
        <v>1366</v>
      </c>
      <c r="C2664">
        <v>508050802300000</v>
      </c>
      <c r="D2664" t="s">
        <v>4354</v>
      </c>
      <c r="E2664" t="s">
        <v>1116</v>
      </c>
      <c r="F2664" s="996">
        <v>2546</v>
      </c>
    </row>
    <row r="2665" spans="1:6" x14ac:dyDescent="0.2">
      <c r="A2665">
        <v>5</v>
      </c>
      <c r="B2665" t="s">
        <v>1366</v>
      </c>
      <c r="C2665">
        <v>508050802400000</v>
      </c>
      <c r="D2665" t="s">
        <v>4355</v>
      </c>
      <c r="E2665" t="s">
        <v>1116</v>
      </c>
      <c r="F2665" s="996">
        <v>3225</v>
      </c>
    </row>
    <row r="2666" spans="1:6" x14ac:dyDescent="0.2">
      <c r="A2666">
        <v>5</v>
      </c>
      <c r="B2666" t="s">
        <v>1366</v>
      </c>
      <c r="C2666">
        <v>508050802500000</v>
      </c>
      <c r="D2666" t="s">
        <v>4356</v>
      </c>
      <c r="E2666" t="s">
        <v>1116</v>
      </c>
      <c r="F2666" s="996">
        <v>4089</v>
      </c>
    </row>
    <row r="2667" spans="1:6" x14ac:dyDescent="0.2">
      <c r="A2667">
        <v>5</v>
      </c>
      <c r="B2667" t="s">
        <v>1366</v>
      </c>
      <c r="C2667">
        <v>508050802600000</v>
      </c>
      <c r="D2667" t="s">
        <v>4357</v>
      </c>
      <c r="E2667" t="s">
        <v>1116</v>
      </c>
      <c r="F2667" s="996">
        <v>5186</v>
      </c>
    </row>
    <row r="2668" spans="1:6" x14ac:dyDescent="0.2">
      <c r="A2668">
        <v>5</v>
      </c>
      <c r="B2668" t="s">
        <v>1366</v>
      </c>
      <c r="C2668">
        <v>508050802700000</v>
      </c>
      <c r="D2668" t="s">
        <v>4358</v>
      </c>
      <c r="E2668" t="s">
        <v>1116</v>
      </c>
      <c r="F2668" s="996">
        <v>6597</v>
      </c>
    </row>
    <row r="2669" spans="1:6" x14ac:dyDescent="0.2">
      <c r="A2669">
        <v>5</v>
      </c>
      <c r="B2669" t="s">
        <v>1366</v>
      </c>
      <c r="C2669">
        <v>508050802800000</v>
      </c>
      <c r="D2669" t="s">
        <v>4359</v>
      </c>
      <c r="E2669" t="s">
        <v>1116</v>
      </c>
      <c r="F2669" s="996">
        <v>8103</v>
      </c>
    </row>
    <row r="2670" spans="1:6" x14ac:dyDescent="0.2">
      <c r="A2670">
        <v>5</v>
      </c>
      <c r="B2670" t="s">
        <v>1366</v>
      </c>
      <c r="C2670">
        <v>508050802900000</v>
      </c>
      <c r="D2670" t="s">
        <v>4360</v>
      </c>
      <c r="E2670" t="s">
        <v>1116</v>
      </c>
      <c r="F2670" s="996">
        <v>10166</v>
      </c>
    </row>
    <row r="2671" spans="1:6" x14ac:dyDescent="0.2">
      <c r="A2671">
        <v>5</v>
      </c>
      <c r="B2671" t="s">
        <v>1366</v>
      </c>
      <c r="C2671">
        <v>508050803000000</v>
      </c>
      <c r="D2671" t="s">
        <v>4361</v>
      </c>
      <c r="E2671" t="s">
        <v>1116</v>
      </c>
      <c r="F2671" s="996">
        <v>12849</v>
      </c>
    </row>
    <row r="2672" spans="1:6" x14ac:dyDescent="0.2">
      <c r="A2672">
        <v>5</v>
      </c>
      <c r="B2672" t="s">
        <v>1366</v>
      </c>
      <c r="C2672">
        <v>508050803100000</v>
      </c>
      <c r="D2672" t="s">
        <v>4362</v>
      </c>
      <c r="E2672" t="s">
        <v>1116</v>
      </c>
      <c r="F2672" s="996">
        <v>16350</v>
      </c>
    </row>
    <row r="2673" spans="1:6" x14ac:dyDescent="0.2">
      <c r="A2673">
        <v>5</v>
      </c>
      <c r="B2673" t="s">
        <v>1366</v>
      </c>
      <c r="C2673">
        <v>508050803200000</v>
      </c>
      <c r="D2673" t="s">
        <v>4363</v>
      </c>
      <c r="E2673" t="s">
        <v>1116</v>
      </c>
      <c r="F2673" s="996">
        <v>20739</v>
      </c>
    </row>
    <row r="2674" spans="1:6" x14ac:dyDescent="0.2">
      <c r="A2674">
        <v>5</v>
      </c>
      <c r="B2674" t="s">
        <v>1366</v>
      </c>
      <c r="C2674">
        <v>508050803300000</v>
      </c>
      <c r="D2674" t="s">
        <v>4364</v>
      </c>
      <c r="E2674" t="s">
        <v>1116</v>
      </c>
      <c r="F2674" s="996">
        <v>27114</v>
      </c>
    </row>
    <row r="2675" spans="1:6" x14ac:dyDescent="0.2">
      <c r="A2675">
        <v>5</v>
      </c>
      <c r="B2675" t="s">
        <v>1366</v>
      </c>
      <c r="C2675">
        <v>508050803400000</v>
      </c>
      <c r="D2675" t="s">
        <v>4365</v>
      </c>
      <c r="E2675" t="s">
        <v>1116</v>
      </c>
      <c r="F2675" s="996">
        <v>33446</v>
      </c>
    </row>
    <row r="2676" spans="1:6" x14ac:dyDescent="0.2">
      <c r="A2676">
        <v>5</v>
      </c>
      <c r="B2676" t="s">
        <v>1366</v>
      </c>
      <c r="C2676">
        <v>508050803500000</v>
      </c>
      <c r="D2676" t="s">
        <v>4366</v>
      </c>
      <c r="E2676" t="s">
        <v>1116</v>
      </c>
      <c r="F2676" s="996">
        <v>48219</v>
      </c>
    </row>
    <row r="2677" spans="1:6" x14ac:dyDescent="0.2">
      <c r="A2677">
        <v>5</v>
      </c>
      <c r="B2677" t="s">
        <v>1366</v>
      </c>
      <c r="C2677">
        <v>508050803600000</v>
      </c>
      <c r="D2677" t="s">
        <v>4367</v>
      </c>
      <c r="E2677" t="s">
        <v>1116</v>
      </c>
      <c r="F2677" s="996">
        <v>65604</v>
      </c>
    </row>
    <row r="2678" spans="1:6" x14ac:dyDescent="0.2">
      <c r="A2678">
        <v>5</v>
      </c>
      <c r="B2678" t="s">
        <v>1366</v>
      </c>
      <c r="C2678">
        <v>508050803700000</v>
      </c>
      <c r="D2678" t="s">
        <v>4368</v>
      </c>
      <c r="E2678" t="s">
        <v>1116</v>
      </c>
      <c r="F2678" s="996">
        <v>85627</v>
      </c>
    </row>
    <row r="2679" spans="1:6" x14ac:dyDescent="0.2">
      <c r="A2679">
        <v>5</v>
      </c>
      <c r="B2679" t="s">
        <v>1366</v>
      </c>
      <c r="C2679">
        <v>508050803800000</v>
      </c>
      <c r="D2679" t="s">
        <v>4369</v>
      </c>
      <c r="E2679" t="s">
        <v>1116</v>
      </c>
      <c r="F2679" s="996">
        <v>1690.7</v>
      </c>
    </row>
    <row r="2680" spans="1:6" x14ac:dyDescent="0.2">
      <c r="A2680">
        <v>5</v>
      </c>
      <c r="B2680" t="s">
        <v>1366</v>
      </c>
      <c r="C2680">
        <v>508050803900000</v>
      </c>
      <c r="D2680" t="s">
        <v>4370</v>
      </c>
      <c r="E2680" t="s">
        <v>1116</v>
      </c>
      <c r="F2680" s="996">
        <v>2113.1</v>
      </c>
    </row>
    <row r="2681" spans="1:6" x14ac:dyDescent="0.2">
      <c r="A2681">
        <v>5</v>
      </c>
      <c r="B2681" t="s">
        <v>1366</v>
      </c>
      <c r="C2681">
        <v>508050804000000</v>
      </c>
      <c r="D2681" t="s">
        <v>4371</v>
      </c>
      <c r="E2681" t="s">
        <v>1116</v>
      </c>
      <c r="F2681" s="996">
        <v>2647.7</v>
      </c>
    </row>
    <row r="2682" spans="1:6" x14ac:dyDescent="0.2">
      <c r="A2682">
        <v>5</v>
      </c>
      <c r="B2682" t="s">
        <v>1366</v>
      </c>
      <c r="C2682">
        <v>508050804100000</v>
      </c>
      <c r="D2682" t="s">
        <v>4372</v>
      </c>
      <c r="E2682" t="s">
        <v>1116</v>
      </c>
      <c r="F2682" s="996">
        <v>3356.1</v>
      </c>
    </row>
    <row r="2683" spans="1:6" x14ac:dyDescent="0.2">
      <c r="A2683">
        <v>5</v>
      </c>
      <c r="B2683" t="s">
        <v>1366</v>
      </c>
      <c r="C2683">
        <v>508050804200000</v>
      </c>
      <c r="D2683" t="s">
        <v>4373</v>
      </c>
      <c r="E2683" t="s">
        <v>1116</v>
      </c>
      <c r="F2683" s="996">
        <v>4254.8</v>
      </c>
    </row>
    <row r="2684" spans="1:6" x14ac:dyDescent="0.2">
      <c r="A2684">
        <v>5</v>
      </c>
      <c r="B2684" t="s">
        <v>1366</v>
      </c>
      <c r="C2684">
        <v>508050804300000</v>
      </c>
      <c r="D2684" t="s">
        <v>4374</v>
      </c>
      <c r="E2684" t="s">
        <v>1116</v>
      </c>
      <c r="F2684" s="996">
        <v>5395.5</v>
      </c>
    </row>
    <row r="2685" spans="1:6" x14ac:dyDescent="0.2">
      <c r="A2685">
        <v>5</v>
      </c>
      <c r="B2685" t="s">
        <v>1366</v>
      </c>
      <c r="C2685">
        <v>508050804400000</v>
      </c>
      <c r="D2685" t="s">
        <v>4375</v>
      </c>
      <c r="E2685" t="s">
        <v>1116</v>
      </c>
      <c r="F2685" s="996">
        <v>6737.5</v>
      </c>
    </row>
    <row r="2686" spans="1:6" x14ac:dyDescent="0.2">
      <c r="A2686">
        <v>5</v>
      </c>
      <c r="B2686" t="s">
        <v>1366</v>
      </c>
      <c r="C2686">
        <v>508050804500000</v>
      </c>
      <c r="D2686" t="s">
        <v>4376</v>
      </c>
      <c r="E2686" t="s">
        <v>1116</v>
      </c>
      <c r="F2686" s="996">
        <v>8313.7999999999993</v>
      </c>
    </row>
    <row r="2687" spans="1:6" x14ac:dyDescent="0.2">
      <c r="A2687">
        <v>5</v>
      </c>
      <c r="B2687" t="s">
        <v>1366</v>
      </c>
      <c r="C2687">
        <v>508050804600000</v>
      </c>
      <c r="D2687" t="s">
        <v>4377</v>
      </c>
      <c r="E2687" t="s">
        <v>1116</v>
      </c>
      <c r="F2687" s="996">
        <v>10430.200000000001</v>
      </c>
    </row>
    <row r="2688" spans="1:6" x14ac:dyDescent="0.2">
      <c r="A2688">
        <v>5</v>
      </c>
      <c r="B2688" t="s">
        <v>1366</v>
      </c>
      <c r="C2688">
        <v>508050804700000</v>
      </c>
      <c r="D2688" t="s">
        <v>4378</v>
      </c>
      <c r="E2688" t="s">
        <v>1116</v>
      </c>
      <c r="F2688" s="996">
        <v>13183.5</v>
      </c>
    </row>
    <row r="2689" spans="1:6" x14ac:dyDescent="0.2">
      <c r="A2689">
        <v>5</v>
      </c>
      <c r="B2689" t="s">
        <v>1366</v>
      </c>
      <c r="C2689">
        <v>508050804800000</v>
      </c>
      <c r="D2689" t="s">
        <v>4379</v>
      </c>
      <c r="E2689" t="s">
        <v>1116</v>
      </c>
      <c r="F2689" s="996">
        <v>17376.7</v>
      </c>
    </row>
    <row r="2690" spans="1:6" x14ac:dyDescent="0.2">
      <c r="A2690">
        <v>5</v>
      </c>
      <c r="B2690" t="s">
        <v>1366</v>
      </c>
      <c r="C2690">
        <v>508050804900000</v>
      </c>
      <c r="D2690" t="s">
        <v>4380</v>
      </c>
      <c r="E2690" t="s">
        <v>1116</v>
      </c>
      <c r="F2690" s="996">
        <v>22041.8</v>
      </c>
    </row>
    <row r="2691" spans="1:6" x14ac:dyDescent="0.2">
      <c r="A2691">
        <v>5</v>
      </c>
      <c r="B2691" t="s">
        <v>1366</v>
      </c>
      <c r="C2691">
        <v>508050805000000</v>
      </c>
      <c r="D2691" t="s">
        <v>4381</v>
      </c>
      <c r="E2691" t="s">
        <v>1116</v>
      </c>
      <c r="F2691" s="996">
        <v>27888.3</v>
      </c>
    </row>
    <row r="2692" spans="1:6" x14ac:dyDescent="0.2">
      <c r="A2692">
        <v>5</v>
      </c>
      <c r="B2692" t="s">
        <v>1366</v>
      </c>
      <c r="C2692">
        <v>508050805100000</v>
      </c>
      <c r="D2692" t="s">
        <v>4382</v>
      </c>
      <c r="E2692" t="s">
        <v>1116</v>
      </c>
      <c r="F2692" s="996">
        <v>34400.300000000003</v>
      </c>
    </row>
    <row r="2693" spans="1:6" x14ac:dyDescent="0.2">
      <c r="A2693">
        <v>5</v>
      </c>
      <c r="B2693" t="s">
        <v>1366</v>
      </c>
      <c r="C2693">
        <v>508050805200000</v>
      </c>
      <c r="D2693" t="s">
        <v>4383</v>
      </c>
      <c r="E2693" t="s">
        <v>1116</v>
      </c>
      <c r="F2693" s="996">
        <v>49594.6</v>
      </c>
    </row>
    <row r="2694" spans="1:6" x14ac:dyDescent="0.2">
      <c r="A2694">
        <v>5</v>
      </c>
      <c r="B2694" t="s">
        <v>1366</v>
      </c>
      <c r="C2694">
        <v>508050805300000</v>
      </c>
      <c r="D2694" t="s">
        <v>4384</v>
      </c>
      <c r="E2694" t="s">
        <v>1116</v>
      </c>
      <c r="F2694" s="996">
        <v>67941.5</v>
      </c>
    </row>
    <row r="2695" spans="1:6" x14ac:dyDescent="0.2">
      <c r="A2695">
        <v>5</v>
      </c>
      <c r="B2695" t="s">
        <v>1366</v>
      </c>
      <c r="C2695">
        <v>508050805400000</v>
      </c>
      <c r="D2695" t="s">
        <v>4385</v>
      </c>
      <c r="E2695" t="s">
        <v>1116</v>
      </c>
      <c r="F2695" s="996">
        <v>88677.6</v>
      </c>
    </row>
    <row r="2696" spans="1:6" x14ac:dyDescent="0.2">
      <c r="A2696">
        <v>5</v>
      </c>
      <c r="B2696" t="s">
        <v>1366</v>
      </c>
      <c r="C2696">
        <v>508050900100000</v>
      </c>
      <c r="D2696" t="s">
        <v>4386</v>
      </c>
      <c r="E2696" t="s">
        <v>1116</v>
      </c>
      <c r="F2696">
        <v>100</v>
      </c>
    </row>
    <row r="2697" spans="1:6" x14ac:dyDescent="0.2">
      <c r="A2697">
        <v>5</v>
      </c>
      <c r="B2697" t="s">
        <v>1366</v>
      </c>
      <c r="C2697">
        <v>508050900200000</v>
      </c>
      <c r="D2697" t="s">
        <v>4387</v>
      </c>
      <c r="E2697" t="s">
        <v>1116</v>
      </c>
      <c r="F2697">
        <v>159</v>
      </c>
    </row>
    <row r="2698" spans="1:6" x14ac:dyDescent="0.2">
      <c r="A2698">
        <v>5</v>
      </c>
      <c r="B2698" t="s">
        <v>1366</v>
      </c>
      <c r="C2698">
        <v>508050900300000</v>
      </c>
      <c r="D2698" t="s">
        <v>4388</v>
      </c>
      <c r="E2698" t="s">
        <v>1116</v>
      </c>
      <c r="F2698">
        <v>222</v>
      </c>
    </row>
    <row r="2699" spans="1:6" x14ac:dyDescent="0.2">
      <c r="A2699">
        <v>5</v>
      </c>
      <c r="B2699" t="s">
        <v>1366</v>
      </c>
      <c r="C2699">
        <v>508050900400000</v>
      </c>
      <c r="D2699" t="s">
        <v>4389</v>
      </c>
      <c r="E2699" t="s">
        <v>1116</v>
      </c>
      <c r="F2699">
        <v>323</v>
      </c>
    </row>
    <row r="2700" spans="1:6" x14ac:dyDescent="0.2">
      <c r="A2700">
        <v>5</v>
      </c>
      <c r="B2700" t="s">
        <v>1366</v>
      </c>
      <c r="C2700">
        <v>508050900500000</v>
      </c>
      <c r="D2700" t="s">
        <v>4390</v>
      </c>
      <c r="E2700" t="s">
        <v>1116</v>
      </c>
      <c r="F2700">
        <v>477</v>
      </c>
    </row>
    <row r="2701" spans="1:6" x14ac:dyDescent="0.2">
      <c r="A2701">
        <v>5</v>
      </c>
      <c r="B2701" t="s">
        <v>1366</v>
      </c>
      <c r="C2701">
        <v>508050900600000</v>
      </c>
      <c r="D2701" t="s">
        <v>4391</v>
      </c>
      <c r="E2701" t="s">
        <v>1116</v>
      </c>
      <c r="F2701">
        <v>618</v>
      </c>
    </row>
    <row r="2702" spans="1:6" x14ac:dyDescent="0.2">
      <c r="A2702">
        <v>5</v>
      </c>
      <c r="B2702" t="s">
        <v>1366</v>
      </c>
      <c r="C2702">
        <v>508050900700000</v>
      </c>
      <c r="D2702" t="s">
        <v>4392</v>
      </c>
      <c r="E2702" t="s">
        <v>1116</v>
      </c>
      <c r="F2702">
        <v>771</v>
      </c>
    </row>
    <row r="2703" spans="1:6" x14ac:dyDescent="0.2">
      <c r="A2703">
        <v>5</v>
      </c>
      <c r="B2703" t="s">
        <v>1366</v>
      </c>
      <c r="C2703">
        <v>508050900800000</v>
      </c>
      <c r="D2703" t="s">
        <v>4393</v>
      </c>
      <c r="E2703" t="s">
        <v>1116</v>
      </c>
      <c r="F2703" s="996">
        <v>1011</v>
      </c>
    </row>
    <row r="2704" spans="1:6" x14ac:dyDescent="0.2">
      <c r="A2704">
        <v>5</v>
      </c>
      <c r="B2704" t="s">
        <v>1366</v>
      </c>
      <c r="C2704">
        <v>508050900900000</v>
      </c>
      <c r="D2704" t="s">
        <v>4394</v>
      </c>
      <c r="E2704" t="s">
        <v>1116</v>
      </c>
      <c r="F2704" s="996">
        <v>1278</v>
      </c>
    </row>
    <row r="2705" spans="1:6" x14ac:dyDescent="0.2">
      <c r="A2705">
        <v>5</v>
      </c>
      <c r="B2705" t="s">
        <v>1366</v>
      </c>
      <c r="C2705">
        <v>508050901000000</v>
      </c>
      <c r="D2705" t="s">
        <v>4395</v>
      </c>
      <c r="E2705" t="s">
        <v>1116</v>
      </c>
      <c r="F2705" s="996">
        <v>1577</v>
      </c>
    </row>
    <row r="2706" spans="1:6" x14ac:dyDescent="0.2">
      <c r="A2706">
        <v>5</v>
      </c>
      <c r="B2706" t="s">
        <v>1366</v>
      </c>
      <c r="C2706">
        <v>508050901100000</v>
      </c>
      <c r="D2706" t="s">
        <v>4396</v>
      </c>
      <c r="E2706" t="s">
        <v>1116</v>
      </c>
      <c r="F2706">
        <v>108.9</v>
      </c>
    </row>
    <row r="2707" spans="1:6" x14ac:dyDescent="0.2">
      <c r="A2707">
        <v>5</v>
      </c>
      <c r="B2707" t="s">
        <v>1366</v>
      </c>
      <c r="C2707">
        <v>508050901200000</v>
      </c>
      <c r="D2707" t="s">
        <v>4397</v>
      </c>
      <c r="E2707" t="s">
        <v>1116</v>
      </c>
      <c r="F2707">
        <v>172.7</v>
      </c>
    </row>
    <row r="2708" spans="1:6" x14ac:dyDescent="0.2">
      <c r="A2708">
        <v>5</v>
      </c>
      <c r="B2708" t="s">
        <v>1366</v>
      </c>
      <c r="C2708">
        <v>508050901300000</v>
      </c>
      <c r="D2708" t="s">
        <v>4398</v>
      </c>
      <c r="E2708" t="s">
        <v>1116</v>
      </c>
      <c r="F2708">
        <v>240.9</v>
      </c>
    </row>
    <row r="2709" spans="1:6" x14ac:dyDescent="0.2">
      <c r="A2709">
        <v>5</v>
      </c>
      <c r="B2709" t="s">
        <v>1366</v>
      </c>
      <c r="C2709">
        <v>508050901400000</v>
      </c>
      <c r="D2709" t="s">
        <v>4399</v>
      </c>
      <c r="E2709" t="s">
        <v>1116</v>
      </c>
      <c r="F2709">
        <v>334.4</v>
      </c>
    </row>
    <row r="2710" spans="1:6" x14ac:dyDescent="0.2">
      <c r="A2710">
        <v>5</v>
      </c>
      <c r="B2710" t="s">
        <v>1366</v>
      </c>
      <c r="C2710">
        <v>508050901500000</v>
      </c>
      <c r="D2710" t="s">
        <v>4400</v>
      </c>
      <c r="E2710" t="s">
        <v>1116</v>
      </c>
      <c r="F2710">
        <v>496.1</v>
      </c>
    </row>
    <row r="2711" spans="1:6" x14ac:dyDescent="0.2">
      <c r="A2711">
        <v>5</v>
      </c>
      <c r="B2711" t="s">
        <v>1366</v>
      </c>
      <c r="C2711">
        <v>508050901600000</v>
      </c>
      <c r="D2711" t="s">
        <v>4401</v>
      </c>
      <c r="E2711" t="s">
        <v>1116</v>
      </c>
      <c r="F2711">
        <v>643.5</v>
      </c>
    </row>
    <row r="2712" spans="1:6" x14ac:dyDescent="0.2">
      <c r="A2712">
        <v>5</v>
      </c>
      <c r="B2712" t="s">
        <v>1366</v>
      </c>
      <c r="C2712">
        <v>508050901700000</v>
      </c>
      <c r="D2712" t="s">
        <v>4402</v>
      </c>
      <c r="E2712" t="s">
        <v>1116</v>
      </c>
      <c r="F2712">
        <v>801.9</v>
      </c>
    </row>
    <row r="2713" spans="1:6" x14ac:dyDescent="0.2">
      <c r="A2713">
        <v>5</v>
      </c>
      <c r="B2713" t="s">
        <v>1366</v>
      </c>
      <c r="C2713">
        <v>508050901800000</v>
      </c>
      <c r="D2713" t="s">
        <v>4403</v>
      </c>
      <c r="E2713" t="s">
        <v>1116</v>
      </c>
      <c r="F2713" s="996">
        <v>1037.3</v>
      </c>
    </row>
    <row r="2714" spans="1:6" x14ac:dyDescent="0.2">
      <c r="A2714">
        <v>5</v>
      </c>
      <c r="B2714" t="s">
        <v>1366</v>
      </c>
      <c r="C2714">
        <v>508050901900000</v>
      </c>
      <c r="D2714" t="s">
        <v>4404</v>
      </c>
      <c r="E2714" t="s">
        <v>1116</v>
      </c>
      <c r="F2714" s="996">
        <v>1311.2</v>
      </c>
    </row>
    <row r="2715" spans="1:6" x14ac:dyDescent="0.2">
      <c r="A2715">
        <v>5</v>
      </c>
      <c r="B2715" t="s">
        <v>1366</v>
      </c>
      <c r="C2715">
        <v>508050902000000</v>
      </c>
      <c r="D2715" t="s">
        <v>4405</v>
      </c>
      <c r="E2715" t="s">
        <v>1116</v>
      </c>
      <c r="F2715" s="996">
        <v>1617</v>
      </c>
    </row>
    <row r="2716" spans="1:6" x14ac:dyDescent="0.2">
      <c r="A2716">
        <v>5</v>
      </c>
      <c r="B2716" t="s">
        <v>1366</v>
      </c>
      <c r="C2716">
        <v>508050902100000</v>
      </c>
      <c r="D2716" t="s">
        <v>4406</v>
      </c>
      <c r="E2716" t="s">
        <v>1116</v>
      </c>
      <c r="F2716" s="996">
        <v>1995</v>
      </c>
    </row>
    <row r="2717" spans="1:6" x14ac:dyDescent="0.2">
      <c r="A2717">
        <v>5</v>
      </c>
      <c r="B2717" t="s">
        <v>1366</v>
      </c>
      <c r="C2717">
        <v>508050902200000</v>
      </c>
      <c r="D2717" t="s">
        <v>4407</v>
      </c>
      <c r="E2717" t="s">
        <v>1116</v>
      </c>
      <c r="F2717" s="996">
        <v>2454</v>
      </c>
    </row>
    <row r="2718" spans="1:6" x14ac:dyDescent="0.2">
      <c r="A2718">
        <v>5</v>
      </c>
      <c r="B2718" t="s">
        <v>1366</v>
      </c>
      <c r="C2718">
        <v>508050902300000</v>
      </c>
      <c r="D2718" t="s">
        <v>4408</v>
      </c>
      <c r="E2718" t="s">
        <v>1116</v>
      </c>
      <c r="F2718" s="996">
        <v>3075</v>
      </c>
    </row>
    <row r="2719" spans="1:6" x14ac:dyDescent="0.2">
      <c r="A2719">
        <v>5</v>
      </c>
      <c r="B2719" t="s">
        <v>1366</v>
      </c>
      <c r="C2719">
        <v>508050902400000</v>
      </c>
      <c r="D2719" t="s">
        <v>4409</v>
      </c>
      <c r="E2719" t="s">
        <v>1116</v>
      </c>
      <c r="F2719" s="996">
        <v>3893</v>
      </c>
    </row>
    <row r="2720" spans="1:6" x14ac:dyDescent="0.2">
      <c r="A2720">
        <v>5</v>
      </c>
      <c r="B2720" t="s">
        <v>1366</v>
      </c>
      <c r="C2720">
        <v>508050902500000</v>
      </c>
      <c r="D2720" t="s">
        <v>4410</v>
      </c>
      <c r="E2720" t="s">
        <v>1116</v>
      </c>
      <c r="F2720" s="996">
        <v>4943</v>
      </c>
    </row>
    <row r="2721" spans="1:6" x14ac:dyDescent="0.2">
      <c r="A2721">
        <v>5</v>
      </c>
      <c r="B2721" t="s">
        <v>1366</v>
      </c>
      <c r="C2721">
        <v>508050902600000</v>
      </c>
      <c r="D2721" t="s">
        <v>4411</v>
      </c>
      <c r="E2721" t="s">
        <v>1116</v>
      </c>
      <c r="F2721" s="996">
        <v>6275</v>
      </c>
    </row>
    <row r="2722" spans="1:6" x14ac:dyDescent="0.2">
      <c r="A2722">
        <v>5</v>
      </c>
      <c r="B2722" t="s">
        <v>1366</v>
      </c>
      <c r="C2722">
        <v>508050902700000</v>
      </c>
      <c r="D2722" t="s">
        <v>4412</v>
      </c>
      <c r="E2722" t="s">
        <v>1116</v>
      </c>
      <c r="F2722" s="996">
        <v>7944</v>
      </c>
    </row>
    <row r="2723" spans="1:6" x14ac:dyDescent="0.2">
      <c r="A2723">
        <v>5</v>
      </c>
      <c r="B2723" t="s">
        <v>1366</v>
      </c>
      <c r="C2723">
        <v>508050902800000</v>
      </c>
      <c r="D2723" t="s">
        <v>4413</v>
      </c>
      <c r="E2723" t="s">
        <v>1116</v>
      </c>
      <c r="F2723" s="996">
        <v>9803</v>
      </c>
    </row>
    <row r="2724" spans="1:6" x14ac:dyDescent="0.2">
      <c r="A2724">
        <v>5</v>
      </c>
      <c r="B2724" t="s">
        <v>1366</v>
      </c>
      <c r="C2724">
        <v>508050902900000</v>
      </c>
      <c r="D2724" t="s">
        <v>4414</v>
      </c>
      <c r="E2724" t="s">
        <v>1116</v>
      </c>
      <c r="F2724" s="996">
        <v>12281</v>
      </c>
    </row>
    <row r="2725" spans="1:6" x14ac:dyDescent="0.2">
      <c r="A2725">
        <v>5</v>
      </c>
      <c r="B2725" t="s">
        <v>1366</v>
      </c>
      <c r="C2725">
        <v>508050903000000</v>
      </c>
      <c r="D2725" t="s">
        <v>4415</v>
      </c>
      <c r="E2725" t="s">
        <v>1116</v>
      </c>
      <c r="F2725" s="996">
        <v>15560</v>
      </c>
    </row>
    <row r="2726" spans="1:6" x14ac:dyDescent="0.2">
      <c r="A2726">
        <v>5</v>
      </c>
      <c r="B2726" t="s">
        <v>1366</v>
      </c>
      <c r="C2726">
        <v>508050903100000</v>
      </c>
      <c r="D2726" t="s">
        <v>4416</v>
      </c>
      <c r="E2726" t="s">
        <v>1116</v>
      </c>
      <c r="F2726" s="996">
        <v>19797</v>
      </c>
    </row>
    <row r="2727" spans="1:6" x14ac:dyDescent="0.2">
      <c r="A2727">
        <v>5</v>
      </c>
      <c r="B2727" t="s">
        <v>1366</v>
      </c>
      <c r="C2727">
        <v>508050903200000</v>
      </c>
      <c r="D2727" t="s">
        <v>4417</v>
      </c>
      <c r="E2727" t="s">
        <v>1116</v>
      </c>
      <c r="F2727" s="996">
        <v>25106</v>
      </c>
    </row>
    <row r="2728" spans="1:6" x14ac:dyDescent="0.2">
      <c r="A2728">
        <v>5</v>
      </c>
      <c r="B2728" t="s">
        <v>1366</v>
      </c>
      <c r="C2728">
        <v>508050903300000</v>
      </c>
      <c r="D2728" t="s">
        <v>4418</v>
      </c>
      <c r="E2728" t="s">
        <v>1116</v>
      </c>
      <c r="F2728" s="996">
        <v>32837</v>
      </c>
    </row>
    <row r="2729" spans="1:6" x14ac:dyDescent="0.2">
      <c r="A2729">
        <v>5</v>
      </c>
      <c r="B2729" t="s">
        <v>1366</v>
      </c>
      <c r="C2729">
        <v>508050903400000</v>
      </c>
      <c r="D2729" t="s">
        <v>4419</v>
      </c>
      <c r="E2729" t="s">
        <v>1116</v>
      </c>
      <c r="F2729" s="996">
        <v>40543</v>
      </c>
    </row>
    <row r="2730" spans="1:6" x14ac:dyDescent="0.2">
      <c r="A2730">
        <v>5</v>
      </c>
      <c r="B2730" t="s">
        <v>1366</v>
      </c>
      <c r="C2730">
        <v>508050903500000</v>
      </c>
      <c r="D2730" t="s">
        <v>4420</v>
      </c>
      <c r="E2730" t="s">
        <v>1116</v>
      </c>
      <c r="F2730" s="996">
        <v>2046</v>
      </c>
    </row>
    <row r="2731" spans="1:6" x14ac:dyDescent="0.2">
      <c r="A2731">
        <v>5</v>
      </c>
      <c r="B2731" t="s">
        <v>1366</v>
      </c>
      <c r="C2731">
        <v>508050903600000</v>
      </c>
      <c r="D2731" t="s">
        <v>4421</v>
      </c>
      <c r="E2731" t="s">
        <v>1116</v>
      </c>
      <c r="F2731" s="996">
        <v>2553.1</v>
      </c>
    </row>
    <row r="2732" spans="1:6" x14ac:dyDescent="0.2">
      <c r="A2732">
        <v>5</v>
      </c>
      <c r="B2732" t="s">
        <v>1366</v>
      </c>
      <c r="C2732">
        <v>508050903700000</v>
      </c>
      <c r="D2732" t="s">
        <v>4422</v>
      </c>
      <c r="E2732" t="s">
        <v>1116</v>
      </c>
      <c r="F2732" s="996">
        <v>3199.9</v>
      </c>
    </row>
    <row r="2733" spans="1:6" x14ac:dyDescent="0.2">
      <c r="A2733">
        <v>5</v>
      </c>
      <c r="B2733" t="s">
        <v>1366</v>
      </c>
      <c r="C2733">
        <v>508050903800000</v>
      </c>
      <c r="D2733" t="s">
        <v>4423</v>
      </c>
      <c r="E2733" t="s">
        <v>1116</v>
      </c>
      <c r="F2733" s="996">
        <v>4051.3</v>
      </c>
    </row>
    <row r="2734" spans="1:6" x14ac:dyDescent="0.2">
      <c r="A2734">
        <v>5</v>
      </c>
      <c r="B2734" t="s">
        <v>1366</v>
      </c>
      <c r="C2734">
        <v>508050903900000</v>
      </c>
      <c r="D2734" t="s">
        <v>4424</v>
      </c>
      <c r="E2734" t="s">
        <v>1116</v>
      </c>
      <c r="F2734" s="996">
        <v>5142.5</v>
      </c>
    </row>
    <row r="2735" spans="1:6" x14ac:dyDescent="0.2">
      <c r="A2735">
        <v>5</v>
      </c>
      <c r="B2735" t="s">
        <v>1366</v>
      </c>
      <c r="C2735">
        <v>508050904000000</v>
      </c>
      <c r="D2735" t="s">
        <v>4425</v>
      </c>
      <c r="E2735" t="s">
        <v>1116</v>
      </c>
      <c r="F2735" s="996">
        <v>6528.5</v>
      </c>
    </row>
    <row r="2736" spans="1:6" x14ac:dyDescent="0.2">
      <c r="A2736">
        <v>5</v>
      </c>
      <c r="B2736" t="s">
        <v>1366</v>
      </c>
      <c r="C2736">
        <v>508050904100000</v>
      </c>
      <c r="D2736" t="s">
        <v>4426</v>
      </c>
      <c r="E2736" t="s">
        <v>1116</v>
      </c>
      <c r="F2736" s="996">
        <v>8151</v>
      </c>
    </row>
    <row r="2737" spans="1:6" x14ac:dyDescent="0.2">
      <c r="A2737">
        <v>5</v>
      </c>
      <c r="B2737" t="s">
        <v>1366</v>
      </c>
      <c r="C2737">
        <v>508050904200000</v>
      </c>
      <c r="D2737" t="s">
        <v>4427</v>
      </c>
      <c r="E2737" t="s">
        <v>1116</v>
      </c>
      <c r="F2737" s="996">
        <v>10057.299999999999</v>
      </c>
    </row>
    <row r="2738" spans="1:6" x14ac:dyDescent="0.2">
      <c r="A2738">
        <v>5</v>
      </c>
      <c r="B2738" t="s">
        <v>1366</v>
      </c>
      <c r="C2738">
        <v>508050904300000</v>
      </c>
      <c r="D2738" t="s">
        <v>4428</v>
      </c>
      <c r="E2738" t="s">
        <v>1116</v>
      </c>
      <c r="F2738" s="996">
        <v>12599.4</v>
      </c>
    </row>
    <row r="2739" spans="1:6" x14ac:dyDescent="0.2">
      <c r="A2739">
        <v>5</v>
      </c>
      <c r="B2739" t="s">
        <v>1366</v>
      </c>
      <c r="C2739">
        <v>508050904400000</v>
      </c>
      <c r="D2739" t="s">
        <v>4429</v>
      </c>
      <c r="E2739" t="s">
        <v>1116</v>
      </c>
      <c r="F2739" s="996">
        <v>15963.2</v>
      </c>
    </row>
    <row r="2740" spans="1:6" x14ac:dyDescent="0.2">
      <c r="A2740">
        <v>5</v>
      </c>
      <c r="B2740" t="s">
        <v>1366</v>
      </c>
      <c r="C2740">
        <v>508050904500000</v>
      </c>
      <c r="D2740" t="s">
        <v>4430</v>
      </c>
      <c r="E2740" t="s">
        <v>1116</v>
      </c>
      <c r="F2740" s="996">
        <v>21038.6</v>
      </c>
    </row>
    <row r="2741" spans="1:6" x14ac:dyDescent="0.2">
      <c r="A2741">
        <v>5</v>
      </c>
      <c r="B2741" t="s">
        <v>1366</v>
      </c>
      <c r="C2741">
        <v>508050904600000</v>
      </c>
      <c r="D2741" t="s">
        <v>4431</v>
      </c>
      <c r="E2741" t="s">
        <v>1116</v>
      </c>
      <c r="F2741" s="996">
        <v>26680.5</v>
      </c>
    </row>
    <row r="2742" spans="1:6" x14ac:dyDescent="0.2">
      <c r="A2742">
        <v>5</v>
      </c>
      <c r="B2742" t="s">
        <v>1366</v>
      </c>
      <c r="C2742">
        <v>508050904700000</v>
      </c>
      <c r="D2742" t="s">
        <v>4432</v>
      </c>
      <c r="E2742" t="s">
        <v>1116</v>
      </c>
      <c r="F2742" s="996">
        <v>33772.199999999997</v>
      </c>
    </row>
    <row r="2743" spans="1:6" x14ac:dyDescent="0.2">
      <c r="A2743">
        <v>5</v>
      </c>
      <c r="B2743" t="s">
        <v>1366</v>
      </c>
      <c r="C2743">
        <v>508050904800000</v>
      </c>
      <c r="D2743" t="s">
        <v>4433</v>
      </c>
      <c r="E2743" t="s">
        <v>1116</v>
      </c>
      <c r="F2743" s="996">
        <v>41698.800000000003</v>
      </c>
    </row>
    <row r="2744" spans="1:6" x14ac:dyDescent="0.2">
      <c r="A2744">
        <v>5</v>
      </c>
      <c r="B2744" t="s">
        <v>1366</v>
      </c>
      <c r="C2744">
        <v>510010100100000</v>
      </c>
      <c r="D2744" t="s">
        <v>4434</v>
      </c>
      <c r="E2744" t="s">
        <v>1116</v>
      </c>
      <c r="F2744">
        <v>462</v>
      </c>
    </row>
    <row r="2745" spans="1:6" x14ac:dyDescent="0.2">
      <c r="A2745">
        <v>5</v>
      </c>
      <c r="B2745" t="s">
        <v>1366</v>
      </c>
      <c r="C2745">
        <v>510010100200000</v>
      </c>
      <c r="D2745" t="s">
        <v>4435</v>
      </c>
      <c r="E2745" t="s">
        <v>1116</v>
      </c>
      <c r="F2745">
        <v>703</v>
      </c>
    </row>
    <row r="2746" spans="1:6" x14ac:dyDescent="0.2">
      <c r="A2746">
        <v>5</v>
      </c>
      <c r="B2746" t="s">
        <v>1366</v>
      </c>
      <c r="C2746">
        <v>510010100300000</v>
      </c>
      <c r="D2746" t="s">
        <v>4436</v>
      </c>
      <c r="E2746" t="s">
        <v>1116</v>
      </c>
      <c r="F2746" s="996">
        <v>1472</v>
      </c>
    </row>
    <row r="2747" spans="1:6" x14ac:dyDescent="0.2">
      <c r="A2747">
        <v>5</v>
      </c>
      <c r="B2747" t="s">
        <v>1366</v>
      </c>
      <c r="C2747">
        <v>510010100400000</v>
      </c>
      <c r="D2747" t="s">
        <v>4437</v>
      </c>
      <c r="E2747" t="s">
        <v>1116</v>
      </c>
      <c r="F2747" s="996">
        <v>2699</v>
      </c>
    </row>
    <row r="2748" spans="1:6" x14ac:dyDescent="0.2">
      <c r="A2748">
        <v>5</v>
      </c>
      <c r="B2748" t="s">
        <v>1366</v>
      </c>
      <c r="C2748">
        <v>510020100200000</v>
      </c>
      <c r="D2748" t="s">
        <v>4438</v>
      </c>
      <c r="E2748" t="s">
        <v>1116</v>
      </c>
      <c r="F2748">
        <v>43</v>
      </c>
    </row>
    <row r="2749" spans="1:6" x14ac:dyDescent="0.2">
      <c r="A2749">
        <v>5</v>
      </c>
      <c r="B2749" t="s">
        <v>1366</v>
      </c>
      <c r="C2749">
        <v>510020100300000</v>
      </c>
      <c r="D2749" t="s">
        <v>4439</v>
      </c>
      <c r="E2749" t="s">
        <v>1116</v>
      </c>
      <c r="F2749">
        <v>70</v>
      </c>
    </row>
    <row r="2750" spans="1:6" x14ac:dyDescent="0.2">
      <c r="A2750">
        <v>5</v>
      </c>
      <c r="B2750" t="s">
        <v>1366</v>
      </c>
      <c r="C2750">
        <v>510020100400000</v>
      </c>
      <c r="D2750" t="s">
        <v>4440</v>
      </c>
      <c r="E2750" t="s">
        <v>1116</v>
      </c>
      <c r="F2750">
        <v>143</v>
      </c>
    </row>
    <row r="2751" spans="1:6" x14ac:dyDescent="0.2">
      <c r="A2751">
        <v>5</v>
      </c>
      <c r="B2751" t="s">
        <v>1366</v>
      </c>
      <c r="C2751">
        <v>510020100500000</v>
      </c>
      <c r="D2751" t="s">
        <v>4441</v>
      </c>
      <c r="E2751" t="s">
        <v>1116</v>
      </c>
      <c r="F2751">
        <v>206</v>
      </c>
    </row>
    <row r="2752" spans="1:6" x14ac:dyDescent="0.2">
      <c r="A2752">
        <v>5</v>
      </c>
      <c r="B2752" t="s">
        <v>1366</v>
      </c>
      <c r="C2752">
        <v>510020100600000</v>
      </c>
      <c r="D2752" t="s">
        <v>4442</v>
      </c>
      <c r="E2752" t="s">
        <v>1116</v>
      </c>
      <c r="F2752">
        <v>370</v>
      </c>
    </row>
    <row r="2753" spans="1:6" x14ac:dyDescent="0.2">
      <c r="A2753">
        <v>5</v>
      </c>
      <c r="B2753" t="s">
        <v>1366</v>
      </c>
      <c r="C2753">
        <v>510020100700000</v>
      </c>
      <c r="D2753" t="s">
        <v>4443</v>
      </c>
      <c r="E2753" t="s">
        <v>1116</v>
      </c>
      <c r="F2753">
        <v>554</v>
      </c>
    </row>
    <row r="2754" spans="1:6" x14ac:dyDescent="0.2">
      <c r="A2754">
        <v>5</v>
      </c>
      <c r="B2754" t="s">
        <v>1366</v>
      </c>
      <c r="C2754">
        <v>510020100800000</v>
      </c>
      <c r="D2754" t="s">
        <v>4444</v>
      </c>
      <c r="E2754" t="s">
        <v>1116</v>
      </c>
      <c r="F2754">
        <v>820</v>
      </c>
    </row>
    <row r="2755" spans="1:6" x14ac:dyDescent="0.2">
      <c r="A2755">
        <v>5</v>
      </c>
      <c r="B2755" t="s">
        <v>1366</v>
      </c>
      <c r="C2755">
        <v>510020100900000</v>
      </c>
      <c r="D2755" t="s">
        <v>4445</v>
      </c>
      <c r="E2755" t="s">
        <v>1116</v>
      </c>
      <c r="F2755" s="996">
        <v>1786</v>
      </c>
    </row>
    <row r="2756" spans="1:6" x14ac:dyDescent="0.2">
      <c r="A2756">
        <v>5</v>
      </c>
      <c r="B2756" t="s">
        <v>1366</v>
      </c>
      <c r="C2756">
        <v>510020101000000</v>
      </c>
      <c r="D2756" t="s">
        <v>4446</v>
      </c>
      <c r="E2756" t="s">
        <v>1116</v>
      </c>
      <c r="F2756" s="996">
        <v>3533</v>
      </c>
    </row>
    <row r="2757" spans="1:6" x14ac:dyDescent="0.2">
      <c r="A2757">
        <v>5</v>
      </c>
      <c r="B2757" t="s">
        <v>1366</v>
      </c>
      <c r="C2757">
        <v>510030100100000</v>
      </c>
      <c r="D2757" t="s">
        <v>4447</v>
      </c>
      <c r="E2757" t="s">
        <v>1116</v>
      </c>
      <c r="F2757">
        <v>29</v>
      </c>
    </row>
    <row r="2758" spans="1:6" x14ac:dyDescent="0.2">
      <c r="A2758">
        <v>5</v>
      </c>
      <c r="B2758" t="s">
        <v>1366</v>
      </c>
      <c r="C2758">
        <v>510030100200000</v>
      </c>
      <c r="D2758" t="s">
        <v>4448</v>
      </c>
      <c r="E2758" t="s">
        <v>1116</v>
      </c>
      <c r="F2758">
        <v>53</v>
      </c>
    </row>
    <row r="2759" spans="1:6" x14ac:dyDescent="0.2">
      <c r="A2759">
        <v>5</v>
      </c>
      <c r="B2759" t="s">
        <v>1366</v>
      </c>
      <c r="C2759">
        <v>510030100300000</v>
      </c>
      <c r="D2759" t="s">
        <v>4449</v>
      </c>
      <c r="E2759" t="s">
        <v>1116</v>
      </c>
      <c r="F2759">
        <v>88</v>
      </c>
    </row>
    <row r="2760" spans="1:6" x14ac:dyDescent="0.2">
      <c r="A2760">
        <v>5</v>
      </c>
      <c r="B2760" t="s">
        <v>1366</v>
      </c>
      <c r="C2760">
        <v>510030100400000</v>
      </c>
      <c r="D2760" t="s">
        <v>4450</v>
      </c>
      <c r="E2760" t="s">
        <v>1116</v>
      </c>
      <c r="F2760">
        <v>175</v>
      </c>
    </row>
    <row r="2761" spans="1:6" x14ac:dyDescent="0.2">
      <c r="A2761">
        <v>5</v>
      </c>
      <c r="B2761" t="s">
        <v>1366</v>
      </c>
      <c r="C2761">
        <v>510030100500000</v>
      </c>
      <c r="D2761" t="s">
        <v>4452</v>
      </c>
      <c r="E2761" t="s">
        <v>1116</v>
      </c>
      <c r="F2761">
        <v>260</v>
      </c>
    </row>
    <row r="2762" spans="1:6" x14ac:dyDescent="0.2">
      <c r="A2762">
        <v>5</v>
      </c>
      <c r="B2762" t="s">
        <v>1366</v>
      </c>
      <c r="C2762">
        <v>510030100600000</v>
      </c>
      <c r="D2762" t="s">
        <v>4453</v>
      </c>
      <c r="E2762" t="s">
        <v>1116</v>
      </c>
      <c r="F2762">
        <v>452</v>
      </c>
    </row>
    <row r="2763" spans="1:6" x14ac:dyDescent="0.2">
      <c r="A2763">
        <v>5</v>
      </c>
      <c r="B2763" t="s">
        <v>1366</v>
      </c>
      <c r="C2763">
        <v>510030100700000</v>
      </c>
      <c r="D2763" t="s">
        <v>4454</v>
      </c>
      <c r="E2763" t="s">
        <v>1116</v>
      </c>
      <c r="F2763">
        <v>682</v>
      </c>
    </row>
    <row r="2764" spans="1:6" x14ac:dyDescent="0.2">
      <c r="A2764">
        <v>5</v>
      </c>
      <c r="B2764" t="s">
        <v>1366</v>
      </c>
      <c r="C2764">
        <v>510030100800000</v>
      </c>
      <c r="D2764" t="s">
        <v>4455</v>
      </c>
      <c r="E2764" t="s">
        <v>1116</v>
      </c>
      <c r="F2764" s="996">
        <v>1010</v>
      </c>
    </row>
    <row r="2765" spans="1:6" x14ac:dyDescent="0.2">
      <c r="A2765">
        <v>5</v>
      </c>
      <c r="B2765" t="s">
        <v>1366</v>
      </c>
      <c r="C2765">
        <v>510030100900000</v>
      </c>
      <c r="D2765" t="s">
        <v>4456</v>
      </c>
      <c r="E2765" t="s">
        <v>1116</v>
      </c>
      <c r="F2765" s="996">
        <v>2198</v>
      </c>
    </row>
    <row r="2766" spans="1:6" x14ac:dyDescent="0.2">
      <c r="A2766">
        <v>5</v>
      </c>
      <c r="B2766" t="s">
        <v>1366</v>
      </c>
      <c r="C2766">
        <v>510030101000000</v>
      </c>
      <c r="D2766" t="s">
        <v>4457</v>
      </c>
      <c r="E2766" t="s">
        <v>1116</v>
      </c>
      <c r="F2766" s="996">
        <v>4348</v>
      </c>
    </row>
    <row r="2767" spans="1:6" x14ac:dyDescent="0.2">
      <c r="A2767">
        <v>5</v>
      </c>
      <c r="B2767" t="s">
        <v>1366</v>
      </c>
      <c r="C2767">
        <v>511010100100000</v>
      </c>
      <c r="D2767" t="s">
        <v>4458</v>
      </c>
      <c r="E2767" t="s">
        <v>372</v>
      </c>
      <c r="F2767">
        <v>49</v>
      </c>
    </row>
    <row r="2768" spans="1:6" x14ac:dyDescent="0.2">
      <c r="A2768">
        <v>5</v>
      </c>
      <c r="B2768" t="s">
        <v>1366</v>
      </c>
      <c r="C2768">
        <v>511010100200000</v>
      </c>
      <c r="D2768" t="s">
        <v>4459</v>
      </c>
      <c r="E2768" t="s">
        <v>372</v>
      </c>
      <c r="F2768">
        <v>69</v>
      </c>
    </row>
    <row r="2769" spans="1:6" x14ac:dyDescent="0.2">
      <c r="A2769">
        <v>5</v>
      </c>
      <c r="B2769" t="s">
        <v>1366</v>
      </c>
      <c r="C2769">
        <v>511010100300000</v>
      </c>
      <c r="D2769" t="s">
        <v>4460</v>
      </c>
      <c r="E2769" t="s">
        <v>372</v>
      </c>
      <c r="F2769">
        <v>90</v>
      </c>
    </row>
    <row r="2770" spans="1:6" x14ac:dyDescent="0.2">
      <c r="A2770">
        <v>5</v>
      </c>
      <c r="B2770" t="s">
        <v>1366</v>
      </c>
      <c r="C2770">
        <v>511010100400000</v>
      </c>
      <c r="D2770" t="s">
        <v>4461</v>
      </c>
      <c r="E2770" t="s">
        <v>372</v>
      </c>
      <c r="F2770">
        <v>213</v>
      </c>
    </row>
    <row r="2771" spans="1:6" x14ac:dyDescent="0.2">
      <c r="A2771">
        <v>5</v>
      </c>
      <c r="B2771" t="s">
        <v>1366</v>
      </c>
      <c r="C2771">
        <v>511010100500000</v>
      </c>
      <c r="D2771" t="s">
        <v>4462</v>
      </c>
      <c r="E2771" t="s">
        <v>372</v>
      </c>
      <c r="F2771">
        <v>378</v>
      </c>
    </row>
    <row r="2772" spans="1:6" x14ac:dyDescent="0.2">
      <c r="A2772">
        <v>5</v>
      </c>
      <c r="B2772" t="s">
        <v>1366</v>
      </c>
      <c r="C2772">
        <v>511020100100000</v>
      </c>
      <c r="D2772" t="s">
        <v>4463</v>
      </c>
      <c r="E2772" t="s">
        <v>372</v>
      </c>
      <c r="F2772">
        <v>55</v>
      </c>
    </row>
    <row r="2773" spans="1:6" x14ac:dyDescent="0.2">
      <c r="A2773">
        <v>5</v>
      </c>
      <c r="B2773" t="s">
        <v>1366</v>
      </c>
      <c r="C2773">
        <v>511020100200000</v>
      </c>
      <c r="D2773" t="s">
        <v>4464</v>
      </c>
      <c r="E2773" t="s">
        <v>372</v>
      </c>
      <c r="F2773">
        <v>81</v>
      </c>
    </row>
    <row r="2774" spans="1:6" x14ac:dyDescent="0.2">
      <c r="A2774">
        <v>5</v>
      </c>
      <c r="B2774" t="s">
        <v>1366</v>
      </c>
      <c r="C2774">
        <v>511020100300000</v>
      </c>
      <c r="D2774" t="s">
        <v>4465</v>
      </c>
      <c r="E2774" t="s">
        <v>372</v>
      </c>
      <c r="F2774">
        <v>170</v>
      </c>
    </row>
    <row r="2775" spans="1:6" x14ac:dyDescent="0.2">
      <c r="A2775">
        <v>5</v>
      </c>
      <c r="B2775" t="s">
        <v>1366</v>
      </c>
      <c r="C2775">
        <v>511020100400000</v>
      </c>
      <c r="D2775" t="s">
        <v>4466</v>
      </c>
      <c r="E2775" t="s">
        <v>372</v>
      </c>
      <c r="F2775">
        <v>181</v>
      </c>
    </row>
    <row r="2776" spans="1:6" x14ac:dyDescent="0.2">
      <c r="A2776">
        <v>5</v>
      </c>
      <c r="B2776" t="s">
        <v>1366</v>
      </c>
      <c r="C2776">
        <v>511020100500000</v>
      </c>
      <c r="D2776" t="s">
        <v>4467</v>
      </c>
      <c r="E2776" t="s">
        <v>372</v>
      </c>
      <c r="F2776">
        <v>258</v>
      </c>
    </row>
    <row r="2777" spans="1:6" x14ac:dyDescent="0.2">
      <c r="A2777">
        <v>5</v>
      </c>
      <c r="B2777" t="s">
        <v>1366</v>
      </c>
      <c r="C2777">
        <v>511020100600000</v>
      </c>
      <c r="D2777" t="s">
        <v>4468</v>
      </c>
      <c r="E2777" t="s">
        <v>372</v>
      </c>
      <c r="F2777">
        <v>293</v>
      </c>
    </row>
    <row r="2778" spans="1:6" x14ac:dyDescent="0.2">
      <c r="A2778">
        <v>5</v>
      </c>
      <c r="B2778" t="s">
        <v>1366</v>
      </c>
      <c r="C2778">
        <v>511020100700000</v>
      </c>
      <c r="D2778" t="s">
        <v>4469</v>
      </c>
      <c r="E2778" t="s">
        <v>372</v>
      </c>
      <c r="F2778">
        <v>348</v>
      </c>
    </row>
    <row r="2779" spans="1:6" x14ac:dyDescent="0.2">
      <c r="A2779">
        <v>5</v>
      </c>
      <c r="B2779" t="s">
        <v>1366</v>
      </c>
      <c r="C2779">
        <v>511020100800000</v>
      </c>
      <c r="D2779" t="s">
        <v>4470</v>
      </c>
      <c r="E2779" t="s">
        <v>372</v>
      </c>
      <c r="F2779">
        <v>77</v>
      </c>
    </row>
    <row r="2780" spans="1:6" x14ac:dyDescent="0.2">
      <c r="A2780">
        <v>5</v>
      </c>
      <c r="B2780" t="s">
        <v>1366</v>
      </c>
      <c r="C2780">
        <v>511030100100000</v>
      </c>
      <c r="D2780" t="s">
        <v>4471</v>
      </c>
      <c r="E2780" t="s">
        <v>372</v>
      </c>
      <c r="F2780">
        <v>55</v>
      </c>
    </row>
    <row r="2781" spans="1:6" x14ac:dyDescent="0.2">
      <c r="A2781">
        <v>5</v>
      </c>
      <c r="B2781" t="s">
        <v>1366</v>
      </c>
      <c r="C2781">
        <v>511030100200000</v>
      </c>
      <c r="D2781" t="s">
        <v>4472</v>
      </c>
      <c r="E2781" t="s">
        <v>372</v>
      </c>
      <c r="F2781">
        <v>77</v>
      </c>
    </row>
    <row r="2782" spans="1:6" x14ac:dyDescent="0.2">
      <c r="A2782">
        <v>5</v>
      </c>
      <c r="B2782" t="s">
        <v>1366</v>
      </c>
      <c r="C2782">
        <v>511030100300000</v>
      </c>
      <c r="D2782" t="s">
        <v>4473</v>
      </c>
      <c r="E2782" t="s">
        <v>372</v>
      </c>
      <c r="F2782">
        <v>84</v>
      </c>
    </row>
    <row r="2783" spans="1:6" x14ac:dyDescent="0.2">
      <c r="A2783">
        <v>5</v>
      </c>
      <c r="B2783" t="s">
        <v>1366</v>
      </c>
      <c r="C2783">
        <v>511030100400000</v>
      </c>
      <c r="D2783" t="s">
        <v>4474</v>
      </c>
      <c r="E2783" t="s">
        <v>372</v>
      </c>
      <c r="F2783">
        <v>97</v>
      </c>
    </row>
    <row r="2784" spans="1:6" x14ac:dyDescent="0.2">
      <c r="A2784">
        <v>5</v>
      </c>
      <c r="B2784" t="s">
        <v>1366</v>
      </c>
      <c r="C2784">
        <v>511030100500000</v>
      </c>
      <c r="D2784" t="s">
        <v>4475</v>
      </c>
      <c r="E2784" t="s">
        <v>372</v>
      </c>
      <c r="F2784">
        <v>111</v>
      </c>
    </row>
    <row r="2785" spans="1:6" x14ac:dyDescent="0.2">
      <c r="A2785">
        <v>5</v>
      </c>
      <c r="B2785" t="s">
        <v>1366</v>
      </c>
      <c r="C2785">
        <v>511030100600000</v>
      </c>
      <c r="D2785" t="s">
        <v>4476</v>
      </c>
      <c r="E2785" t="s">
        <v>372</v>
      </c>
      <c r="F2785">
        <v>188</v>
      </c>
    </row>
    <row r="2786" spans="1:6" x14ac:dyDescent="0.2">
      <c r="A2786">
        <v>5</v>
      </c>
      <c r="B2786" t="s">
        <v>1366</v>
      </c>
      <c r="C2786">
        <v>511030100700000</v>
      </c>
      <c r="D2786" t="s">
        <v>4477</v>
      </c>
      <c r="E2786" t="s">
        <v>372</v>
      </c>
      <c r="F2786">
        <v>233</v>
      </c>
    </row>
    <row r="2787" spans="1:6" x14ac:dyDescent="0.2">
      <c r="A2787">
        <v>5</v>
      </c>
      <c r="B2787" t="s">
        <v>1366</v>
      </c>
      <c r="C2787">
        <v>511030100800000</v>
      </c>
      <c r="D2787" t="s">
        <v>4478</v>
      </c>
      <c r="E2787" t="s">
        <v>372</v>
      </c>
      <c r="F2787">
        <v>326</v>
      </c>
    </row>
    <row r="2788" spans="1:6" x14ac:dyDescent="0.2">
      <c r="A2788">
        <v>5</v>
      </c>
      <c r="B2788" t="s">
        <v>1366</v>
      </c>
      <c r="C2788">
        <v>511030100900000</v>
      </c>
      <c r="D2788" t="s">
        <v>4479</v>
      </c>
      <c r="E2788" t="s">
        <v>372</v>
      </c>
      <c r="F2788">
        <v>368</v>
      </c>
    </row>
    <row r="2789" spans="1:6" x14ac:dyDescent="0.2">
      <c r="A2789">
        <v>5</v>
      </c>
      <c r="B2789" t="s">
        <v>1366</v>
      </c>
      <c r="C2789">
        <v>511040100100000</v>
      </c>
      <c r="D2789" t="s">
        <v>4480</v>
      </c>
      <c r="E2789" t="s">
        <v>372</v>
      </c>
      <c r="F2789">
        <v>57</v>
      </c>
    </row>
    <row r="2790" spans="1:6" x14ac:dyDescent="0.2">
      <c r="A2790">
        <v>5</v>
      </c>
      <c r="B2790" t="s">
        <v>1366</v>
      </c>
      <c r="C2790">
        <v>511040100200000</v>
      </c>
      <c r="D2790" t="s">
        <v>4481</v>
      </c>
      <c r="E2790" t="s">
        <v>372</v>
      </c>
      <c r="F2790">
        <v>76</v>
      </c>
    </row>
    <row r="2791" spans="1:6" x14ac:dyDescent="0.2">
      <c r="A2791">
        <v>5</v>
      </c>
      <c r="B2791" t="s">
        <v>1366</v>
      </c>
      <c r="C2791">
        <v>511040100300000</v>
      </c>
      <c r="D2791" t="s">
        <v>4482</v>
      </c>
      <c r="E2791" t="s">
        <v>372</v>
      </c>
      <c r="F2791">
        <v>85</v>
      </c>
    </row>
    <row r="2792" spans="1:6" x14ac:dyDescent="0.2">
      <c r="A2792">
        <v>5</v>
      </c>
      <c r="B2792" t="s">
        <v>1366</v>
      </c>
      <c r="C2792">
        <v>511040100400000</v>
      </c>
      <c r="D2792" t="s">
        <v>4483</v>
      </c>
      <c r="E2792" t="s">
        <v>372</v>
      </c>
      <c r="F2792">
        <v>102</v>
      </c>
    </row>
    <row r="2793" spans="1:6" x14ac:dyDescent="0.2">
      <c r="A2793">
        <v>5</v>
      </c>
      <c r="B2793" t="s">
        <v>1366</v>
      </c>
      <c r="C2793">
        <v>511040100500000</v>
      </c>
      <c r="D2793" t="s">
        <v>4484</v>
      </c>
      <c r="E2793" t="s">
        <v>372</v>
      </c>
      <c r="F2793">
        <v>110</v>
      </c>
    </row>
    <row r="2794" spans="1:6" x14ac:dyDescent="0.2">
      <c r="A2794">
        <v>5</v>
      </c>
      <c r="B2794" t="s">
        <v>1366</v>
      </c>
      <c r="C2794">
        <v>511040100600000</v>
      </c>
      <c r="D2794" t="s">
        <v>4485</v>
      </c>
      <c r="E2794" t="s">
        <v>372</v>
      </c>
      <c r="F2794">
        <v>183</v>
      </c>
    </row>
    <row r="2795" spans="1:6" x14ac:dyDescent="0.2">
      <c r="A2795">
        <v>5</v>
      </c>
      <c r="B2795" t="s">
        <v>1366</v>
      </c>
      <c r="C2795">
        <v>511040100700000</v>
      </c>
      <c r="D2795" t="s">
        <v>4486</v>
      </c>
      <c r="E2795" t="s">
        <v>372</v>
      </c>
      <c r="F2795">
        <v>232</v>
      </c>
    </row>
    <row r="2796" spans="1:6" x14ac:dyDescent="0.2">
      <c r="A2796">
        <v>5</v>
      </c>
      <c r="B2796" t="s">
        <v>1366</v>
      </c>
      <c r="C2796">
        <v>511040100800000</v>
      </c>
      <c r="D2796" t="s">
        <v>4487</v>
      </c>
      <c r="E2796" t="s">
        <v>372</v>
      </c>
      <c r="F2796">
        <v>343</v>
      </c>
    </row>
    <row r="2797" spans="1:6" x14ac:dyDescent="0.2">
      <c r="A2797">
        <v>5</v>
      </c>
      <c r="B2797" t="s">
        <v>1366</v>
      </c>
      <c r="C2797">
        <v>511040100900000</v>
      </c>
      <c r="D2797" t="s">
        <v>4488</v>
      </c>
      <c r="E2797" t="s">
        <v>372</v>
      </c>
      <c r="F2797">
        <v>376</v>
      </c>
    </row>
    <row r="2798" spans="1:6" x14ac:dyDescent="0.2">
      <c r="A2798">
        <v>5</v>
      </c>
      <c r="B2798" t="s">
        <v>1366</v>
      </c>
      <c r="C2798">
        <v>511050100100000</v>
      </c>
      <c r="D2798" t="s">
        <v>4489</v>
      </c>
      <c r="E2798" t="s">
        <v>372</v>
      </c>
      <c r="F2798">
        <v>240</v>
      </c>
    </row>
    <row r="2799" spans="1:6" x14ac:dyDescent="0.2">
      <c r="A2799">
        <v>5</v>
      </c>
      <c r="B2799" t="s">
        <v>1366</v>
      </c>
      <c r="C2799">
        <v>511050100200000</v>
      </c>
      <c r="D2799" t="s">
        <v>4490</v>
      </c>
      <c r="E2799" t="s">
        <v>372</v>
      </c>
      <c r="F2799">
        <v>427</v>
      </c>
    </row>
    <row r="2800" spans="1:6" x14ac:dyDescent="0.2">
      <c r="A2800">
        <v>5</v>
      </c>
      <c r="B2800" t="s">
        <v>1366</v>
      </c>
      <c r="C2800">
        <v>511060100100000</v>
      </c>
      <c r="D2800" t="s">
        <v>5632</v>
      </c>
      <c r="E2800" t="s">
        <v>372</v>
      </c>
      <c r="F2800">
        <v>36</v>
      </c>
    </row>
    <row r="2801" spans="1:6" x14ac:dyDescent="0.2">
      <c r="A2801">
        <v>5</v>
      </c>
      <c r="B2801" t="s">
        <v>1366</v>
      </c>
      <c r="C2801">
        <v>511060100200000</v>
      </c>
      <c r="D2801" t="s">
        <v>5633</v>
      </c>
      <c r="E2801" t="s">
        <v>372</v>
      </c>
      <c r="F2801">
        <v>74</v>
      </c>
    </row>
    <row r="2802" spans="1:6" x14ac:dyDescent="0.2">
      <c r="A2802">
        <v>5</v>
      </c>
      <c r="B2802" t="s">
        <v>1366</v>
      </c>
      <c r="C2802">
        <v>511060100300000</v>
      </c>
      <c r="D2802" t="s">
        <v>5634</v>
      </c>
      <c r="E2802" t="s">
        <v>372</v>
      </c>
      <c r="F2802">
        <v>109</v>
      </c>
    </row>
    <row r="2803" spans="1:6" x14ac:dyDescent="0.2">
      <c r="A2803">
        <v>5</v>
      </c>
      <c r="B2803" t="s">
        <v>1366</v>
      </c>
      <c r="C2803">
        <v>511060100400000</v>
      </c>
      <c r="D2803" t="s">
        <v>5635</v>
      </c>
      <c r="E2803" t="s">
        <v>372</v>
      </c>
      <c r="F2803">
        <v>219</v>
      </c>
    </row>
    <row r="2804" spans="1:6" x14ac:dyDescent="0.2">
      <c r="A2804">
        <v>5</v>
      </c>
      <c r="B2804" t="s">
        <v>1366</v>
      </c>
      <c r="C2804">
        <v>511060100500000</v>
      </c>
      <c r="D2804" t="s">
        <v>5636</v>
      </c>
      <c r="E2804" t="s">
        <v>372</v>
      </c>
      <c r="F2804">
        <v>391</v>
      </c>
    </row>
    <row r="2805" spans="1:6" x14ac:dyDescent="0.2">
      <c r="A2805">
        <v>5</v>
      </c>
      <c r="B2805" t="s">
        <v>1366</v>
      </c>
      <c r="C2805">
        <v>511070100100000</v>
      </c>
      <c r="D2805" t="s">
        <v>4491</v>
      </c>
      <c r="E2805" t="s">
        <v>372</v>
      </c>
      <c r="F2805">
        <v>60</v>
      </c>
    </row>
    <row r="2806" spans="1:6" x14ac:dyDescent="0.2">
      <c r="A2806">
        <v>5</v>
      </c>
      <c r="B2806" t="s">
        <v>1366</v>
      </c>
      <c r="C2806">
        <v>511070100200000</v>
      </c>
      <c r="D2806" t="s">
        <v>4492</v>
      </c>
      <c r="E2806" t="s">
        <v>372</v>
      </c>
      <c r="F2806">
        <v>82</v>
      </c>
    </row>
    <row r="2807" spans="1:6" x14ac:dyDescent="0.2">
      <c r="A2807">
        <v>5</v>
      </c>
      <c r="B2807" t="s">
        <v>1366</v>
      </c>
      <c r="C2807">
        <v>511070100300000</v>
      </c>
      <c r="D2807" t="s">
        <v>4493</v>
      </c>
      <c r="E2807" t="s">
        <v>372</v>
      </c>
      <c r="F2807">
        <v>88</v>
      </c>
    </row>
    <row r="2808" spans="1:6" x14ac:dyDescent="0.2">
      <c r="A2808">
        <v>5</v>
      </c>
      <c r="B2808" t="s">
        <v>1366</v>
      </c>
      <c r="C2808">
        <v>511070100400000</v>
      </c>
      <c r="D2808" t="s">
        <v>4494</v>
      </c>
      <c r="E2808" t="s">
        <v>372</v>
      </c>
      <c r="F2808">
        <v>117</v>
      </c>
    </row>
    <row r="2809" spans="1:6" x14ac:dyDescent="0.2">
      <c r="A2809">
        <v>5</v>
      </c>
      <c r="B2809" t="s">
        <v>1366</v>
      </c>
      <c r="C2809">
        <v>511070100500000</v>
      </c>
      <c r="D2809" t="s">
        <v>4495</v>
      </c>
      <c r="E2809" t="s">
        <v>372</v>
      </c>
      <c r="F2809">
        <v>255</v>
      </c>
    </row>
    <row r="2810" spans="1:6" x14ac:dyDescent="0.2">
      <c r="A2810">
        <v>5</v>
      </c>
      <c r="B2810" t="s">
        <v>1366</v>
      </c>
      <c r="C2810">
        <v>511070100600000</v>
      </c>
      <c r="D2810" t="s">
        <v>4496</v>
      </c>
      <c r="E2810" t="s">
        <v>372</v>
      </c>
      <c r="F2810">
        <v>391</v>
      </c>
    </row>
    <row r="2811" spans="1:6" x14ac:dyDescent="0.2">
      <c r="A2811">
        <v>5</v>
      </c>
      <c r="B2811" t="s">
        <v>1366</v>
      </c>
      <c r="C2811">
        <v>511080100100000</v>
      </c>
      <c r="D2811" t="s">
        <v>4497</v>
      </c>
      <c r="E2811" t="s">
        <v>372</v>
      </c>
      <c r="F2811">
        <v>81</v>
      </c>
    </row>
    <row r="2812" spans="1:6" x14ac:dyDescent="0.2">
      <c r="A2812">
        <v>5</v>
      </c>
      <c r="B2812" t="s">
        <v>1366</v>
      </c>
      <c r="C2812">
        <v>511080100200000</v>
      </c>
      <c r="D2812" t="s">
        <v>4498</v>
      </c>
      <c r="E2812" t="s">
        <v>372</v>
      </c>
      <c r="F2812">
        <v>88</v>
      </c>
    </row>
    <row r="2813" spans="1:6" x14ac:dyDescent="0.2">
      <c r="A2813">
        <v>5</v>
      </c>
      <c r="B2813" t="s">
        <v>1366</v>
      </c>
      <c r="C2813">
        <v>511080100300000</v>
      </c>
      <c r="D2813" t="s">
        <v>4499</v>
      </c>
      <c r="E2813" t="s">
        <v>372</v>
      </c>
      <c r="F2813">
        <v>107</v>
      </c>
    </row>
    <row r="2814" spans="1:6" x14ac:dyDescent="0.2">
      <c r="A2814">
        <v>5</v>
      </c>
      <c r="B2814" t="s">
        <v>1366</v>
      </c>
      <c r="C2814">
        <v>511080100400000</v>
      </c>
      <c r="D2814" t="s">
        <v>4500</v>
      </c>
      <c r="E2814" t="s">
        <v>372</v>
      </c>
      <c r="F2814">
        <v>123</v>
      </c>
    </row>
    <row r="2815" spans="1:6" x14ac:dyDescent="0.2">
      <c r="A2815">
        <v>5</v>
      </c>
      <c r="B2815" t="s">
        <v>1366</v>
      </c>
      <c r="C2815">
        <v>511080100500000</v>
      </c>
      <c r="D2815" t="s">
        <v>4501</v>
      </c>
      <c r="E2815" t="s">
        <v>372</v>
      </c>
      <c r="F2815">
        <v>231</v>
      </c>
    </row>
    <row r="2816" spans="1:6" x14ac:dyDescent="0.2">
      <c r="A2816">
        <v>5</v>
      </c>
      <c r="B2816" t="s">
        <v>1366</v>
      </c>
      <c r="C2816">
        <v>511080100600000</v>
      </c>
      <c r="D2816" t="s">
        <v>4502</v>
      </c>
      <c r="E2816" t="s">
        <v>372</v>
      </c>
      <c r="F2816">
        <v>269</v>
      </c>
    </row>
    <row r="2817" spans="1:6" x14ac:dyDescent="0.2">
      <c r="A2817">
        <v>5</v>
      </c>
      <c r="B2817" t="s">
        <v>1366</v>
      </c>
      <c r="C2817">
        <v>511080100700000</v>
      </c>
      <c r="D2817" t="s">
        <v>4503</v>
      </c>
      <c r="E2817" t="s">
        <v>372</v>
      </c>
      <c r="F2817">
        <v>361</v>
      </c>
    </row>
    <row r="2818" spans="1:6" x14ac:dyDescent="0.2">
      <c r="A2818">
        <v>5</v>
      </c>
      <c r="B2818" t="s">
        <v>1366</v>
      </c>
      <c r="C2818">
        <v>511080100800000</v>
      </c>
      <c r="D2818" t="s">
        <v>4504</v>
      </c>
      <c r="E2818" t="s">
        <v>372</v>
      </c>
      <c r="F2818">
        <v>398</v>
      </c>
    </row>
    <row r="2819" spans="1:6" x14ac:dyDescent="0.2">
      <c r="A2819">
        <v>5</v>
      </c>
      <c r="B2819" t="s">
        <v>1366</v>
      </c>
      <c r="C2819">
        <v>511080100900000</v>
      </c>
      <c r="D2819" t="s">
        <v>4505</v>
      </c>
      <c r="E2819" t="s">
        <v>372</v>
      </c>
      <c r="F2819">
        <v>64</v>
      </c>
    </row>
    <row r="2820" spans="1:6" x14ac:dyDescent="0.2">
      <c r="A2820">
        <v>5</v>
      </c>
      <c r="B2820" t="s">
        <v>1366</v>
      </c>
      <c r="C2820">
        <v>511090100100000</v>
      </c>
      <c r="D2820" t="s">
        <v>4506</v>
      </c>
      <c r="E2820" t="s">
        <v>372</v>
      </c>
      <c r="F2820">
        <v>61</v>
      </c>
    </row>
    <row r="2821" spans="1:6" x14ac:dyDescent="0.2">
      <c r="A2821">
        <v>5</v>
      </c>
      <c r="B2821" t="s">
        <v>1366</v>
      </c>
      <c r="C2821">
        <v>511090100200000</v>
      </c>
      <c r="D2821" t="s">
        <v>4507</v>
      </c>
      <c r="E2821" t="s">
        <v>372</v>
      </c>
      <c r="F2821">
        <v>103</v>
      </c>
    </row>
    <row r="2822" spans="1:6" x14ac:dyDescent="0.2">
      <c r="A2822">
        <v>5</v>
      </c>
      <c r="B2822" t="s">
        <v>1366</v>
      </c>
      <c r="C2822">
        <v>511090100300000</v>
      </c>
      <c r="D2822" t="s">
        <v>4508</v>
      </c>
      <c r="E2822" t="s">
        <v>372</v>
      </c>
      <c r="F2822">
        <v>147</v>
      </c>
    </row>
    <row r="2823" spans="1:6" x14ac:dyDescent="0.2">
      <c r="A2823">
        <v>5</v>
      </c>
      <c r="B2823" t="s">
        <v>1366</v>
      </c>
      <c r="C2823">
        <v>511090100400000</v>
      </c>
      <c r="D2823" t="s">
        <v>4509</v>
      </c>
      <c r="E2823" t="s">
        <v>372</v>
      </c>
      <c r="F2823">
        <v>342</v>
      </c>
    </row>
    <row r="2824" spans="1:6" x14ac:dyDescent="0.2">
      <c r="A2824">
        <v>5</v>
      </c>
      <c r="B2824" t="s">
        <v>1366</v>
      </c>
      <c r="C2824">
        <v>511090100500000</v>
      </c>
      <c r="D2824" t="s">
        <v>4510</v>
      </c>
      <c r="E2824" t="s">
        <v>372</v>
      </c>
      <c r="F2824">
        <v>537</v>
      </c>
    </row>
    <row r="2825" spans="1:6" x14ac:dyDescent="0.2">
      <c r="A2825">
        <v>5</v>
      </c>
      <c r="B2825" t="s">
        <v>1366</v>
      </c>
      <c r="C2825">
        <v>511101000100000</v>
      </c>
      <c r="D2825" t="s">
        <v>4511</v>
      </c>
      <c r="E2825" t="s">
        <v>372</v>
      </c>
      <c r="F2825">
        <v>156</v>
      </c>
    </row>
    <row r="2826" spans="1:6" x14ac:dyDescent="0.2">
      <c r="A2826">
        <v>5</v>
      </c>
      <c r="B2826" t="s">
        <v>1366</v>
      </c>
      <c r="C2826">
        <v>511101000200000</v>
      </c>
      <c r="D2826" t="s">
        <v>4512</v>
      </c>
      <c r="E2826" t="s">
        <v>372</v>
      </c>
      <c r="F2826">
        <v>291</v>
      </c>
    </row>
    <row r="2827" spans="1:6" x14ac:dyDescent="0.2">
      <c r="A2827">
        <v>5</v>
      </c>
      <c r="B2827" t="s">
        <v>1366</v>
      </c>
      <c r="C2827">
        <v>511101000300000</v>
      </c>
      <c r="D2827" t="s">
        <v>4513</v>
      </c>
      <c r="E2827" t="s">
        <v>372</v>
      </c>
      <c r="F2827">
        <v>81</v>
      </c>
    </row>
    <row r="2828" spans="1:6" x14ac:dyDescent="0.2">
      <c r="A2828">
        <v>5</v>
      </c>
      <c r="B2828" t="s">
        <v>1366</v>
      </c>
      <c r="C2828">
        <v>511101000400000</v>
      </c>
      <c r="D2828" t="s">
        <v>4514</v>
      </c>
      <c r="E2828" t="s">
        <v>372</v>
      </c>
      <c r="F2828">
        <v>127</v>
      </c>
    </row>
    <row r="2829" spans="1:6" x14ac:dyDescent="0.2">
      <c r="A2829">
        <v>5</v>
      </c>
      <c r="B2829" t="s">
        <v>1366</v>
      </c>
      <c r="C2829">
        <v>511101000500000</v>
      </c>
      <c r="D2829" t="s">
        <v>4515</v>
      </c>
      <c r="E2829" t="s">
        <v>372</v>
      </c>
      <c r="F2829">
        <v>138</v>
      </c>
    </row>
    <row r="2830" spans="1:6" x14ac:dyDescent="0.2">
      <c r="A2830">
        <v>5</v>
      </c>
      <c r="B2830" t="s">
        <v>1366</v>
      </c>
      <c r="C2830">
        <v>511101000600000</v>
      </c>
      <c r="D2830" t="s">
        <v>4516</v>
      </c>
      <c r="E2830" t="s">
        <v>372</v>
      </c>
      <c r="F2830">
        <v>174</v>
      </c>
    </row>
    <row r="2831" spans="1:6" x14ac:dyDescent="0.2">
      <c r="A2831">
        <v>5</v>
      </c>
      <c r="B2831" t="s">
        <v>1366</v>
      </c>
      <c r="C2831">
        <v>511101000700000</v>
      </c>
      <c r="D2831" t="s">
        <v>4517</v>
      </c>
      <c r="E2831" t="s">
        <v>372</v>
      </c>
      <c r="F2831">
        <v>188</v>
      </c>
    </row>
    <row r="2832" spans="1:6" x14ac:dyDescent="0.2">
      <c r="A2832">
        <v>5</v>
      </c>
      <c r="B2832" t="s">
        <v>1366</v>
      </c>
      <c r="C2832">
        <v>511110100100000</v>
      </c>
      <c r="D2832" t="s">
        <v>4518</v>
      </c>
      <c r="E2832" t="s">
        <v>372</v>
      </c>
      <c r="F2832">
        <v>66</v>
      </c>
    </row>
    <row r="2833" spans="1:6" x14ac:dyDescent="0.2">
      <c r="A2833">
        <v>5</v>
      </c>
      <c r="B2833" t="s">
        <v>1366</v>
      </c>
      <c r="C2833">
        <v>511110100200000</v>
      </c>
      <c r="D2833" t="s">
        <v>4519</v>
      </c>
      <c r="E2833" t="s">
        <v>372</v>
      </c>
      <c r="F2833">
        <v>123</v>
      </c>
    </row>
    <row r="2834" spans="1:6" x14ac:dyDescent="0.2">
      <c r="A2834">
        <v>5</v>
      </c>
      <c r="B2834" t="s">
        <v>1366</v>
      </c>
      <c r="C2834">
        <v>511110100300000</v>
      </c>
      <c r="D2834" t="s">
        <v>4520</v>
      </c>
      <c r="E2834" t="s">
        <v>372</v>
      </c>
      <c r="F2834">
        <v>134</v>
      </c>
    </row>
    <row r="2835" spans="1:6" x14ac:dyDescent="0.2">
      <c r="A2835">
        <v>5</v>
      </c>
      <c r="B2835" t="s">
        <v>1366</v>
      </c>
      <c r="C2835">
        <v>511110100400000</v>
      </c>
      <c r="D2835" t="s">
        <v>4521</v>
      </c>
      <c r="E2835" t="s">
        <v>372</v>
      </c>
      <c r="F2835">
        <v>244</v>
      </c>
    </row>
    <row r="2836" spans="1:6" x14ac:dyDescent="0.2">
      <c r="A2836">
        <v>5</v>
      </c>
      <c r="B2836" t="s">
        <v>1366</v>
      </c>
      <c r="C2836">
        <v>511110100500000</v>
      </c>
      <c r="D2836" t="s">
        <v>4522</v>
      </c>
      <c r="E2836" t="s">
        <v>372</v>
      </c>
      <c r="F2836">
        <v>269</v>
      </c>
    </row>
    <row r="2837" spans="1:6" x14ac:dyDescent="0.2">
      <c r="A2837">
        <v>5</v>
      </c>
      <c r="B2837" t="s">
        <v>1366</v>
      </c>
      <c r="C2837">
        <v>511110100600000</v>
      </c>
      <c r="D2837" t="s">
        <v>4523</v>
      </c>
      <c r="E2837" t="s">
        <v>372</v>
      </c>
      <c r="F2837">
        <v>280</v>
      </c>
    </row>
    <row r="2838" spans="1:6" x14ac:dyDescent="0.2">
      <c r="A2838">
        <v>5</v>
      </c>
      <c r="B2838" t="s">
        <v>1366</v>
      </c>
      <c r="C2838">
        <v>511110100700000</v>
      </c>
      <c r="D2838" t="s">
        <v>4524</v>
      </c>
      <c r="E2838" t="s">
        <v>372</v>
      </c>
      <c r="F2838">
        <v>463</v>
      </c>
    </row>
    <row r="2839" spans="1:6" x14ac:dyDescent="0.2">
      <c r="A2839">
        <v>5</v>
      </c>
      <c r="B2839" t="s">
        <v>1366</v>
      </c>
      <c r="C2839">
        <v>511110100800000</v>
      </c>
      <c r="D2839" t="s">
        <v>4525</v>
      </c>
      <c r="E2839" t="s">
        <v>372</v>
      </c>
      <c r="F2839">
        <v>487</v>
      </c>
    </row>
    <row r="2840" spans="1:6" x14ac:dyDescent="0.2">
      <c r="A2840">
        <v>5</v>
      </c>
      <c r="B2840" t="s">
        <v>1366</v>
      </c>
      <c r="C2840">
        <v>511110100900000</v>
      </c>
      <c r="D2840" t="s">
        <v>4526</v>
      </c>
      <c r="E2840" t="s">
        <v>372</v>
      </c>
      <c r="F2840">
        <v>479</v>
      </c>
    </row>
    <row r="2841" spans="1:6" x14ac:dyDescent="0.2">
      <c r="A2841">
        <v>5</v>
      </c>
      <c r="B2841" t="s">
        <v>1366</v>
      </c>
      <c r="C2841">
        <v>511130300100000</v>
      </c>
      <c r="D2841" t="s">
        <v>4527</v>
      </c>
      <c r="E2841" t="s">
        <v>372</v>
      </c>
      <c r="F2841">
        <v>29</v>
      </c>
    </row>
    <row r="2842" spans="1:6" x14ac:dyDescent="0.2">
      <c r="A2842">
        <v>5</v>
      </c>
      <c r="B2842" t="s">
        <v>1366</v>
      </c>
      <c r="C2842">
        <v>511130300200000</v>
      </c>
      <c r="D2842" t="s">
        <v>4528</v>
      </c>
      <c r="E2842" t="s">
        <v>372</v>
      </c>
      <c r="F2842">
        <v>36</v>
      </c>
    </row>
    <row r="2843" spans="1:6" x14ac:dyDescent="0.2">
      <c r="A2843">
        <v>5</v>
      </c>
      <c r="B2843" t="s">
        <v>1366</v>
      </c>
      <c r="C2843">
        <v>511130600100000</v>
      </c>
      <c r="D2843" t="s">
        <v>4529</v>
      </c>
      <c r="E2843" t="s">
        <v>372</v>
      </c>
      <c r="F2843">
        <v>39</v>
      </c>
    </row>
    <row r="2844" spans="1:6" x14ac:dyDescent="0.2">
      <c r="A2844">
        <v>5</v>
      </c>
      <c r="B2844" t="s">
        <v>1366</v>
      </c>
      <c r="C2844">
        <v>511130600200000</v>
      </c>
      <c r="D2844" t="s">
        <v>4530</v>
      </c>
      <c r="E2844" t="s">
        <v>372</v>
      </c>
      <c r="F2844">
        <v>46</v>
      </c>
    </row>
    <row r="2845" spans="1:6" x14ac:dyDescent="0.2">
      <c r="A2845">
        <v>5</v>
      </c>
      <c r="B2845" t="s">
        <v>1366</v>
      </c>
      <c r="C2845">
        <v>511130600300000</v>
      </c>
      <c r="D2845" t="s">
        <v>4531</v>
      </c>
      <c r="E2845" t="s">
        <v>372</v>
      </c>
      <c r="F2845">
        <v>55</v>
      </c>
    </row>
    <row r="2846" spans="1:6" x14ac:dyDescent="0.2">
      <c r="A2846">
        <v>5</v>
      </c>
      <c r="B2846" t="s">
        <v>1366</v>
      </c>
      <c r="C2846">
        <v>511130600400000</v>
      </c>
      <c r="D2846" t="s">
        <v>4532</v>
      </c>
      <c r="E2846" t="s">
        <v>372</v>
      </c>
      <c r="F2846">
        <v>134</v>
      </c>
    </row>
    <row r="2847" spans="1:6" x14ac:dyDescent="0.2">
      <c r="A2847">
        <v>5</v>
      </c>
      <c r="B2847" t="s">
        <v>1366</v>
      </c>
      <c r="C2847">
        <v>511130600500000</v>
      </c>
      <c r="D2847" t="s">
        <v>4533</v>
      </c>
      <c r="E2847" t="s">
        <v>372</v>
      </c>
      <c r="F2847">
        <v>183</v>
      </c>
    </row>
    <row r="2848" spans="1:6" x14ac:dyDescent="0.2">
      <c r="A2848">
        <v>5</v>
      </c>
      <c r="B2848" t="s">
        <v>1366</v>
      </c>
      <c r="C2848">
        <v>511130900100000</v>
      </c>
      <c r="D2848" t="s">
        <v>5637</v>
      </c>
      <c r="E2848" t="s">
        <v>372</v>
      </c>
      <c r="F2848">
        <v>189</v>
      </c>
    </row>
    <row r="2849" spans="1:6" x14ac:dyDescent="0.2">
      <c r="A2849">
        <v>5</v>
      </c>
      <c r="B2849" t="s">
        <v>1366</v>
      </c>
      <c r="C2849">
        <v>511130900200000</v>
      </c>
      <c r="D2849" t="s">
        <v>5638</v>
      </c>
      <c r="E2849" t="s">
        <v>11</v>
      </c>
      <c r="F2849">
        <v>446</v>
      </c>
    </row>
    <row r="2850" spans="1:6" x14ac:dyDescent="0.2">
      <c r="A2850">
        <v>5</v>
      </c>
      <c r="B2850" t="s">
        <v>1366</v>
      </c>
      <c r="C2850">
        <v>511131000100000</v>
      </c>
      <c r="D2850" t="s">
        <v>5639</v>
      </c>
      <c r="E2850" t="s">
        <v>372</v>
      </c>
      <c r="F2850">
        <v>68</v>
      </c>
    </row>
    <row r="2851" spans="1:6" x14ac:dyDescent="0.2">
      <c r="A2851">
        <v>5</v>
      </c>
      <c r="B2851" t="s">
        <v>1366</v>
      </c>
      <c r="C2851">
        <v>513010700100000</v>
      </c>
      <c r="D2851" t="s">
        <v>4534</v>
      </c>
      <c r="E2851" t="s">
        <v>11</v>
      </c>
      <c r="F2851">
        <v>796.26</v>
      </c>
    </row>
    <row r="2852" spans="1:6" x14ac:dyDescent="0.2">
      <c r="A2852">
        <v>5</v>
      </c>
      <c r="B2852" t="s">
        <v>1366</v>
      </c>
      <c r="C2852">
        <v>513010700200000</v>
      </c>
      <c r="D2852" t="s">
        <v>4535</v>
      </c>
      <c r="E2852" t="s">
        <v>11</v>
      </c>
      <c r="F2852" s="996">
        <v>1280.3699999999999</v>
      </c>
    </row>
    <row r="2853" spans="1:6" x14ac:dyDescent="0.2">
      <c r="A2853">
        <v>5</v>
      </c>
      <c r="B2853" t="s">
        <v>1366</v>
      </c>
      <c r="C2853">
        <v>513010700300000</v>
      </c>
      <c r="D2853" t="s">
        <v>4536</v>
      </c>
      <c r="E2853" t="s">
        <v>11</v>
      </c>
      <c r="F2853" s="996">
        <v>2320.56</v>
      </c>
    </row>
    <row r="2854" spans="1:6" x14ac:dyDescent="0.2">
      <c r="A2854">
        <v>5</v>
      </c>
      <c r="B2854" t="s">
        <v>1366</v>
      </c>
      <c r="C2854">
        <v>513010700400000</v>
      </c>
      <c r="D2854" t="s">
        <v>4537</v>
      </c>
      <c r="E2854" t="s">
        <v>11</v>
      </c>
      <c r="F2854" s="996">
        <v>3174.77</v>
      </c>
    </row>
    <row r="2855" spans="1:6" x14ac:dyDescent="0.2">
      <c r="A2855">
        <v>5</v>
      </c>
      <c r="B2855" t="s">
        <v>1366</v>
      </c>
      <c r="C2855">
        <v>513010700500000</v>
      </c>
      <c r="D2855" t="s">
        <v>4538</v>
      </c>
      <c r="E2855" t="s">
        <v>11</v>
      </c>
      <c r="F2855" s="996">
        <v>4473.83</v>
      </c>
    </row>
    <row r="2856" spans="1:6" x14ac:dyDescent="0.2">
      <c r="A2856">
        <v>5</v>
      </c>
      <c r="B2856" t="s">
        <v>1366</v>
      </c>
      <c r="C2856">
        <v>513010700600000</v>
      </c>
      <c r="D2856" t="s">
        <v>4539</v>
      </c>
      <c r="E2856" t="s">
        <v>11</v>
      </c>
      <c r="F2856" s="996">
        <v>6982.24</v>
      </c>
    </row>
    <row r="2857" spans="1:6" x14ac:dyDescent="0.2">
      <c r="A2857">
        <v>5</v>
      </c>
      <c r="B2857" t="s">
        <v>1366</v>
      </c>
      <c r="C2857">
        <v>513010700700000</v>
      </c>
      <c r="D2857" t="s">
        <v>4540</v>
      </c>
      <c r="E2857" t="s">
        <v>11</v>
      </c>
      <c r="F2857" s="996">
        <v>10673.83</v>
      </c>
    </row>
    <row r="2858" spans="1:6" x14ac:dyDescent="0.2">
      <c r="A2858">
        <v>5</v>
      </c>
      <c r="B2858" t="s">
        <v>1366</v>
      </c>
      <c r="C2858">
        <v>513010700800000</v>
      </c>
      <c r="D2858" t="s">
        <v>4541</v>
      </c>
      <c r="E2858" t="s">
        <v>11</v>
      </c>
      <c r="F2858" s="996">
        <v>14381.31</v>
      </c>
    </row>
    <row r="2859" spans="1:6" x14ac:dyDescent="0.2">
      <c r="A2859">
        <v>5</v>
      </c>
      <c r="B2859" t="s">
        <v>1366</v>
      </c>
      <c r="C2859">
        <v>513010700900000</v>
      </c>
      <c r="D2859" t="s">
        <v>4542</v>
      </c>
      <c r="E2859" t="s">
        <v>11</v>
      </c>
      <c r="F2859" s="996">
        <v>24068.22</v>
      </c>
    </row>
    <row r="2860" spans="1:6" x14ac:dyDescent="0.2">
      <c r="A2860">
        <v>5</v>
      </c>
      <c r="B2860" t="s">
        <v>1366</v>
      </c>
      <c r="C2860">
        <v>513010701000000</v>
      </c>
      <c r="D2860" t="s">
        <v>4543</v>
      </c>
      <c r="E2860" t="s">
        <v>11</v>
      </c>
      <c r="F2860" s="996">
        <v>41642.06</v>
      </c>
    </row>
    <row r="2861" spans="1:6" x14ac:dyDescent="0.2">
      <c r="A2861">
        <v>5</v>
      </c>
      <c r="B2861" t="s">
        <v>1366</v>
      </c>
      <c r="C2861">
        <v>513010800100000</v>
      </c>
      <c r="D2861" t="s">
        <v>4544</v>
      </c>
      <c r="E2861" t="s">
        <v>11</v>
      </c>
      <c r="F2861">
        <v>872.9</v>
      </c>
    </row>
    <row r="2862" spans="1:6" x14ac:dyDescent="0.2">
      <c r="A2862">
        <v>5</v>
      </c>
      <c r="B2862" t="s">
        <v>1366</v>
      </c>
      <c r="C2862">
        <v>513010800200000</v>
      </c>
      <c r="D2862" t="s">
        <v>4545</v>
      </c>
      <c r="E2862" t="s">
        <v>11</v>
      </c>
      <c r="F2862" s="996">
        <v>1370.09</v>
      </c>
    </row>
    <row r="2863" spans="1:6" x14ac:dyDescent="0.2">
      <c r="A2863">
        <v>5</v>
      </c>
      <c r="B2863" t="s">
        <v>1366</v>
      </c>
      <c r="C2863">
        <v>513010800300000</v>
      </c>
      <c r="D2863" t="s">
        <v>4546</v>
      </c>
      <c r="E2863" t="s">
        <v>11</v>
      </c>
      <c r="F2863" s="996">
        <v>2403.7399999999998</v>
      </c>
    </row>
    <row r="2864" spans="1:6" x14ac:dyDescent="0.2">
      <c r="A2864">
        <v>5</v>
      </c>
      <c r="B2864" t="s">
        <v>1366</v>
      </c>
      <c r="C2864">
        <v>513010800400000</v>
      </c>
      <c r="D2864" t="s">
        <v>4547</v>
      </c>
      <c r="E2864" t="s">
        <v>11</v>
      </c>
      <c r="F2864" s="996">
        <v>3372.9</v>
      </c>
    </row>
    <row r="2865" spans="1:6" x14ac:dyDescent="0.2">
      <c r="A2865">
        <v>5</v>
      </c>
      <c r="B2865" t="s">
        <v>1366</v>
      </c>
      <c r="C2865">
        <v>513010800500000</v>
      </c>
      <c r="D2865" t="s">
        <v>4548</v>
      </c>
      <c r="E2865" t="s">
        <v>11</v>
      </c>
      <c r="F2865" s="996">
        <v>4907.4799999999996</v>
      </c>
    </row>
    <row r="2866" spans="1:6" x14ac:dyDescent="0.2">
      <c r="A2866">
        <v>5</v>
      </c>
      <c r="B2866" t="s">
        <v>1366</v>
      </c>
      <c r="C2866">
        <v>513010800600000</v>
      </c>
      <c r="D2866" t="s">
        <v>4549</v>
      </c>
      <c r="E2866" t="s">
        <v>11</v>
      </c>
      <c r="F2866" s="996">
        <v>8443.93</v>
      </c>
    </row>
    <row r="2867" spans="1:6" x14ac:dyDescent="0.2">
      <c r="A2867">
        <v>5</v>
      </c>
      <c r="B2867" t="s">
        <v>1366</v>
      </c>
      <c r="C2867">
        <v>513010800700000</v>
      </c>
      <c r="D2867" t="s">
        <v>4550</v>
      </c>
      <c r="E2867" t="s">
        <v>11</v>
      </c>
      <c r="F2867" s="996">
        <v>12014.95</v>
      </c>
    </row>
    <row r="2868" spans="1:6" x14ac:dyDescent="0.2">
      <c r="A2868">
        <v>5</v>
      </c>
      <c r="B2868" t="s">
        <v>1366</v>
      </c>
      <c r="C2868">
        <v>513010800800000</v>
      </c>
      <c r="D2868" t="s">
        <v>4551</v>
      </c>
      <c r="E2868" t="s">
        <v>11</v>
      </c>
      <c r="F2868" s="996">
        <v>20323.36</v>
      </c>
    </row>
    <row r="2869" spans="1:6" x14ac:dyDescent="0.2">
      <c r="A2869">
        <v>5</v>
      </c>
      <c r="B2869" t="s">
        <v>1366</v>
      </c>
      <c r="C2869">
        <v>513010800900000</v>
      </c>
      <c r="D2869" t="s">
        <v>4552</v>
      </c>
      <c r="E2869" t="s">
        <v>11</v>
      </c>
      <c r="F2869" s="996">
        <v>34776.639999999999</v>
      </c>
    </row>
    <row r="2870" spans="1:6" x14ac:dyDescent="0.2">
      <c r="A2870">
        <v>5</v>
      </c>
      <c r="B2870" t="s">
        <v>1366</v>
      </c>
      <c r="C2870">
        <v>513010801000000</v>
      </c>
      <c r="D2870" t="s">
        <v>4553</v>
      </c>
      <c r="E2870" t="s">
        <v>11</v>
      </c>
      <c r="F2870" s="996">
        <v>52891.59</v>
      </c>
    </row>
    <row r="2871" spans="1:6" x14ac:dyDescent="0.2">
      <c r="A2871">
        <v>5</v>
      </c>
      <c r="B2871" t="s">
        <v>1366</v>
      </c>
      <c r="C2871">
        <v>513010900100000</v>
      </c>
      <c r="D2871" t="s">
        <v>4554</v>
      </c>
      <c r="E2871" t="s">
        <v>11</v>
      </c>
      <c r="F2871">
        <v>942.99</v>
      </c>
    </row>
    <row r="2872" spans="1:6" x14ac:dyDescent="0.2">
      <c r="A2872">
        <v>5</v>
      </c>
      <c r="B2872" t="s">
        <v>1366</v>
      </c>
      <c r="C2872">
        <v>513010900200000</v>
      </c>
      <c r="D2872" t="s">
        <v>4555</v>
      </c>
      <c r="E2872" t="s">
        <v>11</v>
      </c>
      <c r="F2872" s="996">
        <v>1552.34</v>
      </c>
    </row>
    <row r="2873" spans="1:6" x14ac:dyDescent="0.2">
      <c r="A2873">
        <v>5</v>
      </c>
      <c r="B2873" t="s">
        <v>1366</v>
      </c>
      <c r="C2873">
        <v>513010900300000</v>
      </c>
      <c r="D2873" t="s">
        <v>4556</v>
      </c>
      <c r="E2873" t="s">
        <v>11</v>
      </c>
      <c r="F2873" s="996">
        <v>2609.35</v>
      </c>
    </row>
    <row r="2874" spans="1:6" x14ac:dyDescent="0.2">
      <c r="A2874">
        <v>5</v>
      </c>
      <c r="B2874" t="s">
        <v>1366</v>
      </c>
      <c r="C2874">
        <v>513010900400000</v>
      </c>
      <c r="D2874" t="s">
        <v>4557</v>
      </c>
      <c r="E2874" t="s">
        <v>11</v>
      </c>
      <c r="F2874" s="996">
        <v>3581.31</v>
      </c>
    </row>
    <row r="2875" spans="1:6" x14ac:dyDescent="0.2">
      <c r="A2875">
        <v>5</v>
      </c>
      <c r="B2875" t="s">
        <v>1366</v>
      </c>
      <c r="C2875">
        <v>513010900500000</v>
      </c>
      <c r="D2875" t="s">
        <v>4558</v>
      </c>
      <c r="E2875" t="s">
        <v>11</v>
      </c>
      <c r="F2875" s="996">
        <v>5327.1</v>
      </c>
    </row>
    <row r="2876" spans="1:6" x14ac:dyDescent="0.2">
      <c r="A2876">
        <v>5</v>
      </c>
      <c r="B2876" t="s">
        <v>1366</v>
      </c>
      <c r="C2876">
        <v>513010900600000</v>
      </c>
      <c r="D2876" t="s">
        <v>4559</v>
      </c>
      <c r="E2876" t="s">
        <v>11</v>
      </c>
      <c r="F2876" s="996">
        <v>10498.13</v>
      </c>
    </row>
    <row r="2877" spans="1:6" x14ac:dyDescent="0.2">
      <c r="A2877">
        <v>5</v>
      </c>
      <c r="B2877" t="s">
        <v>1366</v>
      </c>
      <c r="C2877">
        <v>513010900700000</v>
      </c>
      <c r="D2877" t="s">
        <v>4560</v>
      </c>
      <c r="E2877" t="s">
        <v>11</v>
      </c>
      <c r="F2877" s="996">
        <v>13919.63</v>
      </c>
    </row>
    <row r="2878" spans="1:6" x14ac:dyDescent="0.2">
      <c r="A2878">
        <v>5</v>
      </c>
      <c r="B2878" t="s">
        <v>1366</v>
      </c>
      <c r="C2878">
        <v>513010900800000</v>
      </c>
      <c r="D2878" t="s">
        <v>4561</v>
      </c>
      <c r="E2878" t="s">
        <v>11</v>
      </c>
      <c r="F2878" s="996">
        <v>20470.09</v>
      </c>
    </row>
    <row r="2879" spans="1:6" x14ac:dyDescent="0.2">
      <c r="A2879">
        <v>5</v>
      </c>
      <c r="B2879" t="s">
        <v>1366</v>
      </c>
      <c r="C2879">
        <v>513010900900000</v>
      </c>
      <c r="D2879" t="s">
        <v>4562</v>
      </c>
      <c r="E2879" t="s">
        <v>11</v>
      </c>
      <c r="F2879" s="996">
        <v>38975.699999999997</v>
      </c>
    </row>
    <row r="2880" spans="1:6" x14ac:dyDescent="0.2">
      <c r="A2880">
        <v>5</v>
      </c>
      <c r="B2880" t="s">
        <v>1366</v>
      </c>
      <c r="C2880">
        <v>513010901000000</v>
      </c>
      <c r="D2880" t="s">
        <v>4563</v>
      </c>
      <c r="E2880" t="s">
        <v>11</v>
      </c>
      <c r="F2880" s="996">
        <v>60022.43</v>
      </c>
    </row>
    <row r="2881" spans="1:6" x14ac:dyDescent="0.2">
      <c r="A2881">
        <v>5</v>
      </c>
      <c r="B2881" t="s">
        <v>1366</v>
      </c>
      <c r="C2881">
        <v>513011000100000</v>
      </c>
      <c r="D2881" t="s">
        <v>4564</v>
      </c>
      <c r="E2881" t="s">
        <v>11</v>
      </c>
      <c r="F2881" s="996">
        <v>1193.46</v>
      </c>
    </row>
    <row r="2882" spans="1:6" x14ac:dyDescent="0.2">
      <c r="A2882">
        <v>5</v>
      </c>
      <c r="B2882" t="s">
        <v>1366</v>
      </c>
      <c r="C2882">
        <v>513011000200000</v>
      </c>
      <c r="D2882" t="s">
        <v>4565</v>
      </c>
      <c r="E2882" t="s">
        <v>11</v>
      </c>
      <c r="F2882" s="996">
        <v>2364.4899999999998</v>
      </c>
    </row>
    <row r="2883" spans="1:6" x14ac:dyDescent="0.2">
      <c r="A2883">
        <v>5</v>
      </c>
      <c r="B2883" t="s">
        <v>1366</v>
      </c>
      <c r="C2883">
        <v>513011000300000</v>
      </c>
      <c r="D2883" t="s">
        <v>4566</v>
      </c>
      <c r="E2883" t="s">
        <v>11</v>
      </c>
      <c r="F2883" s="996">
        <v>3999.07</v>
      </c>
    </row>
    <row r="2884" spans="1:6" x14ac:dyDescent="0.2">
      <c r="A2884">
        <v>5</v>
      </c>
      <c r="B2884" t="s">
        <v>1366</v>
      </c>
      <c r="C2884">
        <v>513011000400000</v>
      </c>
      <c r="D2884" t="s">
        <v>4567</v>
      </c>
      <c r="E2884" t="s">
        <v>11</v>
      </c>
      <c r="F2884" s="996">
        <v>5446.73</v>
      </c>
    </row>
    <row r="2885" spans="1:6" x14ac:dyDescent="0.2">
      <c r="A2885">
        <v>5</v>
      </c>
      <c r="B2885" t="s">
        <v>1366</v>
      </c>
      <c r="C2885">
        <v>513011000500000</v>
      </c>
      <c r="D2885" t="s">
        <v>4568</v>
      </c>
      <c r="E2885" t="s">
        <v>11</v>
      </c>
      <c r="F2885" s="996">
        <v>8114.02</v>
      </c>
    </row>
    <row r="2886" spans="1:6" x14ac:dyDescent="0.2">
      <c r="A2886">
        <v>5</v>
      </c>
      <c r="B2886" t="s">
        <v>1366</v>
      </c>
      <c r="C2886">
        <v>513011000600000</v>
      </c>
      <c r="D2886" t="s">
        <v>4569</v>
      </c>
      <c r="E2886" t="s">
        <v>11</v>
      </c>
      <c r="F2886" s="996">
        <v>14196.26</v>
      </c>
    </row>
    <row r="2887" spans="1:6" x14ac:dyDescent="0.2">
      <c r="A2887">
        <v>5</v>
      </c>
      <c r="B2887" t="s">
        <v>1366</v>
      </c>
      <c r="C2887">
        <v>513011000700000</v>
      </c>
      <c r="D2887" t="s">
        <v>4570</v>
      </c>
      <c r="E2887" t="s">
        <v>11</v>
      </c>
      <c r="F2887" s="996">
        <v>17211.21</v>
      </c>
    </row>
    <row r="2888" spans="1:6" x14ac:dyDescent="0.2">
      <c r="A2888">
        <v>5</v>
      </c>
      <c r="B2888" t="s">
        <v>1366</v>
      </c>
      <c r="C2888">
        <v>513011000800000</v>
      </c>
      <c r="D2888" t="s">
        <v>4571</v>
      </c>
      <c r="E2888" t="s">
        <v>11</v>
      </c>
      <c r="F2888" s="996">
        <v>22818.69</v>
      </c>
    </row>
    <row r="2889" spans="1:6" x14ac:dyDescent="0.2">
      <c r="A2889">
        <v>5</v>
      </c>
      <c r="B2889" t="s">
        <v>1366</v>
      </c>
      <c r="C2889">
        <v>513011000900000</v>
      </c>
      <c r="D2889" t="s">
        <v>4572</v>
      </c>
      <c r="E2889" t="s">
        <v>11</v>
      </c>
      <c r="F2889" s="996">
        <v>42635.51</v>
      </c>
    </row>
    <row r="2890" spans="1:6" x14ac:dyDescent="0.2">
      <c r="A2890">
        <v>5</v>
      </c>
      <c r="B2890" t="s">
        <v>1366</v>
      </c>
      <c r="C2890">
        <v>513011001000000</v>
      </c>
      <c r="D2890" t="s">
        <v>4573</v>
      </c>
      <c r="E2890" t="s">
        <v>11</v>
      </c>
      <c r="F2890" s="996">
        <v>66136.45</v>
      </c>
    </row>
    <row r="2891" spans="1:6" x14ac:dyDescent="0.2">
      <c r="A2891">
        <v>5</v>
      </c>
      <c r="B2891" t="s">
        <v>1366</v>
      </c>
      <c r="C2891">
        <v>513011100100000</v>
      </c>
      <c r="D2891" t="s">
        <v>4574</v>
      </c>
      <c r="E2891" t="s">
        <v>11</v>
      </c>
      <c r="F2891">
        <v>772.9</v>
      </c>
    </row>
    <row r="2892" spans="1:6" x14ac:dyDescent="0.2">
      <c r="A2892">
        <v>5</v>
      </c>
      <c r="B2892" t="s">
        <v>1366</v>
      </c>
      <c r="C2892">
        <v>513011100200000</v>
      </c>
      <c r="D2892" t="s">
        <v>4575</v>
      </c>
      <c r="E2892" t="s">
        <v>11</v>
      </c>
      <c r="F2892" s="996">
        <v>1222.43</v>
      </c>
    </row>
    <row r="2893" spans="1:6" x14ac:dyDescent="0.2">
      <c r="A2893">
        <v>5</v>
      </c>
      <c r="B2893" t="s">
        <v>1366</v>
      </c>
      <c r="C2893">
        <v>513011100300000</v>
      </c>
      <c r="D2893" t="s">
        <v>4576</v>
      </c>
      <c r="E2893" t="s">
        <v>11</v>
      </c>
      <c r="F2893" s="996">
        <v>2212.15</v>
      </c>
    </row>
    <row r="2894" spans="1:6" x14ac:dyDescent="0.2">
      <c r="A2894">
        <v>5</v>
      </c>
      <c r="B2894" t="s">
        <v>1366</v>
      </c>
      <c r="C2894">
        <v>513011100400000</v>
      </c>
      <c r="D2894" t="s">
        <v>4577</v>
      </c>
      <c r="E2894" t="s">
        <v>11</v>
      </c>
      <c r="F2894" s="996">
        <v>3029.91</v>
      </c>
    </row>
    <row r="2895" spans="1:6" x14ac:dyDescent="0.2">
      <c r="A2895">
        <v>5</v>
      </c>
      <c r="B2895" t="s">
        <v>1366</v>
      </c>
      <c r="C2895">
        <v>513011100500000</v>
      </c>
      <c r="D2895" t="s">
        <v>4578</v>
      </c>
      <c r="E2895" t="s">
        <v>11</v>
      </c>
      <c r="F2895" s="996">
        <v>4245.79</v>
      </c>
    </row>
    <row r="2896" spans="1:6" x14ac:dyDescent="0.2">
      <c r="A2896">
        <v>5</v>
      </c>
      <c r="B2896" t="s">
        <v>1366</v>
      </c>
      <c r="C2896">
        <v>513011100600000</v>
      </c>
      <c r="D2896" t="s">
        <v>4579</v>
      </c>
      <c r="E2896" t="s">
        <v>11</v>
      </c>
      <c r="F2896" s="996">
        <v>6641.12</v>
      </c>
    </row>
    <row r="2897" spans="1:6" x14ac:dyDescent="0.2">
      <c r="A2897">
        <v>5</v>
      </c>
      <c r="B2897" t="s">
        <v>1366</v>
      </c>
      <c r="C2897">
        <v>513011100700000</v>
      </c>
      <c r="D2897" t="s">
        <v>4580</v>
      </c>
      <c r="E2897" t="s">
        <v>11</v>
      </c>
      <c r="F2897" s="996">
        <v>10170.09</v>
      </c>
    </row>
    <row r="2898" spans="1:6" x14ac:dyDescent="0.2">
      <c r="A2898">
        <v>5</v>
      </c>
      <c r="B2898" t="s">
        <v>1366</v>
      </c>
      <c r="C2898">
        <v>513011100800000</v>
      </c>
      <c r="D2898" t="s">
        <v>4581</v>
      </c>
      <c r="E2898" t="s">
        <v>11</v>
      </c>
      <c r="F2898" s="996">
        <v>13658.88</v>
      </c>
    </row>
    <row r="2899" spans="1:6" x14ac:dyDescent="0.2">
      <c r="A2899">
        <v>5</v>
      </c>
      <c r="B2899" t="s">
        <v>1366</v>
      </c>
      <c r="C2899">
        <v>513011100900000</v>
      </c>
      <c r="D2899" t="s">
        <v>4582</v>
      </c>
      <c r="E2899" t="s">
        <v>11</v>
      </c>
      <c r="F2899" s="996">
        <v>24398.13</v>
      </c>
    </row>
    <row r="2900" spans="1:6" x14ac:dyDescent="0.2">
      <c r="A2900">
        <v>5</v>
      </c>
      <c r="B2900" t="s">
        <v>1366</v>
      </c>
      <c r="C2900">
        <v>513011101000000</v>
      </c>
      <c r="D2900" t="s">
        <v>4583</v>
      </c>
      <c r="E2900" t="s">
        <v>11</v>
      </c>
      <c r="F2900" s="996">
        <v>39965.42</v>
      </c>
    </row>
    <row r="2901" spans="1:6" x14ac:dyDescent="0.2">
      <c r="A2901">
        <v>5</v>
      </c>
      <c r="B2901" t="s">
        <v>1366</v>
      </c>
      <c r="C2901">
        <v>513011200100000</v>
      </c>
      <c r="D2901" t="s">
        <v>4584</v>
      </c>
      <c r="E2901" t="s">
        <v>11</v>
      </c>
      <c r="F2901">
        <v>891.59</v>
      </c>
    </row>
    <row r="2902" spans="1:6" x14ac:dyDescent="0.2">
      <c r="A2902">
        <v>5</v>
      </c>
      <c r="B2902" t="s">
        <v>1366</v>
      </c>
      <c r="C2902">
        <v>513011200200000</v>
      </c>
      <c r="D2902" t="s">
        <v>4585</v>
      </c>
      <c r="E2902" t="s">
        <v>11</v>
      </c>
      <c r="F2902" s="996">
        <v>1364.49</v>
      </c>
    </row>
    <row r="2903" spans="1:6" x14ac:dyDescent="0.2">
      <c r="A2903">
        <v>5</v>
      </c>
      <c r="B2903" t="s">
        <v>1366</v>
      </c>
      <c r="C2903">
        <v>513011200300000</v>
      </c>
      <c r="D2903" t="s">
        <v>4586</v>
      </c>
      <c r="E2903" t="s">
        <v>11</v>
      </c>
      <c r="F2903" s="996">
        <v>2371.0300000000002</v>
      </c>
    </row>
    <row r="2904" spans="1:6" x14ac:dyDescent="0.2">
      <c r="A2904">
        <v>5</v>
      </c>
      <c r="B2904" t="s">
        <v>1366</v>
      </c>
      <c r="C2904">
        <v>513011200400000</v>
      </c>
      <c r="D2904" t="s">
        <v>4587</v>
      </c>
      <c r="E2904" t="s">
        <v>11</v>
      </c>
      <c r="F2904" s="996">
        <v>3360.75</v>
      </c>
    </row>
    <row r="2905" spans="1:6" x14ac:dyDescent="0.2">
      <c r="A2905">
        <v>5</v>
      </c>
      <c r="B2905" t="s">
        <v>1366</v>
      </c>
      <c r="C2905">
        <v>513011200500000</v>
      </c>
      <c r="D2905" t="s">
        <v>4588</v>
      </c>
      <c r="E2905" t="s">
        <v>11</v>
      </c>
      <c r="F2905" s="996">
        <v>4758.88</v>
      </c>
    </row>
    <row r="2906" spans="1:6" x14ac:dyDescent="0.2">
      <c r="A2906">
        <v>5</v>
      </c>
      <c r="B2906" t="s">
        <v>1366</v>
      </c>
      <c r="C2906">
        <v>513011200600000</v>
      </c>
      <c r="D2906" t="s">
        <v>4589</v>
      </c>
      <c r="E2906" t="s">
        <v>11</v>
      </c>
      <c r="F2906" s="996">
        <v>8138.32</v>
      </c>
    </row>
    <row r="2907" spans="1:6" x14ac:dyDescent="0.2">
      <c r="A2907">
        <v>5</v>
      </c>
      <c r="B2907" t="s">
        <v>1366</v>
      </c>
      <c r="C2907">
        <v>513011200700000</v>
      </c>
      <c r="D2907" t="s">
        <v>4590</v>
      </c>
      <c r="E2907" t="s">
        <v>11</v>
      </c>
      <c r="F2907" s="996">
        <v>12169.16</v>
      </c>
    </row>
    <row r="2908" spans="1:6" x14ac:dyDescent="0.2">
      <c r="A2908">
        <v>5</v>
      </c>
      <c r="B2908" t="s">
        <v>1366</v>
      </c>
      <c r="C2908">
        <v>513011200800000</v>
      </c>
      <c r="D2908" t="s">
        <v>4591</v>
      </c>
      <c r="E2908" t="s">
        <v>11</v>
      </c>
      <c r="F2908" s="996">
        <v>19504.669999999998</v>
      </c>
    </row>
    <row r="2909" spans="1:6" x14ac:dyDescent="0.2">
      <c r="A2909">
        <v>5</v>
      </c>
      <c r="B2909" t="s">
        <v>1366</v>
      </c>
      <c r="C2909">
        <v>513011200900000</v>
      </c>
      <c r="D2909" t="s">
        <v>4592</v>
      </c>
      <c r="E2909" t="s">
        <v>11</v>
      </c>
      <c r="F2909" s="996">
        <v>33457.01</v>
      </c>
    </row>
    <row r="2910" spans="1:6" x14ac:dyDescent="0.2">
      <c r="A2910">
        <v>5</v>
      </c>
      <c r="B2910" t="s">
        <v>1366</v>
      </c>
      <c r="C2910">
        <v>513011201000000</v>
      </c>
      <c r="D2910" t="s">
        <v>4593</v>
      </c>
      <c r="E2910" t="s">
        <v>11</v>
      </c>
      <c r="F2910" s="996">
        <v>51125.23</v>
      </c>
    </row>
    <row r="2911" spans="1:6" x14ac:dyDescent="0.2">
      <c r="A2911">
        <v>5</v>
      </c>
      <c r="B2911" t="s">
        <v>1366</v>
      </c>
      <c r="C2911">
        <v>513011300100000</v>
      </c>
      <c r="D2911" t="s">
        <v>4594</v>
      </c>
      <c r="E2911" t="s">
        <v>11</v>
      </c>
      <c r="F2911">
        <v>941.12</v>
      </c>
    </row>
    <row r="2912" spans="1:6" x14ac:dyDescent="0.2">
      <c r="A2912">
        <v>5</v>
      </c>
      <c r="B2912" t="s">
        <v>1366</v>
      </c>
      <c r="C2912">
        <v>513011300200000</v>
      </c>
      <c r="D2912" t="s">
        <v>4595</v>
      </c>
      <c r="E2912" t="s">
        <v>11</v>
      </c>
      <c r="F2912" s="996">
        <v>1597.2</v>
      </c>
    </row>
    <row r="2913" spans="1:6" x14ac:dyDescent="0.2">
      <c r="A2913">
        <v>5</v>
      </c>
      <c r="B2913" t="s">
        <v>1366</v>
      </c>
      <c r="C2913">
        <v>513011300300000</v>
      </c>
      <c r="D2913" t="s">
        <v>4596</v>
      </c>
      <c r="E2913" t="s">
        <v>11</v>
      </c>
      <c r="F2913" s="996">
        <v>2681.31</v>
      </c>
    </row>
    <row r="2914" spans="1:6" x14ac:dyDescent="0.2">
      <c r="A2914">
        <v>5</v>
      </c>
      <c r="B2914" t="s">
        <v>1366</v>
      </c>
      <c r="C2914">
        <v>513011300400000</v>
      </c>
      <c r="D2914" t="s">
        <v>4597</v>
      </c>
      <c r="E2914" t="s">
        <v>11</v>
      </c>
      <c r="F2914" s="996">
        <v>3681.31</v>
      </c>
    </row>
    <row r="2915" spans="1:6" x14ac:dyDescent="0.2">
      <c r="A2915">
        <v>5</v>
      </c>
      <c r="B2915" t="s">
        <v>1366</v>
      </c>
      <c r="C2915">
        <v>513011300500000</v>
      </c>
      <c r="D2915" t="s">
        <v>4598</v>
      </c>
      <c r="E2915" t="s">
        <v>11</v>
      </c>
      <c r="F2915" s="996">
        <v>5411.21</v>
      </c>
    </row>
    <row r="2916" spans="1:6" x14ac:dyDescent="0.2">
      <c r="A2916">
        <v>5</v>
      </c>
      <c r="B2916" t="s">
        <v>1366</v>
      </c>
      <c r="C2916">
        <v>513011300600000</v>
      </c>
      <c r="D2916" t="s">
        <v>4599</v>
      </c>
      <c r="E2916" t="s">
        <v>11</v>
      </c>
      <c r="F2916" s="996">
        <v>10500</v>
      </c>
    </row>
    <row r="2917" spans="1:6" x14ac:dyDescent="0.2">
      <c r="A2917">
        <v>5</v>
      </c>
      <c r="B2917" t="s">
        <v>1366</v>
      </c>
      <c r="C2917">
        <v>513011300700000</v>
      </c>
      <c r="D2917" t="s">
        <v>4600</v>
      </c>
      <c r="E2917" t="s">
        <v>11</v>
      </c>
      <c r="F2917" s="996">
        <v>14200.93</v>
      </c>
    </row>
    <row r="2918" spans="1:6" x14ac:dyDescent="0.2">
      <c r="A2918">
        <v>5</v>
      </c>
      <c r="B2918" t="s">
        <v>1366</v>
      </c>
      <c r="C2918">
        <v>513011300800000</v>
      </c>
      <c r="D2918" t="s">
        <v>4601</v>
      </c>
      <c r="E2918" t="s">
        <v>11</v>
      </c>
      <c r="F2918" s="996">
        <v>21074.77</v>
      </c>
    </row>
    <row r="2919" spans="1:6" x14ac:dyDescent="0.2">
      <c r="A2919">
        <v>5</v>
      </c>
      <c r="B2919" t="s">
        <v>1366</v>
      </c>
      <c r="C2919">
        <v>513011300900000</v>
      </c>
      <c r="D2919" t="s">
        <v>4602</v>
      </c>
      <c r="E2919" t="s">
        <v>11</v>
      </c>
      <c r="F2919" s="996">
        <v>38987.85</v>
      </c>
    </row>
    <row r="2920" spans="1:6" x14ac:dyDescent="0.2">
      <c r="A2920">
        <v>5</v>
      </c>
      <c r="B2920" t="s">
        <v>1366</v>
      </c>
      <c r="C2920">
        <v>513011301000000</v>
      </c>
      <c r="D2920" t="s">
        <v>4603</v>
      </c>
      <c r="E2920" t="s">
        <v>11</v>
      </c>
      <c r="F2920" s="996">
        <v>60349.53</v>
      </c>
    </row>
    <row r="2921" spans="1:6" x14ac:dyDescent="0.2">
      <c r="A2921">
        <v>5</v>
      </c>
      <c r="B2921" t="s">
        <v>1366</v>
      </c>
      <c r="C2921">
        <v>513011400100000</v>
      </c>
      <c r="D2921" t="s">
        <v>4604</v>
      </c>
      <c r="E2921" t="s">
        <v>11</v>
      </c>
      <c r="F2921" s="996">
        <v>1133.6400000000001</v>
      </c>
    </row>
    <row r="2922" spans="1:6" x14ac:dyDescent="0.2">
      <c r="A2922">
        <v>5</v>
      </c>
      <c r="B2922" t="s">
        <v>1366</v>
      </c>
      <c r="C2922">
        <v>513011400200000</v>
      </c>
      <c r="D2922" t="s">
        <v>4605</v>
      </c>
      <c r="E2922" t="s">
        <v>11</v>
      </c>
      <c r="F2922" s="996">
        <v>2302.8000000000002</v>
      </c>
    </row>
    <row r="2923" spans="1:6" x14ac:dyDescent="0.2">
      <c r="A2923">
        <v>5</v>
      </c>
      <c r="B2923" t="s">
        <v>1366</v>
      </c>
      <c r="C2923">
        <v>513011400300000</v>
      </c>
      <c r="D2923" t="s">
        <v>4606</v>
      </c>
      <c r="E2923" t="s">
        <v>11</v>
      </c>
      <c r="F2923" s="996">
        <v>3949.53</v>
      </c>
    </row>
    <row r="2924" spans="1:6" x14ac:dyDescent="0.2">
      <c r="A2924">
        <v>5</v>
      </c>
      <c r="B2924" t="s">
        <v>1366</v>
      </c>
      <c r="C2924">
        <v>513011400400000</v>
      </c>
      <c r="D2924" t="s">
        <v>4607</v>
      </c>
      <c r="E2924" t="s">
        <v>11</v>
      </c>
      <c r="F2924" s="996">
        <v>5381.31</v>
      </c>
    </row>
    <row r="2925" spans="1:6" x14ac:dyDescent="0.2">
      <c r="A2925">
        <v>5</v>
      </c>
      <c r="B2925" t="s">
        <v>1366</v>
      </c>
      <c r="C2925">
        <v>513011400500000</v>
      </c>
      <c r="D2925" t="s">
        <v>4608</v>
      </c>
      <c r="E2925" t="s">
        <v>11</v>
      </c>
      <c r="F2925" s="996">
        <v>8103.74</v>
      </c>
    </row>
    <row r="2926" spans="1:6" x14ac:dyDescent="0.2">
      <c r="A2926">
        <v>5</v>
      </c>
      <c r="B2926" t="s">
        <v>1366</v>
      </c>
      <c r="C2926">
        <v>513011400600000</v>
      </c>
      <c r="D2926" t="s">
        <v>4609</v>
      </c>
      <c r="E2926" t="s">
        <v>11</v>
      </c>
      <c r="F2926" s="996">
        <v>14105.61</v>
      </c>
    </row>
    <row r="2927" spans="1:6" x14ac:dyDescent="0.2">
      <c r="A2927">
        <v>5</v>
      </c>
      <c r="B2927" t="s">
        <v>1366</v>
      </c>
      <c r="C2927">
        <v>513011400700000</v>
      </c>
      <c r="D2927" t="s">
        <v>4610</v>
      </c>
      <c r="E2927" t="s">
        <v>11</v>
      </c>
      <c r="F2927" s="996">
        <v>17525.23</v>
      </c>
    </row>
    <row r="2928" spans="1:6" x14ac:dyDescent="0.2">
      <c r="A2928">
        <v>5</v>
      </c>
      <c r="B2928" t="s">
        <v>1366</v>
      </c>
      <c r="C2928">
        <v>513011400800000</v>
      </c>
      <c r="D2928" t="s">
        <v>4611</v>
      </c>
      <c r="E2928" t="s">
        <v>11</v>
      </c>
      <c r="F2928" s="996">
        <v>23548.6</v>
      </c>
    </row>
    <row r="2929" spans="1:6" x14ac:dyDescent="0.2">
      <c r="A2929">
        <v>5</v>
      </c>
      <c r="B2929" t="s">
        <v>1366</v>
      </c>
      <c r="C2929">
        <v>513011400900000</v>
      </c>
      <c r="D2929" t="s">
        <v>4612</v>
      </c>
      <c r="E2929" t="s">
        <v>11</v>
      </c>
      <c r="F2929" s="996">
        <v>43928.97</v>
      </c>
    </row>
    <row r="2930" spans="1:6" x14ac:dyDescent="0.2">
      <c r="A2930">
        <v>5</v>
      </c>
      <c r="B2930" t="s">
        <v>1366</v>
      </c>
      <c r="C2930">
        <v>513011401000000</v>
      </c>
      <c r="D2930" t="s">
        <v>4613</v>
      </c>
      <c r="E2930" t="s">
        <v>11</v>
      </c>
      <c r="F2930" s="996">
        <v>67930.84</v>
      </c>
    </row>
    <row r="2931" spans="1:6" x14ac:dyDescent="0.2">
      <c r="A2931">
        <v>5</v>
      </c>
      <c r="B2931" t="s">
        <v>1366</v>
      </c>
      <c r="C2931">
        <v>513050200100000</v>
      </c>
      <c r="D2931" t="s">
        <v>4614</v>
      </c>
      <c r="E2931" t="s">
        <v>11</v>
      </c>
      <c r="F2931" s="996">
        <v>1328.97</v>
      </c>
    </row>
    <row r="2932" spans="1:6" x14ac:dyDescent="0.2">
      <c r="A2932">
        <v>5</v>
      </c>
      <c r="B2932" t="s">
        <v>1366</v>
      </c>
      <c r="C2932">
        <v>513050200200000</v>
      </c>
      <c r="D2932" t="s">
        <v>4615</v>
      </c>
      <c r="E2932" t="s">
        <v>11</v>
      </c>
      <c r="F2932" s="996">
        <v>1800.93</v>
      </c>
    </row>
    <row r="2933" spans="1:6" x14ac:dyDescent="0.2">
      <c r="A2933">
        <v>5</v>
      </c>
      <c r="B2933" t="s">
        <v>1366</v>
      </c>
      <c r="C2933">
        <v>513050200300000</v>
      </c>
      <c r="D2933" t="s">
        <v>4616</v>
      </c>
      <c r="E2933" t="s">
        <v>11</v>
      </c>
      <c r="F2933" s="996">
        <v>2304.67</v>
      </c>
    </row>
    <row r="2934" spans="1:6" x14ac:dyDescent="0.2">
      <c r="A2934">
        <v>5</v>
      </c>
      <c r="B2934" t="s">
        <v>1366</v>
      </c>
      <c r="C2934">
        <v>513050200400000</v>
      </c>
      <c r="D2934" t="s">
        <v>4617</v>
      </c>
      <c r="E2934" t="s">
        <v>11</v>
      </c>
      <c r="F2934" s="996">
        <v>3562.62</v>
      </c>
    </row>
    <row r="2935" spans="1:6" x14ac:dyDescent="0.2">
      <c r="A2935">
        <v>5</v>
      </c>
      <c r="B2935" t="s">
        <v>1366</v>
      </c>
      <c r="C2935">
        <v>513050200500000</v>
      </c>
      <c r="D2935" t="s">
        <v>4618</v>
      </c>
      <c r="E2935" t="s">
        <v>11</v>
      </c>
      <c r="F2935" s="996">
        <v>5155.1400000000003</v>
      </c>
    </row>
    <row r="2936" spans="1:6" x14ac:dyDescent="0.2">
      <c r="A2936">
        <v>5</v>
      </c>
      <c r="B2936" t="s">
        <v>1366</v>
      </c>
      <c r="C2936">
        <v>513050200600000</v>
      </c>
      <c r="D2936" t="s">
        <v>4619</v>
      </c>
      <c r="E2936" t="s">
        <v>11</v>
      </c>
      <c r="F2936" s="996">
        <v>6969.16</v>
      </c>
    </row>
    <row r="2937" spans="1:6" x14ac:dyDescent="0.2">
      <c r="A2937">
        <v>5</v>
      </c>
      <c r="B2937" t="s">
        <v>1366</v>
      </c>
      <c r="C2937">
        <v>513050200700000</v>
      </c>
      <c r="D2937" t="s">
        <v>4620</v>
      </c>
      <c r="E2937" t="s">
        <v>11</v>
      </c>
      <c r="F2937" s="996">
        <v>1196.26</v>
      </c>
    </row>
    <row r="2938" spans="1:6" x14ac:dyDescent="0.2">
      <c r="A2938">
        <v>5</v>
      </c>
      <c r="B2938" t="s">
        <v>1366</v>
      </c>
      <c r="C2938">
        <v>513050200800000</v>
      </c>
      <c r="D2938" t="s">
        <v>4621</v>
      </c>
      <c r="E2938" t="s">
        <v>11</v>
      </c>
      <c r="F2938" s="996">
        <v>18333.64</v>
      </c>
    </row>
    <row r="2939" spans="1:6" x14ac:dyDescent="0.2">
      <c r="A2939">
        <v>5</v>
      </c>
      <c r="B2939" t="s">
        <v>1366</v>
      </c>
      <c r="C2939">
        <v>513050200900000</v>
      </c>
      <c r="D2939" t="s">
        <v>4622</v>
      </c>
      <c r="E2939" t="s">
        <v>11</v>
      </c>
      <c r="F2939" s="996">
        <v>26724.3</v>
      </c>
    </row>
    <row r="2940" spans="1:6" x14ac:dyDescent="0.2">
      <c r="A2940">
        <v>5</v>
      </c>
      <c r="B2940" t="s">
        <v>1366</v>
      </c>
      <c r="C2940">
        <v>513050201000000</v>
      </c>
      <c r="D2940" t="s">
        <v>4623</v>
      </c>
      <c r="E2940" t="s">
        <v>11</v>
      </c>
      <c r="F2940" s="996">
        <v>40700.93</v>
      </c>
    </row>
    <row r="2941" spans="1:6" x14ac:dyDescent="0.2">
      <c r="A2941">
        <v>5</v>
      </c>
      <c r="B2941" t="s">
        <v>1366</v>
      </c>
      <c r="C2941">
        <v>513050201100000</v>
      </c>
      <c r="D2941" t="s">
        <v>4624</v>
      </c>
      <c r="E2941" t="s">
        <v>11</v>
      </c>
      <c r="F2941" s="996">
        <v>1399.07</v>
      </c>
    </row>
    <row r="2942" spans="1:6" x14ac:dyDescent="0.2">
      <c r="A2942">
        <v>5</v>
      </c>
      <c r="B2942" t="s">
        <v>1366</v>
      </c>
      <c r="C2942">
        <v>513050201200000</v>
      </c>
      <c r="D2942" t="s">
        <v>4625</v>
      </c>
      <c r="E2942" t="s">
        <v>11</v>
      </c>
      <c r="F2942" s="996">
        <v>1841.12</v>
      </c>
    </row>
    <row r="2943" spans="1:6" x14ac:dyDescent="0.2">
      <c r="A2943">
        <v>5</v>
      </c>
      <c r="B2943" t="s">
        <v>1366</v>
      </c>
      <c r="C2943">
        <v>513050201300000</v>
      </c>
      <c r="D2943" t="s">
        <v>4626</v>
      </c>
      <c r="E2943" t="s">
        <v>11</v>
      </c>
      <c r="F2943" s="996">
        <v>2506.54</v>
      </c>
    </row>
    <row r="2944" spans="1:6" x14ac:dyDescent="0.2">
      <c r="A2944">
        <v>5</v>
      </c>
      <c r="B2944" t="s">
        <v>1366</v>
      </c>
      <c r="C2944">
        <v>513050201400000</v>
      </c>
      <c r="D2944" t="s">
        <v>4627</v>
      </c>
      <c r="E2944" t="s">
        <v>11</v>
      </c>
      <c r="F2944" s="996">
        <v>4159.8100000000004</v>
      </c>
    </row>
    <row r="2945" spans="1:6" x14ac:dyDescent="0.2">
      <c r="A2945">
        <v>5</v>
      </c>
      <c r="B2945" t="s">
        <v>1366</v>
      </c>
      <c r="C2945">
        <v>513050201500000</v>
      </c>
      <c r="D2945" t="s">
        <v>4628</v>
      </c>
      <c r="E2945" t="s">
        <v>11</v>
      </c>
      <c r="F2945" s="996">
        <v>6266.36</v>
      </c>
    </row>
    <row r="2946" spans="1:6" x14ac:dyDescent="0.2">
      <c r="A2946">
        <v>5</v>
      </c>
      <c r="B2946" t="s">
        <v>1366</v>
      </c>
      <c r="C2946">
        <v>513050201600000</v>
      </c>
      <c r="D2946" t="s">
        <v>4629</v>
      </c>
      <c r="E2946" t="s">
        <v>11</v>
      </c>
      <c r="F2946" s="996">
        <v>9001.8700000000008</v>
      </c>
    </row>
    <row r="2947" spans="1:6" x14ac:dyDescent="0.2">
      <c r="A2947">
        <v>5</v>
      </c>
      <c r="B2947" t="s">
        <v>1366</v>
      </c>
      <c r="C2947">
        <v>513050201700000</v>
      </c>
      <c r="D2947" t="s">
        <v>4630</v>
      </c>
      <c r="E2947" t="s">
        <v>11</v>
      </c>
      <c r="F2947" s="996">
        <v>14794.39</v>
      </c>
    </row>
    <row r="2948" spans="1:6" x14ac:dyDescent="0.2">
      <c r="A2948">
        <v>5</v>
      </c>
      <c r="B2948" t="s">
        <v>1366</v>
      </c>
      <c r="C2948">
        <v>513050201800000</v>
      </c>
      <c r="D2948" t="s">
        <v>4631</v>
      </c>
      <c r="E2948" t="s">
        <v>11</v>
      </c>
      <c r="F2948" s="996">
        <v>22883.18</v>
      </c>
    </row>
    <row r="2949" spans="1:6" x14ac:dyDescent="0.2">
      <c r="A2949">
        <v>5</v>
      </c>
      <c r="B2949" t="s">
        <v>1366</v>
      </c>
      <c r="C2949">
        <v>513050201900000</v>
      </c>
      <c r="D2949" t="s">
        <v>4632</v>
      </c>
      <c r="E2949" t="s">
        <v>11</v>
      </c>
      <c r="F2949" s="996">
        <v>31776.639999999999</v>
      </c>
    </row>
    <row r="2950" spans="1:6" x14ac:dyDescent="0.2">
      <c r="A2950">
        <v>5</v>
      </c>
      <c r="B2950" t="s">
        <v>1366</v>
      </c>
      <c r="C2950">
        <v>513050202000000</v>
      </c>
      <c r="D2950" t="s">
        <v>4633</v>
      </c>
      <c r="E2950" t="s">
        <v>11</v>
      </c>
      <c r="F2950" s="996">
        <v>49009.35</v>
      </c>
    </row>
    <row r="2951" spans="1:6" x14ac:dyDescent="0.2">
      <c r="A2951">
        <v>5</v>
      </c>
      <c r="B2951" t="s">
        <v>1366</v>
      </c>
      <c r="C2951">
        <v>513050202100000</v>
      </c>
      <c r="D2951" t="s">
        <v>4634</v>
      </c>
      <c r="E2951" t="s">
        <v>11</v>
      </c>
      <c r="F2951" s="996">
        <v>1457.94</v>
      </c>
    </row>
    <row r="2952" spans="1:6" x14ac:dyDescent="0.2">
      <c r="A2952">
        <v>5</v>
      </c>
      <c r="B2952" t="s">
        <v>1366</v>
      </c>
      <c r="C2952">
        <v>513050202200000</v>
      </c>
      <c r="D2952" t="s">
        <v>4635</v>
      </c>
      <c r="E2952" t="s">
        <v>11</v>
      </c>
      <c r="F2952" s="996">
        <v>2094.39</v>
      </c>
    </row>
    <row r="2953" spans="1:6" x14ac:dyDescent="0.2">
      <c r="A2953">
        <v>5</v>
      </c>
      <c r="B2953" t="s">
        <v>1366</v>
      </c>
      <c r="C2953">
        <v>513050202300000</v>
      </c>
      <c r="D2953" t="s">
        <v>4636</v>
      </c>
      <c r="E2953" t="s">
        <v>11</v>
      </c>
      <c r="F2953" s="996">
        <v>2962.62</v>
      </c>
    </row>
    <row r="2954" spans="1:6" x14ac:dyDescent="0.2">
      <c r="A2954">
        <v>5</v>
      </c>
      <c r="B2954" t="s">
        <v>1366</v>
      </c>
      <c r="C2954">
        <v>513050202400000</v>
      </c>
      <c r="D2954" t="s">
        <v>4637</v>
      </c>
      <c r="E2954" t="s">
        <v>11</v>
      </c>
      <c r="F2954" s="996">
        <v>4966.3599999999997</v>
      </c>
    </row>
    <row r="2955" spans="1:6" x14ac:dyDescent="0.2">
      <c r="A2955">
        <v>5</v>
      </c>
      <c r="B2955" t="s">
        <v>1366</v>
      </c>
      <c r="C2955">
        <v>513050202500000</v>
      </c>
      <c r="D2955" t="s">
        <v>4638</v>
      </c>
      <c r="E2955" t="s">
        <v>11</v>
      </c>
      <c r="F2955" s="996">
        <v>7363.55</v>
      </c>
    </row>
    <row r="2956" spans="1:6" x14ac:dyDescent="0.2">
      <c r="A2956">
        <v>5</v>
      </c>
      <c r="B2956" t="s">
        <v>1366</v>
      </c>
      <c r="C2956">
        <v>513050202600000</v>
      </c>
      <c r="D2956" t="s">
        <v>4639</v>
      </c>
      <c r="E2956" t="s">
        <v>11</v>
      </c>
      <c r="F2956" s="996">
        <v>10516.82</v>
      </c>
    </row>
    <row r="2957" spans="1:6" x14ac:dyDescent="0.2">
      <c r="A2957">
        <v>5</v>
      </c>
      <c r="B2957" t="s">
        <v>1366</v>
      </c>
      <c r="C2957">
        <v>513050202700000</v>
      </c>
      <c r="D2957" t="s">
        <v>4640</v>
      </c>
      <c r="E2957" t="s">
        <v>11</v>
      </c>
      <c r="F2957" s="996">
        <v>19068.22</v>
      </c>
    </row>
    <row r="2958" spans="1:6" x14ac:dyDescent="0.2">
      <c r="A2958">
        <v>5</v>
      </c>
      <c r="B2958" t="s">
        <v>1366</v>
      </c>
      <c r="C2958">
        <v>513050202800000</v>
      </c>
      <c r="D2958" t="s">
        <v>4641</v>
      </c>
      <c r="E2958" t="s">
        <v>11</v>
      </c>
      <c r="F2958" s="996">
        <v>27910.28</v>
      </c>
    </row>
    <row r="2959" spans="1:6" x14ac:dyDescent="0.2">
      <c r="A2959">
        <v>5</v>
      </c>
      <c r="B2959" t="s">
        <v>1366</v>
      </c>
      <c r="C2959">
        <v>513050202900000</v>
      </c>
      <c r="D2959" t="s">
        <v>4642</v>
      </c>
      <c r="E2959" t="s">
        <v>11</v>
      </c>
      <c r="F2959" s="996">
        <v>39202.800000000003</v>
      </c>
    </row>
    <row r="2960" spans="1:6" x14ac:dyDescent="0.2">
      <c r="A2960">
        <v>5</v>
      </c>
      <c r="B2960" t="s">
        <v>1366</v>
      </c>
      <c r="C2960">
        <v>513050203000000</v>
      </c>
      <c r="D2960" t="s">
        <v>4643</v>
      </c>
      <c r="E2960" t="s">
        <v>11</v>
      </c>
      <c r="F2960" s="996">
        <v>59916.82</v>
      </c>
    </row>
    <row r="2961" spans="1:6" x14ac:dyDescent="0.2">
      <c r="A2961">
        <v>5</v>
      </c>
      <c r="B2961" t="s">
        <v>1366</v>
      </c>
      <c r="C2961">
        <v>513050203100000</v>
      </c>
      <c r="D2961" t="s">
        <v>4644</v>
      </c>
      <c r="E2961" t="s">
        <v>11</v>
      </c>
      <c r="F2961" s="996">
        <v>1745.79</v>
      </c>
    </row>
    <row r="2962" spans="1:6" x14ac:dyDescent="0.2">
      <c r="A2962">
        <v>5</v>
      </c>
      <c r="B2962" t="s">
        <v>1366</v>
      </c>
      <c r="C2962">
        <v>513050203200000</v>
      </c>
      <c r="D2962" t="s">
        <v>4645</v>
      </c>
      <c r="E2962" t="s">
        <v>11</v>
      </c>
      <c r="F2962" s="996">
        <v>2565.42</v>
      </c>
    </row>
    <row r="2963" spans="1:6" x14ac:dyDescent="0.2">
      <c r="A2963">
        <v>5</v>
      </c>
      <c r="B2963" t="s">
        <v>1366</v>
      </c>
      <c r="C2963">
        <v>513050203300000</v>
      </c>
      <c r="D2963" t="s">
        <v>4646</v>
      </c>
      <c r="E2963" t="s">
        <v>11</v>
      </c>
      <c r="F2963" s="996">
        <v>3341.12</v>
      </c>
    </row>
    <row r="2964" spans="1:6" x14ac:dyDescent="0.2">
      <c r="A2964">
        <v>5</v>
      </c>
      <c r="B2964" t="s">
        <v>1366</v>
      </c>
      <c r="C2964">
        <v>513050203400000</v>
      </c>
      <c r="D2964" t="s">
        <v>4647</v>
      </c>
      <c r="E2964" t="s">
        <v>11</v>
      </c>
      <c r="F2964" s="996">
        <v>6119.63</v>
      </c>
    </row>
    <row r="2965" spans="1:6" x14ac:dyDescent="0.2">
      <c r="A2965">
        <v>5</v>
      </c>
      <c r="B2965" t="s">
        <v>1366</v>
      </c>
      <c r="C2965">
        <v>513050203500000</v>
      </c>
      <c r="D2965" t="s">
        <v>4648</v>
      </c>
      <c r="E2965" t="s">
        <v>11</v>
      </c>
      <c r="F2965" s="996">
        <v>8581.31</v>
      </c>
    </row>
    <row r="2966" spans="1:6" x14ac:dyDescent="0.2">
      <c r="A2966">
        <v>5</v>
      </c>
      <c r="B2966" t="s">
        <v>1366</v>
      </c>
      <c r="C2966">
        <v>513050203600000</v>
      </c>
      <c r="D2966" t="s">
        <v>4649</v>
      </c>
      <c r="E2966" t="s">
        <v>11</v>
      </c>
      <c r="F2966" s="996">
        <v>12471.96</v>
      </c>
    </row>
    <row r="2967" spans="1:6" x14ac:dyDescent="0.2">
      <c r="A2967">
        <v>5</v>
      </c>
      <c r="B2967" t="s">
        <v>1366</v>
      </c>
      <c r="C2967">
        <v>513050203700000</v>
      </c>
      <c r="D2967" t="s">
        <v>4650</v>
      </c>
      <c r="E2967" t="s">
        <v>11</v>
      </c>
      <c r="F2967" s="996">
        <v>22173.83</v>
      </c>
    </row>
    <row r="2968" spans="1:6" x14ac:dyDescent="0.2">
      <c r="A2968">
        <v>5</v>
      </c>
      <c r="B2968" t="s">
        <v>1366</v>
      </c>
      <c r="C2968">
        <v>513050203800000</v>
      </c>
      <c r="D2968" t="s">
        <v>4651</v>
      </c>
      <c r="E2968" t="s">
        <v>11</v>
      </c>
      <c r="F2968" s="996">
        <v>32495.33</v>
      </c>
    </row>
    <row r="2969" spans="1:6" x14ac:dyDescent="0.2">
      <c r="A2969">
        <v>5</v>
      </c>
      <c r="B2969" t="s">
        <v>1366</v>
      </c>
      <c r="C2969">
        <v>513050203900000</v>
      </c>
      <c r="D2969" t="s">
        <v>4652</v>
      </c>
      <c r="E2969" t="s">
        <v>11</v>
      </c>
      <c r="F2969" s="996">
        <v>45602.8</v>
      </c>
    </row>
    <row r="2970" spans="1:6" x14ac:dyDescent="0.2">
      <c r="A2970">
        <v>5</v>
      </c>
      <c r="B2970" t="s">
        <v>1366</v>
      </c>
      <c r="C2970">
        <v>513050204000000</v>
      </c>
      <c r="D2970" t="s">
        <v>4653</v>
      </c>
      <c r="E2970" t="s">
        <v>11</v>
      </c>
      <c r="F2970" s="996">
        <v>70367.289999999994</v>
      </c>
    </row>
    <row r="2971" spans="1:6" x14ac:dyDescent="0.2">
      <c r="A2971">
        <v>5</v>
      </c>
      <c r="B2971" t="s">
        <v>1366</v>
      </c>
      <c r="C2971">
        <v>513050300100000</v>
      </c>
      <c r="D2971" t="s">
        <v>4654</v>
      </c>
      <c r="E2971" t="s">
        <v>11</v>
      </c>
      <c r="F2971" s="996">
        <v>1332.71</v>
      </c>
    </row>
    <row r="2972" spans="1:6" x14ac:dyDescent="0.2">
      <c r="A2972">
        <v>5</v>
      </c>
      <c r="B2972" t="s">
        <v>1366</v>
      </c>
      <c r="C2972">
        <v>513050300200000</v>
      </c>
      <c r="D2972" t="s">
        <v>4655</v>
      </c>
      <c r="E2972" t="s">
        <v>11</v>
      </c>
      <c r="F2972" s="996">
        <v>1806.54</v>
      </c>
    </row>
    <row r="2973" spans="1:6" x14ac:dyDescent="0.2">
      <c r="A2973">
        <v>5</v>
      </c>
      <c r="B2973" t="s">
        <v>1366</v>
      </c>
      <c r="C2973">
        <v>513050300300000</v>
      </c>
      <c r="D2973" t="s">
        <v>4656</v>
      </c>
      <c r="E2973" t="s">
        <v>11</v>
      </c>
      <c r="F2973" s="996">
        <v>2312.15</v>
      </c>
    </row>
    <row r="2974" spans="1:6" x14ac:dyDescent="0.2">
      <c r="A2974">
        <v>5</v>
      </c>
      <c r="B2974" t="s">
        <v>1366</v>
      </c>
      <c r="C2974">
        <v>513050300400000</v>
      </c>
      <c r="D2974" t="s">
        <v>4657</v>
      </c>
      <c r="E2974" t="s">
        <v>11</v>
      </c>
      <c r="F2974" s="996">
        <v>3577.57</v>
      </c>
    </row>
    <row r="2975" spans="1:6" x14ac:dyDescent="0.2">
      <c r="A2975">
        <v>5</v>
      </c>
      <c r="B2975" t="s">
        <v>1366</v>
      </c>
      <c r="C2975">
        <v>513050300500000</v>
      </c>
      <c r="D2975" t="s">
        <v>4658</v>
      </c>
      <c r="E2975" t="s">
        <v>11</v>
      </c>
      <c r="F2975" s="996">
        <v>5176.6400000000003</v>
      </c>
    </row>
    <row r="2976" spans="1:6" x14ac:dyDescent="0.2">
      <c r="A2976">
        <v>5</v>
      </c>
      <c r="B2976" t="s">
        <v>1366</v>
      </c>
      <c r="C2976">
        <v>513050300600000</v>
      </c>
      <c r="D2976" t="s">
        <v>4659</v>
      </c>
      <c r="E2976" t="s">
        <v>11</v>
      </c>
      <c r="F2976" s="996">
        <v>6997.2</v>
      </c>
    </row>
    <row r="2977" spans="1:6" x14ac:dyDescent="0.2">
      <c r="A2977">
        <v>5</v>
      </c>
      <c r="B2977" t="s">
        <v>1366</v>
      </c>
      <c r="C2977">
        <v>513050300700000</v>
      </c>
      <c r="D2977" t="s">
        <v>4660</v>
      </c>
      <c r="E2977" t="s">
        <v>11</v>
      </c>
      <c r="F2977" s="996">
        <v>12042.99</v>
      </c>
    </row>
    <row r="2978" spans="1:6" x14ac:dyDescent="0.2">
      <c r="A2978">
        <v>5</v>
      </c>
      <c r="B2978" t="s">
        <v>1366</v>
      </c>
      <c r="C2978">
        <v>513050300800000</v>
      </c>
      <c r="D2978" t="s">
        <v>4661</v>
      </c>
      <c r="E2978" t="s">
        <v>11</v>
      </c>
      <c r="F2978" s="996">
        <v>18399.07</v>
      </c>
    </row>
    <row r="2979" spans="1:6" x14ac:dyDescent="0.2">
      <c r="A2979">
        <v>5</v>
      </c>
      <c r="B2979" t="s">
        <v>1366</v>
      </c>
      <c r="C2979">
        <v>513050300900000</v>
      </c>
      <c r="D2979" t="s">
        <v>4662</v>
      </c>
      <c r="E2979" t="s">
        <v>11</v>
      </c>
      <c r="F2979" s="996">
        <v>26860.75</v>
      </c>
    </row>
    <row r="2980" spans="1:6" x14ac:dyDescent="0.2">
      <c r="A2980">
        <v>5</v>
      </c>
      <c r="B2980" t="s">
        <v>1366</v>
      </c>
      <c r="C2980">
        <v>513050301000000</v>
      </c>
      <c r="D2980" t="s">
        <v>4663</v>
      </c>
      <c r="E2980" t="s">
        <v>11</v>
      </c>
      <c r="F2980" s="996">
        <v>40831.78</v>
      </c>
    </row>
    <row r="2981" spans="1:6" x14ac:dyDescent="0.2">
      <c r="A2981">
        <v>5</v>
      </c>
      <c r="B2981" t="s">
        <v>1366</v>
      </c>
      <c r="C2981">
        <v>513050301100000</v>
      </c>
      <c r="D2981" t="s">
        <v>4664</v>
      </c>
      <c r="E2981" t="s">
        <v>11</v>
      </c>
      <c r="F2981" s="996">
        <v>1404.67</v>
      </c>
    </row>
    <row r="2982" spans="1:6" x14ac:dyDescent="0.2">
      <c r="A2982">
        <v>5</v>
      </c>
      <c r="B2982" t="s">
        <v>1366</v>
      </c>
      <c r="C2982">
        <v>513050301200000</v>
      </c>
      <c r="D2982" t="s">
        <v>4665</v>
      </c>
      <c r="E2982" t="s">
        <v>11</v>
      </c>
      <c r="F2982" s="996">
        <v>1847.66</v>
      </c>
    </row>
    <row r="2983" spans="1:6" x14ac:dyDescent="0.2">
      <c r="A2983">
        <v>5</v>
      </c>
      <c r="B2983" t="s">
        <v>1366</v>
      </c>
      <c r="C2983">
        <v>513050301300000</v>
      </c>
      <c r="D2983" t="s">
        <v>4666</v>
      </c>
      <c r="E2983" t="s">
        <v>11</v>
      </c>
      <c r="F2983" s="996">
        <v>2515.89</v>
      </c>
    </row>
    <row r="2984" spans="1:6" x14ac:dyDescent="0.2">
      <c r="A2984">
        <v>5</v>
      </c>
      <c r="B2984" t="s">
        <v>1366</v>
      </c>
      <c r="C2984">
        <v>513050301400000</v>
      </c>
      <c r="D2984" t="s">
        <v>4667</v>
      </c>
      <c r="E2984" t="s">
        <v>11</v>
      </c>
      <c r="F2984" s="996">
        <v>4176.6400000000003</v>
      </c>
    </row>
    <row r="2985" spans="1:6" x14ac:dyDescent="0.2">
      <c r="A2985">
        <v>5</v>
      </c>
      <c r="B2985" t="s">
        <v>1366</v>
      </c>
      <c r="C2985">
        <v>513050301500000</v>
      </c>
      <c r="D2985" t="s">
        <v>4668</v>
      </c>
      <c r="E2985" t="s">
        <v>11</v>
      </c>
      <c r="F2985" s="996">
        <v>6290.65</v>
      </c>
    </row>
    <row r="2986" spans="1:6" x14ac:dyDescent="0.2">
      <c r="A2986">
        <v>5</v>
      </c>
      <c r="B2986" t="s">
        <v>1366</v>
      </c>
      <c r="C2986">
        <v>513050301600000</v>
      </c>
      <c r="D2986" t="s">
        <v>4669</v>
      </c>
      <c r="E2986" t="s">
        <v>11</v>
      </c>
      <c r="F2986" s="996">
        <v>9036.4500000000007</v>
      </c>
    </row>
    <row r="2987" spans="1:6" x14ac:dyDescent="0.2">
      <c r="A2987">
        <v>5</v>
      </c>
      <c r="B2987" t="s">
        <v>1366</v>
      </c>
      <c r="C2987">
        <v>513050301700000</v>
      </c>
      <c r="D2987" t="s">
        <v>4670</v>
      </c>
      <c r="E2987" t="s">
        <v>11</v>
      </c>
      <c r="F2987" s="996">
        <v>14847.66</v>
      </c>
    </row>
    <row r="2988" spans="1:6" x14ac:dyDescent="0.2">
      <c r="A2988">
        <v>5</v>
      </c>
      <c r="B2988" t="s">
        <v>1366</v>
      </c>
      <c r="C2988">
        <v>513050301800000</v>
      </c>
      <c r="D2988" t="s">
        <v>4671</v>
      </c>
      <c r="E2988" t="s">
        <v>11</v>
      </c>
      <c r="F2988" s="996">
        <v>22957.01</v>
      </c>
    </row>
    <row r="2989" spans="1:6" x14ac:dyDescent="0.2">
      <c r="A2989">
        <v>5</v>
      </c>
      <c r="B2989" t="s">
        <v>1366</v>
      </c>
      <c r="C2989">
        <v>513050301900000</v>
      </c>
      <c r="D2989" t="s">
        <v>4672</v>
      </c>
      <c r="E2989" t="s">
        <v>11</v>
      </c>
      <c r="F2989" s="996">
        <v>31881.31</v>
      </c>
    </row>
    <row r="2990" spans="1:6" x14ac:dyDescent="0.2">
      <c r="A2990">
        <v>5</v>
      </c>
      <c r="B2990" t="s">
        <v>1366</v>
      </c>
      <c r="C2990">
        <v>513050302000000</v>
      </c>
      <c r="D2990" t="s">
        <v>4673</v>
      </c>
      <c r="E2990" t="s">
        <v>11</v>
      </c>
      <c r="F2990" s="996">
        <v>49168.22</v>
      </c>
    </row>
    <row r="2991" spans="1:6" x14ac:dyDescent="0.2">
      <c r="A2991">
        <v>5</v>
      </c>
      <c r="B2991" t="s">
        <v>1366</v>
      </c>
      <c r="C2991">
        <v>513050302100000</v>
      </c>
      <c r="D2991" t="s">
        <v>4674</v>
      </c>
      <c r="E2991" t="s">
        <v>11</v>
      </c>
      <c r="F2991" s="996">
        <v>1463.55</v>
      </c>
    </row>
    <row r="2992" spans="1:6" x14ac:dyDescent="0.2">
      <c r="A2992">
        <v>5</v>
      </c>
      <c r="B2992" t="s">
        <v>1366</v>
      </c>
      <c r="C2992">
        <v>513050302200000</v>
      </c>
      <c r="D2992" t="s">
        <v>4675</v>
      </c>
      <c r="E2992" t="s">
        <v>11</v>
      </c>
      <c r="F2992" s="996">
        <v>2101.87</v>
      </c>
    </row>
    <row r="2993" spans="1:6" x14ac:dyDescent="0.2">
      <c r="A2993">
        <v>5</v>
      </c>
      <c r="B2993" t="s">
        <v>1366</v>
      </c>
      <c r="C2993">
        <v>513050302300000</v>
      </c>
      <c r="D2993" t="s">
        <v>4676</v>
      </c>
      <c r="E2993" t="s">
        <v>11</v>
      </c>
      <c r="F2993" s="996">
        <v>2972.9</v>
      </c>
    </row>
    <row r="2994" spans="1:6" x14ac:dyDescent="0.2">
      <c r="A2994">
        <v>5</v>
      </c>
      <c r="B2994" t="s">
        <v>1366</v>
      </c>
      <c r="C2994">
        <v>513050302400000</v>
      </c>
      <c r="D2994" t="s">
        <v>4677</v>
      </c>
      <c r="E2994" t="s">
        <v>11</v>
      </c>
      <c r="F2994" s="996">
        <v>4986.92</v>
      </c>
    </row>
    <row r="2995" spans="1:6" x14ac:dyDescent="0.2">
      <c r="A2995">
        <v>5</v>
      </c>
      <c r="B2995" t="s">
        <v>1366</v>
      </c>
      <c r="C2995">
        <v>513050302500000</v>
      </c>
      <c r="D2995" t="s">
        <v>4678</v>
      </c>
      <c r="E2995" t="s">
        <v>11</v>
      </c>
      <c r="F2995" s="996">
        <v>7394.39</v>
      </c>
    </row>
    <row r="2996" spans="1:6" x14ac:dyDescent="0.2">
      <c r="A2996">
        <v>5</v>
      </c>
      <c r="B2996" t="s">
        <v>1366</v>
      </c>
      <c r="C2996">
        <v>513050302600000</v>
      </c>
      <c r="D2996" t="s">
        <v>4679</v>
      </c>
      <c r="E2996" t="s">
        <v>11</v>
      </c>
      <c r="F2996" s="996">
        <v>10560.75</v>
      </c>
    </row>
    <row r="2997" spans="1:6" x14ac:dyDescent="0.2">
      <c r="A2997">
        <v>5</v>
      </c>
      <c r="B2997" t="s">
        <v>1366</v>
      </c>
      <c r="C2997">
        <v>513050302700000</v>
      </c>
      <c r="D2997" t="s">
        <v>4680</v>
      </c>
      <c r="E2997" t="s">
        <v>11</v>
      </c>
      <c r="F2997" s="996">
        <v>19137.38</v>
      </c>
    </row>
    <row r="2998" spans="1:6" x14ac:dyDescent="0.2">
      <c r="A2998">
        <v>5</v>
      </c>
      <c r="B2998" t="s">
        <v>1366</v>
      </c>
      <c r="C2998">
        <v>513050302800000</v>
      </c>
      <c r="D2998" t="s">
        <v>4681</v>
      </c>
      <c r="E2998" t="s">
        <v>11</v>
      </c>
      <c r="F2998" s="996">
        <v>28018.69</v>
      </c>
    </row>
    <row r="2999" spans="1:6" x14ac:dyDescent="0.2">
      <c r="A2999">
        <v>5</v>
      </c>
      <c r="B2999" t="s">
        <v>1366</v>
      </c>
      <c r="C2999">
        <v>513050302900000</v>
      </c>
      <c r="D2999" t="s">
        <v>4682</v>
      </c>
      <c r="E2999" t="s">
        <v>11</v>
      </c>
      <c r="F2999" s="996">
        <v>39335.51</v>
      </c>
    </row>
    <row r="3000" spans="1:6" x14ac:dyDescent="0.2">
      <c r="A3000">
        <v>5</v>
      </c>
      <c r="B3000" t="s">
        <v>1366</v>
      </c>
      <c r="C3000">
        <v>513050303000000</v>
      </c>
      <c r="D3000" t="s">
        <v>4683</v>
      </c>
      <c r="E3000" t="s">
        <v>11</v>
      </c>
      <c r="F3000" s="996">
        <v>60119.63</v>
      </c>
    </row>
    <row r="3001" spans="1:6" x14ac:dyDescent="0.2">
      <c r="A3001">
        <v>5</v>
      </c>
      <c r="B3001" t="s">
        <v>1366</v>
      </c>
      <c r="C3001">
        <v>513050303100000</v>
      </c>
      <c r="D3001" t="s">
        <v>4684</v>
      </c>
      <c r="E3001" t="s">
        <v>11</v>
      </c>
      <c r="F3001" s="996">
        <v>1754.21</v>
      </c>
    </row>
    <row r="3002" spans="1:6" x14ac:dyDescent="0.2">
      <c r="A3002">
        <v>5</v>
      </c>
      <c r="B3002" t="s">
        <v>1366</v>
      </c>
      <c r="C3002">
        <v>513050303200000</v>
      </c>
      <c r="D3002" t="s">
        <v>4685</v>
      </c>
      <c r="E3002" t="s">
        <v>11</v>
      </c>
      <c r="F3002" s="996">
        <v>2575.6999999999998</v>
      </c>
    </row>
    <row r="3003" spans="1:6" x14ac:dyDescent="0.2">
      <c r="A3003">
        <v>5</v>
      </c>
      <c r="B3003" t="s">
        <v>1366</v>
      </c>
      <c r="C3003">
        <v>513050303300000</v>
      </c>
      <c r="D3003" t="s">
        <v>4686</v>
      </c>
      <c r="E3003" t="s">
        <v>11</v>
      </c>
      <c r="F3003" s="996">
        <v>3355.14</v>
      </c>
    </row>
    <row r="3004" spans="1:6" x14ac:dyDescent="0.2">
      <c r="A3004">
        <v>5</v>
      </c>
      <c r="B3004" t="s">
        <v>1366</v>
      </c>
      <c r="C3004">
        <v>513050303400000</v>
      </c>
      <c r="D3004" t="s">
        <v>4687</v>
      </c>
      <c r="E3004" t="s">
        <v>11</v>
      </c>
      <c r="F3004" s="996">
        <v>6148.6</v>
      </c>
    </row>
    <row r="3005" spans="1:6" x14ac:dyDescent="0.2">
      <c r="A3005">
        <v>5</v>
      </c>
      <c r="B3005" t="s">
        <v>1366</v>
      </c>
      <c r="C3005">
        <v>513050303500000</v>
      </c>
      <c r="D3005" t="s">
        <v>4688</v>
      </c>
      <c r="E3005" t="s">
        <v>11</v>
      </c>
      <c r="F3005" s="996">
        <v>8625.23</v>
      </c>
    </row>
    <row r="3006" spans="1:6" x14ac:dyDescent="0.2">
      <c r="A3006">
        <v>5</v>
      </c>
      <c r="B3006" t="s">
        <v>1366</v>
      </c>
      <c r="C3006">
        <v>513050303600000</v>
      </c>
      <c r="D3006" t="s">
        <v>4689</v>
      </c>
      <c r="E3006" t="s">
        <v>11</v>
      </c>
      <c r="F3006" s="996">
        <v>12532.71</v>
      </c>
    </row>
    <row r="3007" spans="1:6" x14ac:dyDescent="0.2">
      <c r="A3007">
        <v>5</v>
      </c>
      <c r="B3007" t="s">
        <v>1366</v>
      </c>
      <c r="C3007">
        <v>513050303700000</v>
      </c>
      <c r="D3007" t="s">
        <v>4690</v>
      </c>
      <c r="E3007" t="s">
        <v>11</v>
      </c>
      <c r="F3007" s="996">
        <v>22265.42</v>
      </c>
    </row>
    <row r="3008" spans="1:6" x14ac:dyDescent="0.2">
      <c r="A3008">
        <v>5</v>
      </c>
      <c r="B3008" t="s">
        <v>1366</v>
      </c>
      <c r="C3008">
        <v>513050303800000</v>
      </c>
      <c r="D3008" t="s">
        <v>4691</v>
      </c>
      <c r="E3008" t="s">
        <v>11</v>
      </c>
      <c r="F3008" s="996">
        <v>32634.58</v>
      </c>
    </row>
    <row r="3009" spans="1:6" x14ac:dyDescent="0.2">
      <c r="A3009">
        <v>5</v>
      </c>
      <c r="B3009" t="s">
        <v>1366</v>
      </c>
      <c r="C3009">
        <v>513050303900000</v>
      </c>
      <c r="D3009" t="s">
        <v>4692</v>
      </c>
      <c r="E3009" t="s">
        <v>11</v>
      </c>
      <c r="F3009" s="996">
        <v>45783.18</v>
      </c>
    </row>
    <row r="3010" spans="1:6" x14ac:dyDescent="0.2">
      <c r="A3010">
        <v>5</v>
      </c>
      <c r="B3010" t="s">
        <v>1366</v>
      </c>
      <c r="C3010">
        <v>513050304000000</v>
      </c>
      <c r="D3010" t="s">
        <v>4693</v>
      </c>
      <c r="E3010" t="s">
        <v>11</v>
      </c>
      <c r="F3010" s="996">
        <v>70645.789999999994</v>
      </c>
    </row>
    <row r="3011" spans="1:6" x14ac:dyDescent="0.2">
      <c r="A3011">
        <v>5</v>
      </c>
      <c r="B3011" t="s">
        <v>1366</v>
      </c>
      <c r="C3011">
        <v>513050400100000</v>
      </c>
      <c r="D3011" t="s">
        <v>4694</v>
      </c>
      <c r="E3011" t="s">
        <v>11</v>
      </c>
      <c r="F3011" s="996">
        <v>1329.91</v>
      </c>
    </row>
    <row r="3012" spans="1:6" x14ac:dyDescent="0.2">
      <c r="A3012">
        <v>5</v>
      </c>
      <c r="B3012" t="s">
        <v>1366</v>
      </c>
      <c r="C3012">
        <v>513050400200000</v>
      </c>
      <c r="D3012" t="s">
        <v>4695</v>
      </c>
      <c r="E3012" t="s">
        <v>11</v>
      </c>
      <c r="F3012" s="996">
        <v>1802.8</v>
      </c>
    </row>
    <row r="3013" spans="1:6" x14ac:dyDescent="0.2">
      <c r="A3013">
        <v>5</v>
      </c>
      <c r="B3013" t="s">
        <v>1366</v>
      </c>
      <c r="C3013">
        <v>513050400300000</v>
      </c>
      <c r="D3013" t="s">
        <v>4696</v>
      </c>
      <c r="E3013" t="s">
        <v>11</v>
      </c>
      <c r="F3013" s="996">
        <v>2307.48</v>
      </c>
    </row>
    <row r="3014" spans="1:6" x14ac:dyDescent="0.2">
      <c r="A3014">
        <v>5</v>
      </c>
      <c r="B3014" t="s">
        <v>1366</v>
      </c>
      <c r="C3014">
        <v>513050400400000</v>
      </c>
      <c r="D3014" t="s">
        <v>4697</v>
      </c>
      <c r="E3014" t="s">
        <v>11</v>
      </c>
      <c r="F3014" s="996">
        <v>3568.22</v>
      </c>
    </row>
    <row r="3015" spans="1:6" x14ac:dyDescent="0.2">
      <c r="A3015">
        <v>5</v>
      </c>
      <c r="B3015" t="s">
        <v>1366</v>
      </c>
      <c r="C3015">
        <v>513050400500000</v>
      </c>
      <c r="D3015" t="s">
        <v>4698</v>
      </c>
      <c r="E3015" t="s">
        <v>11</v>
      </c>
      <c r="F3015" s="996">
        <v>5162.62</v>
      </c>
    </row>
    <row r="3016" spans="1:6" x14ac:dyDescent="0.2">
      <c r="A3016">
        <v>5</v>
      </c>
      <c r="B3016" t="s">
        <v>1366</v>
      </c>
      <c r="C3016">
        <v>513050400600000</v>
      </c>
      <c r="D3016" t="s">
        <v>4699</v>
      </c>
      <c r="E3016" t="s">
        <v>11</v>
      </c>
      <c r="F3016" s="996">
        <v>6978.5</v>
      </c>
    </row>
    <row r="3017" spans="1:6" x14ac:dyDescent="0.2">
      <c r="A3017">
        <v>5</v>
      </c>
      <c r="B3017" t="s">
        <v>1366</v>
      </c>
      <c r="C3017">
        <v>513050400700000</v>
      </c>
      <c r="D3017" t="s">
        <v>4700</v>
      </c>
      <c r="E3017" t="s">
        <v>11</v>
      </c>
      <c r="F3017" s="996">
        <v>12012.15</v>
      </c>
    </row>
    <row r="3018" spans="1:6" x14ac:dyDescent="0.2">
      <c r="A3018">
        <v>5</v>
      </c>
      <c r="B3018" t="s">
        <v>1366</v>
      </c>
      <c r="C3018">
        <v>513050400800000</v>
      </c>
      <c r="D3018" t="s">
        <v>4701</v>
      </c>
      <c r="E3018" t="s">
        <v>11</v>
      </c>
      <c r="F3018" s="996">
        <v>18357.009999999998</v>
      </c>
    </row>
    <row r="3019" spans="1:6" x14ac:dyDescent="0.2">
      <c r="A3019">
        <v>5</v>
      </c>
      <c r="B3019" t="s">
        <v>1366</v>
      </c>
      <c r="C3019">
        <v>513050400900000</v>
      </c>
      <c r="D3019" t="s">
        <v>4702</v>
      </c>
      <c r="E3019" t="s">
        <v>11</v>
      </c>
      <c r="F3019" s="996">
        <v>27489.72</v>
      </c>
    </row>
    <row r="3020" spans="1:6" x14ac:dyDescent="0.2">
      <c r="A3020">
        <v>5</v>
      </c>
      <c r="B3020" t="s">
        <v>1366</v>
      </c>
      <c r="C3020">
        <v>513050401000000</v>
      </c>
      <c r="D3020" t="s">
        <v>4703</v>
      </c>
      <c r="E3020" t="s">
        <v>11</v>
      </c>
      <c r="F3020" s="996">
        <v>41756.07</v>
      </c>
    </row>
    <row r="3021" spans="1:6" x14ac:dyDescent="0.2">
      <c r="A3021">
        <v>5</v>
      </c>
      <c r="B3021" t="s">
        <v>1366</v>
      </c>
      <c r="C3021">
        <v>513050401100000</v>
      </c>
      <c r="D3021" t="s">
        <v>4704</v>
      </c>
      <c r="E3021" t="s">
        <v>11</v>
      </c>
      <c r="F3021" s="996">
        <v>1400.93</v>
      </c>
    </row>
    <row r="3022" spans="1:6" x14ac:dyDescent="0.2">
      <c r="A3022">
        <v>5</v>
      </c>
      <c r="B3022" t="s">
        <v>1366</v>
      </c>
      <c r="C3022">
        <v>513050401200000</v>
      </c>
      <c r="D3022" t="s">
        <v>4705</v>
      </c>
      <c r="E3022" t="s">
        <v>11</v>
      </c>
      <c r="F3022" s="996">
        <v>1843.93</v>
      </c>
    </row>
    <row r="3023" spans="1:6" x14ac:dyDescent="0.2">
      <c r="A3023">
        <v>5</v>
      </c>
      <c r="B3023" t="s">
        <v>1366</v>
      </c>
      <c r="C3023">
        <v>513050401300000</v>
      </c>
      <c r="D3023" t="s">
        <v>4706</v>
      </c>
      <c r="E3023" t="s">
        <v>11</v>
      </c>
      <c r="F3023" s="996">
        <v>2510.2800000000002</v>
      </c>
    </row>
    <row r="3024" spans="1:6" x14ac:dyDescent="0.2">
      <c r="A3024">
        <v>5</v>
      </c>
      <c r="B3024" t="s">
        <v>1366</v>
      </c>
      <c r="C3024">
        <v>513050401400000</v>
      </c>
      <c r="D3024" t="s">
        <v>4707</v>
      </c>
      <c r="E3024" t="s">
        <v>11</v>
      </c>
      <c r="F3024" s="996">
        <v>4166.3599999999997</v>
      </c>
    </row>
    <row r="3025" spans="1:6" x14ac:dyDescent="0.2">
      <c r="A3025">
        <v>5</v>
      </c>
      <c r="B3025" t="s">
        <v>1366</v>
      </c>
      <c r="C3025">
        <v>513050401500000</v>
      </c>
      <c r="D3025" t="s">
        <v>4708</v>
      </c>
      <c r="E3025" t="s">
        <v>11</v>
      </c>
      <c r="F3025" s="996">
        <v>6275.7</v>
      </c>
    </row>
    <row r="3026" spans="1:6" x14ac:dyDescent="0.2">
      <c r="A3026">
        <v>5</v>
      </c>
      <c r="B3026" t="s">
        <v>1366</v>
      </c>
      <c r="C3026">
        <v>513050401600000</v>
      </c>
      <c r="D3026" t="s">
        <v>4709</v>
      </c>
      <c r="E3026" t="s">
        <v>11</v>
      </c>
      <c r="F3026" s="996">
        <v>9014.02</v>
      </c>
    </row>
    <row r="3027" spans="1:6" x14ac:dyDescent="0.2">
      <c r="A3027">
        <v>5</v>
      </c>
      <c r="B3027" t="s">
        <v>1366</v>
      </c>
      <c r="C3027">
        <v>513050401700000</v>
      </c>
      <c r="D3027" t="s">
        <v>4710</v>
      </c>
      <c r="E3027" t="s">
        <v>11</v>
      </c>
      <c r="F3027" s="996">
        <v>14813.08</v>
      </c>
    </row>
    <row r="3028" spans="1:6" x14ac:dyDescent="0.2">
      <c r="A3028">
        <v>5</v>
      </c>
      <c r="B3028" t="s">
        <v>1366</v>
      </c>
      <c r="C3028">
        <v>513050401800000</v>
      </c>
      <c r="D3028" t="s">
        <v>4711</v>
      </c>
      <c r="E3028" t="s">
        <v>11</v>
      </c>
      <c r="F3028" s="996">
        <v>22910.28</v>
      </c>
    </row>
    <row r="3029" spans="1:6" x14ac:dyDescent="0.2">
      <c r="A3029">
        <v>5</v>
      </c>
      <c r="B3029" t="s">
        <v>1366</v>
      </c>
      <c r="C3029">
        <v>513050401900000</v>
      </c>
      <c r="D3029" t="s">
        <v>4712</v>
      </c>
      <c r="E3029" t="s">
        <v>11</v>
      </c>
      <c r="F3029" s="996">
        <v>31813.08</v>
      </c>
    </row>
    <row r="3030" spans="1:6" x14ac:dyDescent="0.2">
      <c r="A3030">
        <v>5</v>
      </c>
      <c r="B3030" t="s">
        <v>1366</v>
      </c>
      <c r="C3030">
        <v>513050402000000</v>
      </c>
      <c r="D3030" t="s">
        <v>4713</v>
      </c>
      <c r="E3030" t="s">
        <v>11</v>
      </c>
      <c r="F3030" s="996">
        <v>49066.36</v>
      </c>
    </row>
    <row r="3031" spans="1:6" x14ac:dyDescent="0.2">
      <c r="A3031">
        <v>5</v>
      </c>
      <c r="B3031" t="s">
        <v>1366</v>
      </c>
      <c r="C3031">
        <v>513050402100000</v>
      </c>
      <c r="D3031" t="s">
        <v>4714</v>
      </c>
      <c r="E3031" t="s">
        <v>11</v>
      </c>
      <c r="F3031" s="996">
        <v>1460.75</v>
      </c>
    </row>
    <row r="3032" spans="1:6" x14ac:dyDescent="0.2">
      <c r="A3032">
        <v>5</v>
      </c>
      <c r="B3032" t="s">
        <v>1366</v>
      </c>
      <c r="C3032">
        <v>513050402200000</v>
      </c>
      <c r="D3032" t="s">
        <v>4715</v>
      </c>
      <c r="E3032" t="s">
        <v>11</v>
      </c>
      <c r="F3032" s="996">
        <v>2097.1999999999998</v>
      </c>
    </row>
    <row r="3033" spans="1:6" x14ac:dyDescent="0.2">
      <c r="A3033">
        <v>5</v>
      </c>
      <c r="B3033" t="s">
        <v>1366</v>
      </c>
      <c r="C3033">
        <v>513050402300000</v>
      </c>
      <c r="D3033" t="s">
        <v>4716</v>
      </c>
      <c r="E3033" t="s">
        <v>11</v>
      </c>
      <c r="F3033" s="996">
        <v>2966.36</v>
      </c>
    </row>
    <row r="3034" spans="1:6" x14ac:dyDescent="0.2">
      <c r="A3034">
        <v>5</v>
      </c>
      <c r="B3034" t="s">
        <v>1366</v>
      </c>
      <c r="C3034">
        <v>513050402400000</v>
      </c>
      <c r="D3034" t="s">
        <v>4717</v>
      </c>
      <c r="E3034" t="s">
        <v>11</v>
      </c>
      <c r="F3034" s="996">
        <v>4973.83</v>
      </c>
    </row>
    <row r="3035" spans="1:6" x14ac:dyDescent="0.2">
      <c r="A3035">
        <v>5</v>
      </c>
      <c r="B3035" t="s">
        <v>1366</v>
      </c>
      <c r="C3035">
        <v>513050402500000</v>
      </c>
      <c r="D3035" t="s">
        <v>4718</v>
      </c>
      <c r="E3035" t="s">
        <v>11</v>
      </c>
      <c r="F3035" s="996">
        <v>7374.77</v>
      </c>
    </row>
    <row r="3036" spans="1:6" x14ac:dyDescent="0.2">
      <c r="A3036">
        <v>5</v>
      </c>
      <c r="B3036" t="s">
        <v>1366</v>
      </c>
      <c r="C3036">
        <v>513050402600000</v>
      </c>
      <c r="D3036" t="s">
        <v>4719</v>
      </c>
      <c r="E3036" t="s">
        <v>11</v>
      </c>
      <c r="F3036" s="996">
        <v>10531.78</v>
      </c>
    </row>
    <row r="3037" spans="1:6" x14ac:dyDescent="0.2">
      <c r="A3037">
        <v>5</v>
      </c>
      <c r="B3037" t="s">
        <v>1366</v>
      </c>
      <c r="C3037">
        <v>513050402700000</v>
      </c>
      <c r="D3037" t="s">
        <v>4720</v>
      </c>
      <c r="E3037" t="s">
        <v>11</v>
      </c>
      <c r="F3037" s="996">
        <v>19092.52</v>
      </c>
    </row>
    <row r="3038" spans="1:6" x14ac:dyDescent="0.2">
      <c r="A3038">
        <v>5</v>
      </c>
      <c r="B3038" t="s">
        <v>1366</v>
      </c>
      <c r="C3038">
        <v>513050402800000</v>
      </c>
      <c r="D3038" t="s">
        <v>4721</v>
      </c>
      <c r="E3038" t="s">
        <v>11</v>
      </c>
      <c r="F3038" s="996">
        <v>27948.6</v>
      </c>
    </row>
    <row r="3039" spans="1:6" x14ac:dyDescent="0.2">
      <c r="A3039">
        <v>5</v>
      </c>
      <c r="B3039" t="s">
        <v>1366</v>
      </c>
      <c r="C3039">
        <v>513050402900000</v>
      </c>
      <c r="D3039" t="s">
        <v>4722</v>
      </c>
      <c r="E3039" t="s">
        <v>11</v>
      </c>
      <c r="F3039" s="996">
        <v>39250.47</v>
      </c>
    </row>
    <row r="3040" spans="1:6" x14ac:dyDescent="0.2">
      <c r="A3040">
        <v>5</v>
      </c>
      <c r="B3040" t="s">
        <v>1366</v>
      </c>
      <c r="C3040">
        <v>513050403000000</v>
      </c>
      <c r="D3040" t="s">
        <v>4723</v>
      </c>
      <c r="E3040" t="s">
        <v>11</v>
      </c>
      <c r="F3040" s="996">
        <v>59988.79</v>
      </c>
    </row>
    <row r="3041" spans="1:6" x14ac:dyDescent="0.2">
      <c r="A3041">
        <v>5</v>
      </c>
      <c r="B3041" t="s">
        <v>1366</v>
      </c>
      <c r="C3041">
        <v>513050403100000</v>
      </c>
      <c r="D3041" t="s">
        <v>4724</v>
      </c>
      <c r="E3041" t="s">
        <v>11</v>
      </c>
      <c r="F3041" s="996">
        <v>1749.53</v>
      </c>
    </row>
    <row r="3042" spans="1:6" x14ac:dyDescent="0.2">
      <c r="A3042">
        <v>5</v>
      </c>
      <c r="B3042" t="s">
        <v>1366</v>
      </c>
      <c r="C3042">
        <v>513050403200000</v>
      </c>
      <c r="D3042" t="s">
        <v>4725</v>
      </c>
      <c r="E3042" t="s">
        <v>11</v>
      </c>
      <c r="F3042" s="996">
        <v>2568.2199999999998</v>
      </c>
    </row>
    <row r="3043" spans="1:6" x14ac:dyDescent="0.2">
      <c r="A3043">
        <v>5</v>
      </c>
      <c r="B3043" t="s">
        <v>1366</v>
      </c>
      <c r="C3043">
        <v>513050403300000</v>
      </c>
      <c r="D3043" t="s">
        <v>4726</v>
      </c>
      <c r="E3043" t="s">
        <v>11</v>
      </c>
      <c r="F3043" s="996">
        <v>3346.73</v>
      </c>
    </row>
    <row r="3044" spans="1:6" x14ac:dyDescent="0.2">
      <c r="A3044">
        <v>5</v>
      </c>
      <c r="B3044" t="s">
        <v>1366</v>
      </c>
      <c r="C3044">
        <v>513050403400000</v>
      </c>
      <c r="D3044" t="s">
        <v>4727</v>
      </c>
      <c r="E3044" t="s">
        <v>11</v>
      </c>
      <c r="F3044" s="996">
        <v>6129.91</v>
      </c>
    </row>
    <row r="3045" spans="1:6" x14ac:dyDescent="0.2">
      <c r="A3045">
        <v>5</v>
      </c>
      <c r="B3045" t="s">
        <v>1366</v>
      </c>
      <c r="C3045">
        <v>513050403500000</v>
      </c>
      <c r="D3045" t="s">
        <v>4728</v>
      </c>
      <c r="E3045" t="s">
        <v>11</v>
      </c>
      <c r="F3045" s="996">
        <v>8597.2000000000007</v>
      </c>
    </row>
    <row r="3046" spans="1:6" x14ac:dyDescent="0.2">
      <c r="A3046">
        <v>5</v>
      </c>
      <c r="B3046" t="s">
        <v>1366</v>
      </c>
      <c r="C3046">
        <v>513050403600000</v>
      </c>
      <c r="D3046" t="s">
        <v>4729</v>
      </c>
      <c r="E3046" t="s">
        <v>11</v>
      </c>
      <c r="F3046" s="996">
        <v>12493.46</v>
      </c>
    </row>
    <row r="3047" spans="1:6" x14ac:dyDescent="0.2">
      <c r="A3047">
        <v>5</v>
      </c>
      <c r="B3047" t="s">
        <v>1366</v>
      </c>
      <c r="C3047">
        <v>513050403700000</v>
      </c>
      <c r="D3047" t="s">
        <v>4730</v>
      </c>
      <c r="E3047" t="s">
        <v>11</v>
      </c>
      <c r="F3047" s="996">
        <v>22206.54</v>
      </c>
    </row>
    <row r="3048" spans="1:6" x14ac:dyDescent="0.2">
      <c r="A3048">
        <v>5</v>
      </c>
      <c r="B3048" t="s">
        <v>1366</v>
      </c>
      <c r="C3048">
        <v>513050403800000</v>
      </c>
      <c r="D3048" t="s">
        <v>4731</v>
      </c>
      <c r="E3048" t="s">
        <v>11</v>
      </c>
      <c r="F3048" s="996">
        <v>32544.86</v>
      </c>
    </row>
    <row r="3049" spans="1:6" x14ac:dyDescent="0.2">
      <c r="A3049">
        <v>5</v>
      </c>
      <c r="B3049" t="s">
        <v>1366</v>
      </c>
      <c r="C3049">
        <v>513050403900000</v>
      </c>
      <c r="D3049" t="s">
        <v>4732</v>
      </c>
      <c r="E3049" t="s">
        <v>11</v>
      </c>
      <c r="F3049" s="996">
        <v>45666.36</v>
      </c>
    </row>
    <row r="3050" spans="1:6" x14ac:dyDescent="0.2">
      <c r="A3050">
        <v>5</v>
      </c>
      <c r="B3050" t="s">
        <v>1366</v>
      </c>
      <c r="C3050">
        <v>513050404000000</v>
      </c>
      <c r="D3050" t="s">
        <v>4733</v>
      </c>
      <c r="E3050" t="s">
        <v>11</v>
      </c>
      <c r="F3050" s="996">
        <v>70466.36</v>
      </c>
    </row>
    <row r="3051" spans="1:6" x14ac:dyDescent="0.2">
      <c r="A3051">
        <v>5</v>
      </c>
      <c r="B3051" t="s">
        <v>1366</v>
      </c>
      <c r="C3051">
        <v>514010100100000</v>
      </c>
      <c r="D3051" t="s">
        <v>4734</v>
      </c>
      <c r="E3051" t="s">
        <v>1116</v>
      </c>
      <c r="F3051">
        <v>225</v>
      </c>
    </row>
    <row r="3052" spans="1:6" x14ac:dyDescent="0.2">
      <c r="A3052">
        <v>5</v>
      </c>
      <c r="B3052" t="s">
        <v>1366</v>
      </c>
      <c r="C3052">
        <v>514010100200000</v>
      </c>
      <c r="D3052" t="s">
        <v>4735</v>
      </c>
      <c r="E3052" t="s">
        <v>1116</v>
      </c>
      <c r="F3052">
        <v>315</v>
      </c>
    </row>
    <row r="3053" spans="1:6" x14ac:dyDescent="0.2">
      <c r="A3053">
        <v>5</v>
      </c>
      <c r="B3053" t="s">
        <v>1366</v>
      </c>
      <c r="C3053">
        <v>514010100300000</v>
      </c>
      <c r="D3053" t="s">
        <v>4736</v>
      </c>
      <c r="E3053" t="s">
        <v>1116</v>
      </c>
      <c r="F3053">
        <v>405</v>
      </c>
    </row>
    <row r="3054" spans="1:6" x14ac:dyDescent="0.2">
      <c r="A3054">
        <v>5</v>
      </c>
      <c r="B3054" t="s">
        <v>1366</v>
      </c>
      <c r="C3054">
        <v>514010100400000</v>
      </c>
      <c r="D3054" t="s">
        <v>4737</v>
      </c>
      <c r="E3054" t="s">
        <v>1116</v>
      </c>
      <c r="F3054">
        <v>585</v>
      </c>
    </row>
    <row r="3055" spans="1:6" x14ac:dyDescent="0.2">
      <c r="A3055">
        <v>5</v>
      </c>
      <c r="B3055" t="s">
        <v>1366</v>
      </c>
      <c r="C3055">
        <v>514010100500000</v>
      </c>
      <c r="D3055" t="s">
        <v>4738</v>
      </c>
      <c r="E3055" t="s">
        <v>1116</v>
      </c>
      <c r="F3055">
        <v>900</v>
      </c>
    </row>
    <row r="3056" spans="1:6" x14ac:dyDescent="0.2">
      <c r="A3056">
        <v>5</v>
      </c>
      <c r="B3056" t="s">
        <v>1366</v>
      </c>
      <c r="C3056">
        <v>514010200100000</v>
      </c>
      <c r="D3056" t="s">
        <v>4739</v>
      </c>
      <c r="E3056" t="s">
        <v>1116</v>
      </c>
      <c r="F3056">
        <v>450</v>
      </c>
    </row>
    <row r="3057" spans="1:6" x14ac:dyDescent="0.2">
      <c r="A3057">
        <v>5</v>
      </c>
      <c r="B3057" t="s">
        <v>1366</v>
      </c>
      <c r="C3057">
        <v>514020200100000</v>
      </c>
      <c r="D3057" t="s">
        <v>4741</v>
      </c>
      <c r="E3057" t="s">
        <v>372</v>
      </c>
      <c r="F3057">
        <v>594</v>
      </c>
    </row>
    <row r="3058" spans="1:6" x14ac:dyDescent="0.2">
      <c r="A3058">
        <v>5</v>
      </c>
      <c r="B3058" t="s">
        <v>1366</v>
      </c>
      <c r="C3058">
        <v>514020300100000</v>
      </c>
      <c r="D3058" t="s">
        <v>4742</v>
      </c>
      <c r="E3058" t="s">
        <v>372</v>
      </c>
      <c r="F3058">
        <v>495</v>
      </c>
    </row>
    <row r="3059" spans="1:6" x14ac:dyDescent="0.2">
      <c r="A3059">
        <v>5</v>
      </c>
      <c r="B3059" t="s">
        <v>1366</v>
      </c>
      <c r="C3059">
        <v>514020300200000</v>
      </c>
      <c r="D3059" t="s">
        <v>4743</v>
      </c>
      <c r="E3059" t="s">
        <v>372</v>
      </c>
      <c r="F3059">
        <v>540</v>
      </c>
    </row>
    <row r="3060" spans="1:6" x14ac:dyDescent="0.2">
      <c r="A3060">
        <v>5</v>
      </c>
      <c r="B3060" t="s">
        <v>1366</v>
      </c>
      <c r="C3060">
        <v>514020400100000</v>
      </c>
      <c r="D3060" t="s">
        <v>4744</v>
      </c>
      <c r="E3060" t="s">
        <v>372</v>
      </c>
      <c r="F3060">
        <v>252</v>
      </c>
    </row>
    <row r="3061" spans="1:6" x14ac:dyDescent="0.2">
      <c r="A3061">
        <v>5</v>
      </c>
      <c r="B3061" t="s">
        <v>1366</v>
      </c>
      <c r="C3061">
        <v>514020500100000</v>
      </c>
      <c r="D3061" t="s">
        <v>4745</v>
      </c>
      <c r="E3061" t="s">
        <v>372</v>
      </c>
      <c r="F3061" s="996">
        <v>2376</v>
      </c>
    </row>
    <row r="3062" spans="1:6" x14ac:dyDescent="0.2">
      <c r="A3062">
        <v>5</v>
      </c>
      <c r="B3062" t="s">
        <v>1366</v>
      </c>
      <c r="C3062">
        <v>514020600100000</v>
      </c>
      <c r="D3062" t="s">
        <v>4746</v>
      </c>
      <c r="E3062" t="s">
        <v>372</v>
      </c>
      <c r="F3062" s="996">
        <v>1287</v>
      </c>
    </row>
    <row r="3063" spans="1:6" x14ac:dyDescent="0.2">
      <c r="A3063">
        <v>5</v>
      </c>
      <c r="B3063" t="s">
        <v>1366</v>
      </c>
      <c r="C3063">
        <v>515010100100000</v>
      </c>
      <c r="D3063" t="s">
        <v>4747</v>
      </c>
      <c r="E3063" t="s">
        <v>13</v>
      </c>
      <c r="F3063">
        <v>82.94</v>
      </c>
    </row>
    <row r="3064" spans="1:6" x14ac:dyDescent="0.2">
      <c r="A3064">
        <v>5</v>
      </c>
      <c r="B3064" t="s">
        <v>1366</v>
      </c>
      <c r="C3064">
        <v>515010100200000</v>
      </c>
      <c r="D3064" t="s">
        <v>4748</v>
      </c>
      <c r="E3064" t="s">
        <v>13</v>
      </c>
      <c r="F3064">
        <v>119.44</v>
      </c>
    </row>
    <row r="3065" spans="1:6" x14ac:dyDescent="0.2">
      <c r="A3065">
        <v>5</v>
      </c>
      <c r="B3065" t="s">
        <v>1366</v>
      </c>
      <c r="C3065">
        <v>515010100300000</v>
      </c>
      <c r="D3065" t="s">
        <v>4749</v>
      </c>
      <c r="E3065" t="s">
        <v>13</v>
      </c>
      <c r="F3065">
        <v>155.93</v>
      </c>
    </row>
    <row r="3066" spans="1:6" x14ac:dyDescent="0.2">
      <c r="A3066">
        <v>5</v>
      </c>
      <c r="B3066" t="s">
        <v>1366</v>
      </c>
      <c r="C3066">
        <v>515010100400000</v>
      </c>
      <c r="D3066" t="s">
        <v>4750</v>
      </c>
      <c r="E3066" t="s">
        <v>13</v>
      </c>
      <c r="F3066">
        <v>219.64</v>
      </c>
    </row>
    <row r="3067" spans="1:6" x14ac:dyDescent="0.2">
      <c r="A3067">
        <v>5</v>
      </c>
      <c r="B3067" t="s">
        <v>1366</v>
      </c>
      <c r="C3067">
        <v>515010100500000</v>
      </c>
      <c r="D3067" t="s">
        <v>4751</v>
      </c>
      <c r="E3067" t="s">
        <v>13</v>
      </c>
      <c r="F3067">
        <v>282.67</v>
      </c>
    </row>
    <row r="3068" spans="1:6" x14ac:dyDescent="0.2">
      <c r="A3068">
        <v>5</v>
      </c>
      <c r="B3068" t="s">
        <v>1366</v>
      </c>
      <c r="C3068">
        <v>515010100600000</v>
      </c>
      <c r="D3068" t="s">
        <v>4752</v>
      </c>
      <c r="E3068" t="s">
        <v>13</v>
      </c>
      <c r="F3068">
        <v>449.22</v>
      </c>
    </row>
    <row r="3069" spans="1:6" x14ac:dyDescent="0.2">
      <c r="A3069">
        <v>5</v>
      </c>
      <c r="B3069" t="s">
        <v>1366</v>
      </c>
      <c r="C3069">
        <v>515010100700000</v>
      </c>
      <c r="D3069" t="s">
        <v>4753</v>
      </c>
      <c r="E3069" t="s">
        <v>13</v>
      </c>
      <c r="F3069">
        <v>683.46</v>
      </c>
    </row>
    <row r="3070" spans="1:6" x14ac:dyDescent="0.2">
      <c r="A3070">
        <v>5</v>
      </c>
      <c r="B3070" t="s">
        <v>1366</v>
      </c>
      <c r="C3070">
        <v>515020100100000</v>
      </c>
      <c r="D3070" t="s">
        <v>4754</v>
      </c>
      <c r="E3070" t="s">
        <v>1957</v>
      </c>
      <c r="F3070">
        <v>4.84</v>
      </c>
    </row>
    <row r="3071" spans="1:6" x14ac:dyDescent="0.2">
      <c r="A3071">
        <v>5</v>
      </c>
      <c r="B3071" t="s">
        <v>1366</v>
      </c>
      <c r="C3071">
        <v>515020100200000</v>
      </c>
      <c r="D3071" t="s">
        <v>4755</v>
      </c>
      <c r="E3071" t="s">
        <v>1957</v>
      </c>
      <c r="F3071">
        <v>7.23</v>
      </c>
    </row>
    <row r="3072" spans="1:6" x14ac:dyDescent="0.2">
      <c r="A3072">
        <v>5</v>
      </c>
      <c r="B3072" t="s">
        <v>1366</v>
      </c>
      <c r="C3072">
        <v>515020100300000</v>
      </c>
      <c r="D3072" t="s">
        <v>4756</v>
      </c>
      <c r="E3072" t="s">
        <v>1957</v>
      </c>
      <c r="F3072">
        <v>9.2899999999999991</v>
      </c>
    </row>
    <row r="3073" spans="1:6" x14ac:dyDescent="0.2">
      <c r="A3073">
        <v>5</v>
      </c>
      <c r="B3073" t="s">
        <v>1366</v>
      </c>
      <c r="C3073">
        <v>515020100400000</v>
      </c>
      <c r="D3073" t="s">
        <v>4757</v>
      </c>
      <c r="E3073" t="s">
        <v>1957</v>
      </c>
      <c r="F3073">
        <v>14.6</v>
      </c>
    </row>
    <row r="3074" spans="1:6" x14ac:dyDescent="0.2">
      <c r="A3074">
        <v>5</v>
      </c>
      <c r="B3074" t="s">
        <v>1366</v>
      </c>
      <c r="C3074">
        <v>515020100500000</v>
      </c>
      <c r="D3074" t="s">
        <v>4758</v>
      </c>
      <c r="E3074" t="s">
        <v>1957</v>
      </c>
      <c r="F3074">
        <v>23.95</v>
      </c>
    </row>
    <row r="3075" spans="1:6" x14ac:dyDescent="0.2">
      <c r="A3075">
        <v>5</v>
      </c>
      <c r="B3075" t="s">
        <v>1366</v>
      </c>
      <c r="C3075">
        <v>515020100600000</v>
      </c>
      <c r="D3075" t="s">
        <v>4759</v>
      </c>
      <c r="E3075" t="s">
        <v>1957</v>
      </c>
      <c r="F3075">
        <v>39.81</v>
      </c>
    </row>
    <row r="3076" spans="1:6" x14ac:dyDescent="0.2">
      <c r="A3076">
        <v>5</v>
      </c>
      <c r="B3076" t="s">
        <v>1366</v>
      </c>
      <c r="C3076">
        <v>515020100700000</v>
      </c>
      <c r="D3076" t="s">
        <v>4760</v>
      </c>
      <c r="E3076" t="s">
        <v>1957</v>
      </c>
      <c r="F3076">
        <v>71.66</v>
      </c>
    </row>
    <row r="3077" spans="1:6" x14ac:dyDescent="0.2">
      <c r="A3077">
        <v>5</v>
      </c>
      <c r="B3077" t="s">
        <v>1366</v>
      </c>
      <c r="C3077">
        <v>515020200100000</v>
      </c>
      <c r="D3077" t="s">
        <v>4761</v>
      </c>
      <c r="E3077" t="s">
        <v>1957</v>
      </c>
      <c r="F3077">
        <v>9.9499999999999993</v>
      </c>
    </row>
    <row r="3078" spans="1:6" x14ac:dyDescent="0.2">
      <c r="A3078">
        <v>5</v>
      </c>
      <c r="B3078" t="s">
        <v>1366</v>
      </c>
      <c r="C3078">
        <v>515020200200000</v>
      </c>
      <c r="D3078" t="s">
        <v>4762</v>
      </c>
      <c r="E3078" t="s">
        <v>1957</v>
      </c>
      <c r="F3078">
        <v>14.2</v>
      </c>
    </row>
    <row r="3079" spans="1:6" x14ac:dyDescent="0.2">
      <c r="A3079">
        <v>5</v>
      </c>
      <c r="B3079" t="s">
        <v>1366</v>
      </c>
      <c r="C3079">
        <v>515020200300000</v>
      </c>
      <c r="D3079" t="s">
        <v>4763</v>
      </c>
      <c r="E3079" t="s">
        <v>1957</v>
      </c>
      <c r="F3079">
        <v>20.440000000000001</v>
      </c>
    </row>
    <row r="3080" spans="1:6" x14ac:dyDescent="0.2">
      <c r="A3080">
        <v>5</v>
      </c>
      <c r="B3080" t="s">
        <v>1366</v>
      </c>
      <c r="C3080">
        <v>515020200400000</v>
      </c>
      <c r="D3080" t="s">
        <v>4764</v>
      </c>
      <c r="E3080" t="s">
        <v>1957</v>
      </c>
      <c r="F3080">
        <v>31.92</v>
      </c>
    </row>
    <row r="3081" spans="1:6" x14ac:dyDescent="0.2">
      <c r="A3081">
        <v>5</v>
      </c>
      <c r="B3081" t="s">
        <v>1366</v>
      </c>
      <c r="C3081">
        <v>515020300100000</v>
      </c>
      <c r="D3081" t="s">
        <v>4765</v>
      </c>
      <c r="E3081" t="s">
        <v>1957</v>
      </c>
      <c r="F3081">
        <v>11.81</v>
      </c>
    </row>
    <row r="3082" spans="1:6" x14ac:dyDescent="0.2">
      <c r="A3082">
        <v>5</v>
      </c>
      <c r="B3082" t="s">
        <v>1366</v>
      </c>
      <c r="C3082">
        <v>515020300200000</v>
      </c>
      <c r="D3082" t="s">
        <v>4766</v>
      </c>
      <c r="E3082" t="s">
        <v>1957</v>
      </c>
      <c r="F3082">
        <v>17.260000000000002</v>
      </c>
    </row>
    <row r="3083" spans="1:6" x14ac:dyDescent="0.2">
      <c r="A3083">
        <v>5</v>
      </c>
      <c r="B3083" t="s">
        <v>1366</v>
      </c>
      <c r="C3083">
        <v>515020300300000</v>
      </c>
      <c r="D3083" t="s">
        <v>4767</v>
      </c>
      <c r="E3083" t="s">
        <v>1957</v>
      </c>
      <c r="F3083">
        <v>24.83</v>
      </c>
    </row>
    <row r="3084" spans="1:6" x14ac:dyDescent="0.2">
      <c r="A3084">
        <v>5</v>
      </c>
      <c r="B3084" t="s">
        <v>1366</v>
      </c>
      <c r="C3084">
        <v>515020300400000</v>
      </c>
      <c r="D3084" t="s">
        <v>4768</v>
      </c>
      <c r="E3084" t="s">
        <v>1957</v>
      </c>
      <c r="F3084">
        <v>42.7</v>
      </c>
    </row>
    <row r="3085" spans="1:6" x14ac:dyDescent="0.2">
      <c r="A3085">
        <v>5</v>
      </c>
      <c r="B3085" t="s">
        <v>1366</v>
      </c>
      <c r="C3085">
        <v>515020300500000</v>
      </c>
      <c r="D3085" t="s">
        <v>4769</v>
      </c>
      <c r="E3085" t="s">
        <v>1957</v>
      </c>
      <c r="F3085">
        <v>82.51</v>
      </c>
    </row>
    <row r="3086" spans="1:6" x14ac:dyDescent="0.2">
      <c r="A3086">
        <v>5</v>
      </c>
      <c r="B3086" t="s">
        <v>1366</v>
      </c>
      <c r="C3086">
        <v>515020300600000</v>
      </c>
      <c r="D3086" t="s">
        <v>4770</v>
      </c>
      <c r="E3086" t="s">
        <v>1957</v>
      </c>
      <c r="F3086">
        <v>150.63999999999999</v>
      </c>
    </row>
    <row r="3087" spans="1:6" x14ac:dyDescent="0.2">
      <c r="A3087">
        <v>5</v>
      </c>
      <c r="B3087" t="s">
        <v>1366</v>
      </c>
      <c r="C3087">
        <v>515020300700000</v>
      </c>
      <c r="D3087" t="s">
        <v>4771</v>
      </c>
      <c r="E3087" t="s">
        <v>1957</v>
      </c>
      <c r="F3087">
        <v>241.49</v>
      </c>
    </row>
    <row r="3088" spans="1:6" x14ac:dyDescent="0.2">
      <c r="A3088">
        <v>5</v>
      </c>
      <c r="B3088" t="s">
        <v>1366</v>
      </c>
      <c r="C3088">
        <v>515020400100000</v>
      </c>
      <c r="D3088" t="s">
        <v>4772</v>
      </c>
      <c r="E3088" t="s">
        <v>1957</v>
      </c>
      <c r="F3088">
        <v>13.63</v>
      </c>
    </row>
    <row r="3089" spans="1:6" x14ac:dyDescent="0.2">
      <c r="A3089">
        <v>5</v>
      </c>
      <c r="B3089" t="s">
        <v>1366</v>
      </c>
      <c r="C3089">
        <v>515020400200000</v>
      </c>
      <c r="D3089" t="s">
        <v>4773</v>
      </c>
      <c r="E3089" t="s">
        <v>1957</v>
      </c>
      <c r="F3089">
        <v>21.8</v>
      </c>
    </row>
    <row r="3090" spans="1:6" x14ac:dyDescent="0.2">
      <c r="A3090">
        <v>5</v>
      </c>
      <c r="B3090" t="s">
        <v>1366</v>
      </c>
      <c r="C3090">
        <v>515020400300000</v>
      </c>
      <c r="D3090" t="s">
        <v>4774</v>
      </c>
      <c r="E3090" t="s">
        <v>1957</v>
      </c>
      <c r="F3090">
        <v>29.98</v>
      </c>
    </row>
    <row r="3091" spans="1:6" x14ac:dyDescent="0.2">
      <c r="A3091">
        <v>5</v>
      </c>
      <c r="B3091" t="s">
        <v>1366</v>
      </c>
      <c r="C3091">
        <v>515020400400000</v>
      </c>
      <c r="D3091" t="s">
        <v>4775</v>
      </c>
      <c r="E3091" t="s">
        <v>1957</v>
      </c>
      <c r="F3091">
        <v>53.6</v>
      </c>
    </row>
    <row r="3092" spans="1:6" x14ac:dyDescent="0.2">
      <c r="A3092">
        <v>5</v>
      </c>
      <c r="B3092" t="s">
        <v>1366</v>
      </c>
      <c r="C3092">
        <v>515020400500000</v>
      </c>
      <c r="D3092" t="s">
        <v>4776</v>
      </c>
      <c r="E3092" t="s">
        <v>1957</v>
      </c>
      <c r="F3092">
        <v>88.95</v>
      </c>
    </row>
    <row r="3093" spans="1:6" x14ac:dyDescent="0.2">
      <c r="A3093">
        <v>5</v>
      </c>
      <c r="B3093" t="s">
        <v>1366</v>
      </c>
      <c r="C3093">
        <v>515020400600000</v>
      </c>
      <c r="D3093" t="s">
        <v>4777</v>
      </c>
      <c r="E3093" t="s">
        <v>1957</v>
      </c>
      <c r="F3093">
        <v>190.77</v>
      </c>
    </row>
    <row r="3094" spans="1:6" x14ac:dyDescent="0.2">
      <c r="A3094">
        <v>5</v>
      </c>
      <c r="B3094" t="s">
        <v>1366</v>
      </c>
      <c r="C3094">
        <v>515020400700000</v>
      </c>
      <c r="D3094" t="s">
        <v>4778</v>
      </c>
      <c r="E3094" t="s">
        <v>1957</v>
      </c>
      <c r="F3094">
        <v>308.86</v>
      </c>
    </row>
    <row r="3095" spans="1:6" x14ac:dyDescent="0.2">
      <c r="A3095">
        <v>5</v>
      </c>
      <c r="B3095" t="s">
        <v>1366</v>
      </c>
      <c r="C3095">
        <v>517010700100000</v>
      </c>
      <c r="D3095" t="s">
        <v>4779</v>
      </c>
      <c r="E3095" t="s">
        <v>1116</v>
      </c>
      <c r="F3095" s="996">
        <v>4080.06</v>
      </c>
    </row>
    <row r="3096" spans="1:6" x14ac:dyDescent="0.2">
      <c r="A3096">
        <v>5</v>
      </c>
      <c r="B3096" t="s">
        <v>1366</v>
      </c>
      <c r="C3096">
        <v>517010700200000</v>
      </c>
      <c r="D3096" t="s">
        <v>4780</v>
      </c>
      <c r="E3096" t="s">
        <v>1116</v>
      </c>
      <c r="F3096" s="996">
        <v>5687.93</v>
      </c>
    </row>
    <row r="3097" spans="1:6" x14ac:dyDescent="0.2">
      <c r="A3097">
        <v>5</v>
      </c>
      <c r="B3097" t="s">
        <v>1366</v>
      </c>
      <c r="C3097">
        <v>517010700300000</v>
      </c>
      <c r="D3097" t="s">
        <v>4781</v>
      </c>
      <c r="E3097" t="s">
        <v>1116</v>
      </c>
      <c r="F3097" s="996">
        <v>7800.51</v>
      </c>
    </row>
    <row r="3098" spans="1:6" x14ac:dyDescent="0.2">
      <c r="A3098">
        <v>5</v>
      </c>
      <c r="B3098" t="s">
        <v>1366</v>
      </c>
      <c r="C3098">
        <v>517010700400000</v>
      </c>
      <c r="D3098" t="s">
        <v>4782</v>
      </c>
      <c r="E3098" t="s">
        <v>1116</v>
      </c>
      <c r="F3098" s="996">
        <v>9950.93</v>
      </c>
    </row>
    <row r="3099" spans="1:6" x14ac:dyDescent="0.2">
      <c r="A3099">
        <v>5</v>
      </c>
      <c r="B3099" t="s">
        <v>1366</v>
      </c>
      <c r="C3099">
        <v>517010700500000</v>
      </c>
      <c r="D3099" t="s">
        <v>4783</v>
      </c>
      <c r="E3099" t="s">
        <v>1116</v>
      </c>
      <c r="F3099" s="996">
        <v>12563.71</v>
      </c>
    </row>
    <row r="3100" spans="1:6" x14ac:dyDescent="0.2">
      <c r="A3100">
        <v>5</v>
      </c>
      <c r="B3100" t="s">
        <v>1366</v>
      </c>
      <c r="C3100">
        <v>517010700600000</v>
      </c>
      <c r="D3100" t="s">
        <v>4784</v>
      </c>
      <c r="E3100" t="s">
        <v>1116</v>
      </c>
      <c r="F3100" s="996">
        <v>17333.189999999999</v>
      </c>
    </row>
    <row r="3101" spans="1:6" x14ac:dyDescent="0.2">
      <c r="A3101">
        <v>5</v>
      </c>
      <c r="B3101" t="s">
        <v>1366</v>
      </c>
      <c r="C3101">
        <v>517010700700000</v>
      </c>
      <c r="D3101" t="s">
        <v>4785</v>
      </c>
      <c r="E3101" t="s">
        <v>1116</v>
      </c>
      <c r="F3101" s="996">
        <v>20728.349999999999</v>
      </c>
    </row>
    <row r="3102" spans="1:6" x14ac:dyDescent="0.2">
      <c r="A3102">
        <v>5</v>
      </c>
      <c r="B3102" t="s">
        <v>1366</v>
      </c>
      <c r="C3102">
        <v>517010700800000</v>
      </c>
      <c r="D3102" t="s">
        <v>4786</v>
      </c>
      <c r="E3102" t="s">
        <v>1116</v>
      </c>
      <c r="F3102" s="996">
        <v>23738.58</v>
      </c>
    </row>
    <row r="3103" spans="1:6" x14ac:dyDescent="0.2">
      <c r="A3103">
        <v>5</v>
      </c>
      <c r="B3103" t="s">
        <v>1366</v>
      </c>
      <c r="C3103">
        <v>517010700900000</v>
      </c>
      <c r="D3103" t="s">
        <v>4787</v>
      </c>
      <c r="E3103" t="s">
        <v>1116</v>
      </c>
      <c r="F3103" s="996">
        <v>33048.720000000001</v>
      </c>
    </row>
    <row r="3104" spans="1:6" x14ac:dyDescent="0.2">
      <c r="A3104">
        <v>5</v>
      </c>
      <c r="B3104" t="s">
        <v>1366</v>
      </c>
      <c r="C3104">
        <v>517010701000000</v>
      </c>
      <c r="D3104" t="s">
        <v>4788</v>
      </c>
      <c r="E3104" t="s">
        <v>1116</v>
      </c>
      <c r="F3104" s="996">
        <v>44397.65</v>
      </c>
    </row>
    <row r="3105" spans="1:6" x14ac:dyDescent="0.2">
      <c r="A3105">
        <v>5</v>
      </c>
      <c r="B3105" t="s">
        <v>1366</v>
      </c>
      <c r="C3105">
        <v>517010701100000</v>
      </c>
      <c r="D3105" t="s">
        <v>4789</v>
      </c>
      <c r="E3105" t="s">
        <v>1116</v>
      </c>
      <c r="F3105" s="996">
        <v>48332.47</v>
      </c>
    </row>
    <row r="3106" spans="1:6" x14ac:dyDescent="0.2">
      <c r="A3106">
        <v>5</v>
      </c>
      <c r="B3106" t="s">
        <v>1366</v>
      </c>
      <c r="C3106">
        <v>517010701200000</v>
      </c>
      <c r="D3106" t="s">
        <v>4790</v>
      </c>
      <c r="E3106" t="s">
        <v>1116</v>
      </c>
      <c r="F3106" s="996">
        <v>55811.21</v>
      </c>
    </row>
    <row r="3107" spans="1:6" x14ac:dyDescent="0.2">
      <c r="A3107">
        <v>5</v>
      </c>
      <c r="B3107" t="s">
        <v>1366</v>
      </c>
      <c r="C3107">
        <v>517010701300000</v>
      </c>
      <c r="D3107" t="s">
        <v>4791</v>
      </c>
      <c r="E3107" t="s">
        <v>1116</v>
      </c>
      <c r="F3107" s="996">
        <v>71771.839999999997</v>
      </c>
    </row>
    <row r="3108" spans="1:6" x14ac:dyDescent="0.2">
      <c r="A3108">
        <v>5</v>
      </c>
      <c r="B3108" t="s">
        <v>1366</v>
      </c>
      <c r="C3108">
        <v>517010701400000</v>
      </c>
      <c r="D3108" t="s">
        <v>4792</v>
      </c>
      <c r="E3108" t="s">
        <v>1116</v>
      </c>
      <c r="F3108" s="996">
        <v>90018.97</v>
      </c>
    </row>
    <row r="3109" spans="1:6" x14ac:dyDescent="0.2">
      <c r="A3109">
        <v>5</v>
      </c>
      <c r="B3109" t="s">
        <v>1366</v>
      </c>
      <c r="C3109">
        <v>517010701500000</v>
      </c>
      <c r="D3109" t="s">
        <v>4793</v>
      </c>
      <c r="E3109" t="s">
        <v>1116</v>
      </c>
      <c r="F3109" s="996">
        <v>104858.4</v>
      </c>
    </row>
    <row r="3110" spans="1:6" x14ac:dyDescent="0.2">
      <c r="A3110">
        <v>5</v>
      </c>
      <c r="B3110" t="s">
        <v>1366</v>
      </c>
      <c r="C3110">
        <v>517010701600000</v>
      </c>
      <c r="D3110" t="s">
        <v>4794</v>
      </c>
      <c r="E3110" t="s">
        <v>1116</v>
      </c>
      <c r="F3110" s="996">
        <v>131790.17000000001</v>
      </c>
    </row>
    <row r="3111" spans="1:6" x14ac:dyDescent="0.2">
      <c r="A3111">
        <v>5</v>
      </c>
      <c r="B3111" t="s">
        <v>1366</v>
      </c>
      <c r="C3111">
        <v>518010100100000</v>
      </c>
      <c r="D3111" t="s">
        <v>4795</v>
      </c>
      <c r="E3111" t="s">
        <v>13</v>
      </c>
      <c r="F3111">
        <v>180</v>
      </c>
    </row>
    <row r="3112" spans="1:6" x14ac:dyDescent="0.2">
      <c r="A3112">
        <v>5</v>
      </c>
      <c r="B3112" t="s">
        <v>1366</v>
      </c>
      <c r="C3112">
        <v>518010100200000</v>
      </c>
      <c r="D3112" t="s">
        <v>4796</v>
      </c>
      <c r="E3112" t="s">
        <v>13</v>
      </c>
      <c r="F3112">
        <v>255</v>
      </c>
    </row>
    <row r="3113" spans="1:6" x14ac:dyDescent="0.2">
      <c r="A3113">
        <v>5</v>
      </c>
      <c r="B3113" t="s">
        <v>1366</v>
      </c>
      <c r="C3113">
        <v>518010100300000</v>
      </c>
      <c r="D3113" t="s">
        <v>4797</v>
      </c>
      <c r="E3113" t="s">
        <v>13</v>
      </c>
      <c r="F3113">
        <v>340</v>
      </c>
    </row>
    <row r="3114" spans="1:6" x14ac:dyDescent="0.2">
      <c r="A3114">
        <v>5</v>
      </c>
      <c r="B3114" t="s">
        <v>1366</v>
      </c>
      <c r="C3114">
        <v>518010100400000</v>
      </c>
      <c r="D3114" t="s">
        <v>4798</v>
      </c>
      <c r="E3114" t="s">
        <v>13</v>
      </c>
      <c r="F3114">
        <v>430</v>
      </c>
    </row>
    <row r="3115" spans="1:6" x14ac:dyDescent="0.2">
      <c r="A3115">
        <v>5</v>
      </c>
      <c r="B3115" t="s">
        <v>1366</v>
      </c>
      <c r="C3115">
        <v>518010100500000</v>
      </c>
      <c r="D3115" t="s">
        <v>4799</v>
      </c>
      <c r="E3115" t="s">
        <v>13</v>
      </c>
      <c r="F3115">
        <v>520</v>
      </c>
    </row>
    <row r="3116" spans="1:6" x14ac:dyDescent="0.2">
      <c r="A3116">
        <v>5</v>
      </c>
      <c r="B3116" t="s">
        <v>1366</v>
      </c>
      <c r="C3116">
        <v>518010100600000</v>
      </c>
      <c r="D3116" t="s">
        <v>4800</v>
      </c>
      <c r="E3116" t="s">
        <v>13</v>
      </c>
      <c r="F3116">
        <v>700</v>
      </c>
    </row>
    <row r="3117" spans="1:6" x14ac:dyDescent="0.2">
      <c r="A3117">
        <v>5</v>
      </c>
      <c r="B3117" t="s">
        <v>1366</v>
      </c>
      <c r="C3117">
        <v>518010100700000</v>
      </c>
      <c r="D3117" t="s">
        <v>4801</v>
      </c>
      <c r="E3117" t="s">
        <v>13</v>
      </c>
      <c r="F3117">
        <v>890</v>
      </c>
    </row>
    <row r="3118" spans="1:6" x14ac:dyDescent="0.2">
      <c r="A3118">
        <v>5</v>
      </c>
      <c r="B3118" t="s">
        <v>1366</v>
      </c>
      <c r="C3118">
        <v>518010100800000</v>
      </c>
      <c r="D3118" t="s">
        <v>4802</v>
      </c>
      <c r="E3118" t="s">
        <v>13</v>
      </c>
      <c r="F3118" s="996">
        <v>1060</v>
      </c>
    </row>
    <row r="3119" spans="1:6" x14ac:dyDescent="0.2">
      <c r="A3119">
        <v>5</v>
      </c>
      <c r="B3119" t="s">
        <v>1366</v>
      </c>
      <c r="C3119">
        <v>518010100900000</v>
      </c>
      <c r="D3119" t="s">
        <v>4803</v>
      </c>
      <c r="E3119" t="s">
        <v>13</v>
      </c>
      <c r="F3119" s="996">
        <v>1760</v>
      </c>
    </row>
    <row r="3120" spans="1:6" x14ac:dyDescent="0.2">
      <c r="A3120">
        <v>5</v>
      </c>
      <c r="B3120" t="s">
        <v>1366</v>
      </c>
      <c r="C3120">
        <v>521010100100000</v>
      </c>
      <c r="D3120" t="s">
        <v>4804</v>
      </c>
      <c r="E3120" t="s">
        <v>1116</v>
      </c>
      <c r="F3120" s="996">
        <v>2890</v>
      </c>
    </row>
    <row r="3121" spans="1:6" x14ac:dyDescent="0.2">
      <c r="A3121">
        <v>5</v>
      </c>
      <c r="B3121" t="s">
        <v>1366</v>
      </c>
      <c r="C3121">
        <v>521010100200000</v>
      </c>
      <c r="D3121" t="s">
        <v>4805</v>
      </c>
      <c r="E3121" t="s">
        <v>1116</v>
      </c>
      <c r="F3121" s="996">
        <v>4110</v>
      </c>
    </row>
    <row r="3122" spans="1:6" x14ac:dyDescent="0.2">
      <c r="A3122">
        <v>5</v>
      </c>
      <c r="B3122" t="s">
        <v>1366</v>
      </c>
      <c r="C3122">
        <v>521010100300000</v>
      </c>
      <c r="D3122" t="s">
        <v>4806</v>
      </c>
      <c r="E3122" t="s">
        <v>1116</v>
      </c>
      <c r="F3122" s="996">
        <v>5160</v>
      </c>
    </row>
    <row r="3123" spans="1:6" x14ac:dyDescent="0.2">
      <c r="A3123">
        <v>5</v>
      </c>
      <c r="B3123" t="s">
        <v>1366</v>
      </c>
      <c r="C3123">
        <v>521010100400000</v>
      </c>
      <c r="D3123" t="s">
        <v>4807</v>
      </c>
      <c r="E3123" t="s">
        <v>1116</v>
      </c>
      <c r="F3123" s="996">
        <v>6130</v>
      </c>
    </row>
    <row r="3124" spans="1:6" x14ac:dyDescent="0.2">
      <c r="A3124">
        <v>5</v>
      </c>
      <c r="B3124" t="s">
        <v>1366</v>
      </c>
      <c r="C3124">
        <v>521010100500000</v>
      </c>
      <c r="D3124" t="s">
        <v>4808</v>
      </c>
      <c r="E3124" t="s">
        <v>1116</v>
      </c>
      <c r="F3124" s="996">
        <v>6740</v>
      </c>
    </row>
    <row r="3125" spans="1:6" x14ac:dyDescent="0.2">
      <c r="A3125">
        <v>5</v>
      </c>
      <c r="B3125" t="s">
        <v>1366</v>
      </c>
      <c r="C3125">
        <v>521010100600000</v>
      </c>
      <c r="D3125" t="s">
        <v>4809</v>
      </c>
      <c r="E3125" t="s">
        <v>1116</v>
      </c>
      <c r="F3125" s="996">
        <v>10100</v>
      </c>
    </row>
    <row r="3126" spans="1:6" x14ac:dyDescent="0.2">
      <c r="A3126">
        <v>5</v>
      </c>
      <c r="B3126" t="s">
        <v>1366</v>
      </c>
      <c r="C3126">
        <v>521010100700000</v>
      </c>
      <c r="D3126" t="s">
        <v>4810</v>
      </c>
      <c r="E3126" t="s">
        <v>1116</v>
      </c>
      <c r="F3126" s="996">
        <v>12680</v>
      </c>
    </row>
    <row r="3127" spans="1:6" x14ac:dyDescent="0.2">
      <c r="A3127">
        <v>5</v>
      </c>
      <c r="B3127" t="s">
        <v>1366</v>
      </c>
      <c r="C3127">
        <v>521010100800000</v>
      </c>
      <c r="D3127" t="s">
        <v>4811</v>
      </c>
      <c r="E3127" t="s">
        <v>1116</v>
      </c>
      <c r="F3127" s="996">
        <v>21310</v>
      </c>
    </row>
    <row r="3128" spans="1:6" x14ac:dyDescent="0.2">
      <c r="A3128">
        <v>5</v>
      </c>
      <c r="B3128" t="s">
        <v>1366</v>
      </c>
      <c r="C3128">
        <v>521010100900000</v>
      </c>
      <c r="D3128" t="s">
        <v>4812</v>
      </c>
      <c r="E3128" t="s">
        <v>1116</v>
      </c>
      <c r="F3128" s="996">
        <v>24920</v>
      </c>
    </row>
    <row r="3129" spans="1:6" x14ac:dyDescent="0.2">
      <c r="A3129">
        <v>5</v>
      </c>
      <c r="B3129" t="s">
        <v>1366</v>
      </c>
      <c r="C3129">
        <v>521010101000000</v>
      </c>
      <c r="D3129" t="s">
        <v>4813</v>
      </c>
      <c r="E3129" t="s">
        <v>1116</v>
      </c>
      <c r="F3129" s="996">
        <v>32750</v>
      </c>
    </row>
    <row r="3130" spans="1:6" x14ac:dyDescent="0.2">
      <c r="A3130">
        <v>5</v>
      </c>
      <c r="B3130" t="s">
        <v>1366</v>
      </c>
      <c r="C3130">
        <v>521010101100000</v>
      </c>
      <c r="D3130" t="s">
        <v>4814</v>
      </c>
      <c r="E3130" t="s">
        <v>1116</v>
      </c>
      <c r="F3130" s="996">
        <v>36720</v>
      </c>
    </row>
    <row r="3131" spans="1:6" x14ac:dyDescent="0.2">
      <c r="A3131">
        <v>5</v>
      </c>
      <c r="B3131" t="s">
        <v>1366</v>
      </c>
      <c r="C3131">
        <v>521010101200000</v>
      </c>
      <c r="D3131" t="s">
        <v>4815</v>
      </c>
      <c r="E3131" t="s">
        <v>1116</v>
      </c>
      <c r="F3131" s="996">
        <v>40860</v>
      </c>
    </row>
    <row r="3132" spans="1:6" x14ac:dyDescent="0.2">
      <c r="A3132">
        <v>5</v>
      </c>
      <c r="B3132" t="s">
        <v>1366</v>
      </c>
      <c r="C3132">
        <v>521010101300000</v>
      </c>
      <c r="D3132" t="s">
        <v>4816</v>
      </c>
      <c r="E3132" t="s">
        <v>1116</v>
      </c>
      <c r="F3132" s="996">
        <v>44990</v>
      </c>
    </row>
    <row r="3133" spans="1:6" x14ac:dyDescent="0.2">
      <c r="A3133">
        <v>5</v>
      </c>
      <c r="B3133" t="s">
        <v>1366</v>
      </c>
      <c r="C3133">
        <v>521010101400000</v>
      </c>
      <c r="D3133" t="s">
        <v>4817</v>
      </c>
      <c r="E3133" t="s">
        <v>1116</v>
      </c>
      <c r="F3133" s="996">
        <v>61330</v>
      </c>
    </row>
    <row r="3134" spans="1:6" x14ac:dyDescent="0.2">
      <c r="A3134">
        <v>5</v>
      </c>
      <c r="B3134" t="s">
        <v>1366</v>
      </c>
      <c r="C3134">
        <v>521010101500000</v>
      </c>
      <c r="D3134" t="s">
        <v>4818</v>
      </c>
      <c r="E3134" t="s">
        <v>1116</v>
      </c>
      <c r="F3134" s="996">
        <v>92140</v>
      </c>
    </row>
    <row r="3135" spans="1:6" x14ac:dyDescent="0.2">
      <c r="A3135">
        <v>5</v>
      </c>
      <c r="B3135" t="s">
        <v>1366</v>
      </c>
      <c r="C3135">
        <v>521010101600000</v>
      </c>
      <c r="D3135" t="s">
        <v>4819</v>
      </c>
      <c r="E3135" t="s">
        <v>1116</v>
      </c>
      <c r="F3135" s="996">
        <v>98350</v>
      </c>
    </row>
    <row r="3136" spans="1:6" x14ac:dyDescent="0.2">
      <c r="A3136">
        <v>5</v>
      </c>
      <c r="B3136" t="s">
        <v>1366</v>
      </c>
      <c r="C3136">
        <v>521010101700000</v>
      </c>
      <c r="D3136" t="s">
        <v>4820</v>
      </c>
      <c r="E3136" t="s">
        <v>1116</v>
      </c>
      <c r="F3136" s="996">
        <v>146100</v>
      </c>
    </row>
    <row r="3137" spans="1:6" x14ac:dyDescent="0.2">
      <c r="A3137">
        <v>5</v>
      </c>
      <c r="B3137" t="s">
        <v>1366</v>
      </c>
      <c r="C3137">
        <v>521010101800000</v>
      </c>
      <c r="D3137" t="s">
        <v>4821</v>
      </c>
      <c r="E3137" t="s">
        <v>1116</v>
      </c>
      <c r="F3137" s="996">
        <v>162480</v>
      </c>
    </row>
    <row r="3138" spans="1:6" x14ac:dyDescent="0.2">
      <c r="A3138">
        <v>5</v>
      </c>
      <c r="B3138" t="s">
        <v>1366</v>
      </c>
      <c r="C3138">
        <v>522101010100000</v>
      </c>
      <c r="D3138" t="s">
        <v>4822</v>
      </c>
      <c r="E3138" t="s">
        <v>1116</v>
      </c>
      <c r="F3138" s="996">
        <v>1840</v>
      </c>
    </row>
    <row r="3139" spans="1:6" x14ac:dyDescent="0.2">
      <c r="A3139">
        <v>5</v>
      </c>
      <c r="B3139" t="s">
        <v>1366</v>
      </c>
      <c r="C3139">
        <v>522101010200000</v>
      </c>
      <c r="D3139" t="s">
        <v>4823</v>
      </c>
      <c r="E3139" t="s">
        <v>1116</v>
      </c>
      <c r="F3139" s="996">
        <v>3120</v>
      </c>
    </row>
    <row r="3140" spans="1:6" x14ac:dyDescent="0.2">
      <c r="A3140">
        <v>5</v>
      </c>
      <c r="B3140" t="s">
        <v>1366</v>
      </c>
      <c r="C3140">
        <v>522101010300000</v>
      </c>
      <c r="D3140" t="s">
        <v>4824</v>
      </c>
      <c r="E3140" t="s">
        <v>1116</v>
      </c>
      <c r="F3140" s="996">
        <v>4200</v>
      </c>
    </row>
    <row r="3141" spans="1:6" x14ac:dyDescent="0.2">
      <c r="A3141">
        <v>5</v>
      </c>
      <c r="B3141" t="s">
        <v>1366</v>
      </c>
      <c r="C3141">
        <v>522101010400000</v>
      </c>
      <c r="D3141" t="s">
        <v>4825</v>
      </c>
      <c r="E3141" t="s">
        <v>1116</v>
      </c>
      <c r="F3141" s="996">
        <v>6130</v>
      </c>
    </row>
    <row r="3142" spans="1:6" x14ac:dyDescent="0.2">
      <c r="A3142">
        <v>5</v>
      </c>
      <c r="B3142" t="s">
        <v>1366</v>
      </c>
      <c r="C3142">
        <v>522101010500000</v>
      </c>
      <c r="D3142" t="s">
        <v>4826</v>
      </c>
      <c r="E3142" t="s">
        <v>1116</v>
      </c>
      <c r="F3142" s="996">
        <v>6740</v>
      </c>
    </row>
    <row r="3143" spans="1:6" x14ac:dyDescent="0.2">
      <c r="A3143">
        <v>5</v>
      </c>
      <c r="B3143" t="s">
        <v>1366</v>
      </c>
      <c r="C3143">
        <v>522101010600000</v>
      </c>
      <c r="D3143" t="s">
        <v>4827</v>
      </c>
      <c r="E3143" t="s">
        <v>1116</v>
      </c>
      <c r="F3143" s="996">
        <v>7720</v>
      </c>
    </row>
    <row r="3144" spans="1:6" x14ac:dyDescent="0.2">
      <c r="A3144">
        <v>5</v>
      </c>
      <c r="B3144" t="s">
        <v>1366</v>
      </c>
      <c r="C3144">
        <v>522101010700000</v>
      </c>
      <c r="D3144" t="s">
        <v>4828</v>
      </c>
      <c r="E3144" t="s">
        <v>1116</v>
      </c>
      <c r="F3144" s="996">
        <v>9670</v>
      </c>
    </row>
    <row r="3145" spans="1:6" x14ac:dyDescent="0.2">
      <c r="A3145">
        <v>5</v>
      </c>
      <c r="B3145" t="s">
        <v>1366</v>
      </c>
      <c r="C3145">
        <v>522101010800000</v>
      </c>
      <c r="D3145" t="s">
        <v>4829</v>
      </c>
      <c r="E3145" t="s">
        <v>1116</v>
      </c>
      <c r="F3145" s="996">
        <v>11620</v>
      </c>
    </row>
    <row r="3146" spans="1:6" x14ac:dyDescent="0.2">
      <c r="A3146">
        <v>5</v>
      </c>
      <c r="B3146" t="s">
        <v>1366</v>
      </c>
      <c r="C3146">
        <v>522101010900000</v>
      </c>
      <c r="D3146" t="s">
        <v>4830</v>
      </c>
      <c r="E3146" t="s">
        <v>1116</v>
      </c>
      <c r="F3146" s="996">
        <v>13570</v>
      </c>
    </row>
    <row r="3147" spans="1:6" x14ac:dyDescent="0.2">
      <c r="A3147">
        <v>5</v>
      </c>
      <c r="B3147" t="s">
        <v>1366</v>
      </c>
      <c r="C3147">
        <v>522101011000000</v>
      </c>
      <c r="D3147" t="s">
        <v>4831</v>
      </c>
      <c r="E3147" t="s">
        <v>1116</v>
      </c>
      <c r="F3147" s="996">
        <v>20390</v>
      </c>
    </row>
    <row r="3148" spans="1:6" x14ac:dyDescent="0.2">
      <c r="A3148">
        <v>5</v>
      </c>
      <c r="B3148" t="s">
        <v>1366</v>
      </c>
      <c r="C3148">
        <v>522101011100000</v>
      </c>
      <c r="D3148" t="s">
        <v>4832</v>
      </c>
      <c r="E3148" t="s">
        <v>1116</v>
      </c>
      <c r="F3148" s="996">
        <v>22970</v>
      </c>
    </row>
    <row r="3149" spans="1:6" x14ac:dyDescent="0.2">
      <c r="A3149">
        <v>5</v>
      </c>
      <c r="B3149" t="s">
        <v>1366</v>
      </c>
      <c r="C3149">
        <v>522101011200000</v>
      </c>
      <c r="D3149" t="s">
        <v>4833</v>
      </c>
      <c r="E3149" t="s">
        <v>1116</v>
      </c>
      <c r="F3149" s="996">
        <v>30660</v>
      </c>
    </row>
    <row r="3150" spans="1:6" x14ac:dyDescent="0.2">
      <c r="A3150">
        <v>5</v>
      </c>
      <c r="B3150" t="s">
        <v>1366</v>
      </c>
      <c r="C3150">
        <v>522101011300000</v>
      </c>
      <c r="D3150" t="s">
        <v>4834</v>
      </c>
      <c r="E3150" t="s">
        <v>1116</v>
      </c>
      <c r="F3150" s="996">
        <v>33950</v>
      </c>
    </row>
    <row r="3151" spans="1:6" x14ac:dyDescent="0.2">
      <c r="A3151">
        <v>5</v>
      </c>
      <c r="B3151" t="s">
        <v>1366</v>
      </c>
      <c r="C3151">
        <v>522101011400000</v>
      </c>
      <c r="D3151" t="s">
        <v>4835</v>
      </c>
      <c r="E3151" t="s">
        <v>1116</v>
      </c>
      <c r="F3151" s="996">
        <v>42990</v>
      </c>
    </row>
    <row r="3152" spans="1:6" x14ac:dyDescent="0.2">
      <c r="A3152">
        <v>5</v>
      </c>
      <c r="B3152" t="s">
        <v>1366</v>
      </c>
      <c r="C3152">
        <v>522101011500000</v>
      </c>
      <c r="D3152" t="s">
        <v>4836</v>
      </c>
      <c r="E3152" t="s">
        <v>1116</v>
      </c>
      <c r="F3152" s="996">
        <v>61520</v>
      </c>
    </row>
    <row r="3153" spans="1:6" x14ac:dyDescent="0.2">
      <c r="A3153">
        <v>5</v>
      </c>
      <c r="B3153" t="s">
        <v>1366</v>
      </c>
      <c r="C3153">
        <v>522101011600000</v>
      </c>
      <c r="D3153" t="s">
        <v>4837</v>
      </c>
      <c r="E3153" t="s">
        <v>1116</v>
      </c>
      <c r="F3153" s="996">
        <v>65660</v>
      </c>
    </row>
    <row r="3154" spans="1:6" x14ac:dyDescent="0.2">
      <c r="A3154">
        <v>5</v>
      </c>
      <c r="B3154" t="s">
        <v>1366</v>
      </c>
      <c r="C3154">
        <v>522101011700000</v>
      </c>
      <c r="D3154" t="s">
        <v>4838</v>
      </c>
      <c r="E3154" t="s">
        <v>1116</v>
      </c>
      <c r="F3154" s="996">
        <v>91950</v>
      </c>
    </row>
    <row r="3155" spans="1:6" x14ac:dyDescent="0.2">
      <c r="A3155">
        <v>5</v>
      </c>
      <c r="B3155" t="s">
        <v>1366</v>
      </c>
      <c r="C3155">
        <v>522101011800000</v>
      </c>
      <c r="D3155" t="s">
        <v>4839</v>
      </c>
      <c r="E3155" t="s">
        <v>1116</v>
      </c>
      <c r="F3155" s="996">
        <v>122490</v>
      </c>
    </row>
    <row r="3156" spans="1:6" x14ac:dyDescent="0.2">
      <c r="A3156">
        <v>5</v>
      </c>
      <c r="B3156" t="s">
        <v>1366</v>
      </c>
      <c r="C3156">
        <v>523010100100000</v>
      </c>
      <c r="D3156" t="s">
        <v>4840</v>
      </c>
      <c r="E3156" t="s">
        <v>13</v>
      </c>
      <c r="F3156">
        <v>184</v>
      </c>
    </row>
    <row r="3157" spans="1:6" x14ac:dyDescent="0.2">
      <c r="A3157">
        <v>5</v>
      </c>
      <c r="B3157" t="s">
        <v>1366</v>
      </c>
      <c r="C3157">
        <v>523010100200000</v>
      </c>
      <c r="D3157" t="s">
        <v>4841</v>
      </c>
      <c r="E3157" t="s">
        <v>13</v>
      </c>
      <c r="F3157">
        <v>304</v>
      </c>
    </row>
    <row r="3158" spans="1:6" x14ac:dyDescent="0.2">
      <c r="A3158">
        <v>5</v>
      </c>
      <c r="B3158" t="s">
        <v>1366</v>
      </c>
      <c r="C3158">
        <v>523010100300000</v>
      </c>
      <c r="D3158" t="s">
        <v>4842</v>
      </c>
      <c r="E3158" t="s">
        <v>13</v>
      </c>
      <c r="F3158">
        <v>452</v>
      </c>
    </row>
    <row r="3159" spans="1:6" x14ac:dyDescent="0.2">
      <c r="A3159">
        <v>5</v>
      </c>
      <c r="B3159" t="s">
        <v>1366</v>
      </c>
      <c r="C3159">
        <v>523010100400000</v>
      </c>
      <c r="D3159" t="s">
        <v>4843</v>
      </c>
      <c r="E3159" t="s">
        <v>13</v>
      </c>
      <c r="F3159">
        <v>720</v>
      </c>
    </row>
    <row r="3160" spans="1:6" x14ac:dyDescent="0.2">
      <c r="A3160">
        <v>5</v>
      </c>
      <c r="B3160" t="s">
        <v>1366</v>
      </c>
      <c r="C3160">
        <v>523010100500000</v>
      </c>
      <c r="D3160" t="s">
        <v>4844</v>
      </c>
      <c r="E3160" t="s">
        <v>13</v>
      </c>
      <c r="F3160" s="996">
        <v>1148</v>
      </c>
    </row>
    <row r="3161" spans="1:6" x14ac:dyDescent="0.2">
      <c r="A3161">
        <v>5</v>
      </c>
      <c r="B3161" t="s">
        <v>1366</v>
      </c>
      <c r="C3161">
        <v>523010100600000</v>
      </c>
      <c r="D3161" t="s">
        <v>4845</v>
      </c>
      <c r="E3161" t="s">
        <v>13</v>
      </c>
      <c r="F3161" s="996">
        <v>1608</v>
      </c>
    </row>
    <row r="3162" spans="1:6" x14ac:dyDescent="0.2">
      <c r="A3162">
        <v>5</v>
      </c>
      <c r="B3162" t="s">
        <v>1366</v>
      </c>
      <c r="C3162">
        <v>523010100700000</v>
      </c>
      <c r="D3162" t="s">
        <v>4846</v>
      </c>
      <c r="E3162" t="s">
        <v>13</v>
      </c>
      <c r="F3162" s="996">
        <v>2248</v>
      </c>
    </row>
    <row r="3163" spans="1:6" x14ac:dyDescent="0.2">
      <c r="A3163">
        <v>5</v>
      </c>
      <c r="B3163" t="s">
        <v>1366</v>
      </c>
      <c r="C3163">
        <v>523010100800000</v>
      </c>
      <c r="D3163" t="s">
        <v>4847</v>
      </c>
      <c r="E3163" t="s">
        <v>13</v>
      </c>
      <c r="F3163" s="996">
        <v>3336</v>
      </c>
    </row>
    <row r="3164" spans="1:6" x14ac:dyDescent="0.2">
      <c r="A3164">
        <v>5</v>
      </c>
      <c r="B3164" t="s">
        <v>1366</v>
      </c>
      <c r="C3164">
        <v>523010100900000</v>
      </c>
      <c r="D3164" t="s">
        <v>4848</v>
      </c>
      <c r="E3164" t="s">
        <v>13</v>
      </c>
      <c r="F3164" s="996">
        <v>5268</v>
      </c>
    </row>
    <row r="3165" spans="1:6" x14ac:dyDescent="0.2">
      <c r="A3165">
        <v>5</v>
      </c>
      <c r="B3165" t="s">
        <v>1366</v>
      </c>
      <c r="C3165">
        <v>523010101000000</v>
      </c>
      <c r="D3165" t="s">
        <v>4849</v>
      </c>
      <c r="E3165" t="s">
        <v>13</v>
      </c>
      <c r="F3165" s="996">
        <v>9800</v>
      </c>
    </row>
    <row r="3166" spans="1:6" x14ac:dyDescent="0.2">
      <c r="A3166">
        <v>5</v>
      </c>
      <c r="B3166" t="s">
        <v>1366</v>
      </c>
      <c r="C3166">
        <v>523010101100000</v>
      </c>
      <c r="D3166" t="s">
        <v>4850</v>
      </c>
      <c r="E3166" t="s">
        <v>13</v>
      </c>
      <c r="F3166" s="996">
        <v>18456</v>
      </c>
    </row>
    <row r="3167" spans="1:6" x14ac:dyDescent="0.2">
      <c r="A3167">
        <v>5</v>
      </c>
      <c r="B3167" t="s">
        <v>1366</v>
      </c>
      <c r="C3167">
        <v>523010101200000</v>
      </c>
      <c r="D3167" t="s">
        <v>4851</v>
      </c>
      <c r="E3167" t="s">
        <v>13</v>
      </c>
      <c r="F3167" s="996">
        <v>23388</v>
      </c>
    </row>
    <row r="3168" spans="1:6" x14ac:dyDescent="0.2">
      <c r="A3168">
        <v>5</v>
      </c>
      <c r="B3168" t="s">
        <v>1366</v>
      </c>
      <c r="C3168">
        <v>523010101300000</v>
      </c>
      <c r="D3168" t="s">
        <v>4852</v>
      </c>
      <c r="E3168" t="s">
        <v>13</v>
      </c>
      <c r="F3168" s="996">
        <v>40800</v>
      </c>
    </row>
    <row r="3169" spans="1:6" x14ac:dyDescent="0.2">
      <c r="A3169">
        <v>5</v>
      </c>
      <c r="B3169" t="s">
        <v>1366</v>
      </c>
      <c r="C3169">
        <v>523010101500000</v>
      </c>
      <c r="D3169" t="s">
        <v>4853</v>
      </c>
      <c r="E3169" t="s">
        <v>13</v>
      </c>
      <c r="F3169">
        <v>140</v>
      </c>
    </row>
    <row r="3170" spans="1:6" x14ac:dyDescent="0.2">
      <c r="A3170">
        <v>5</v>
      </c>
      <c r="B3170" t="s">
        <v>1366</v>
      </c>
      <c r="C3170">
        <v>523010101600000</v>
      </c>
      <c r="D3170" t="s">
        <v>4854</v>
      </c>
      <c r="E3170" t="s">
        <v>13</v>
      </c>
      <c r="F3170">
        <v>184</v>
      </c>
    </row>
    <row r="3171" spans="1:6" x14ac:dyDescent="0.2">
      <c r="A3171">
        <v>5</v>
      </c>
      <c r="B3171" t="s">
        <v>1366</v>
      </c>
      <c r="C3171">
        <v>523010101700000</v>
      </c>
      <c r="D3171" t="s">
        <v>4855</v>
      </c>
      <c r="E3171" t="s">
        <v>13</v>
      </c>
      <c r="F3171">
        <v>304</v>
      </c>
    </row>
    <row r="3172" spans="1:6" x14ac:dyDescent="0.2">
      <c r="A3172">
        <v>5</v>
      </c>
      <c r="B3172" t="s">
        <v>1366</v>
      </c>
      <c r="C3172">
        <v>523010200100000</v>
      </c>
      <c r="D3172" t="s">
        <v>4856</v>
      </c>
      <c r="E3172" t="s">
        <v>13</v>
      </c>
      <c r="F3172">
        <v>216</v>
      </c>
    </row>
    <row r="3173" spans="1:6" x14ac:dyDescent="0.2">
      <c r="A3173">
        <v>5</v>
      </c>
      <c r="B3173" t="s">
        <v>1366</v>
      </c>
      <c r="C3173">
        <v>523010200200000</v>
      </c>
      <c r="D3173" t="s">
        <v>4857</v>
      </c>
      <c r="E3173" t="s">
        <v>13</v>
      </c>
      <c r="F3173">
        <v>332</v>
      </c>
    </row>
    <row r="3174" spans="1:6" x14ac:dyDescent="0.2">
      <c r="A3174">
        <v>5</v>
      </c>
      <c r="B3174" t="s">
        <v>1366</v>
      </c>
      <c r="C3174">
        <v>523010200300000</v>
      </c>
      <c r="D3174" t="s">
        <v>4858</v>
      </c>
      <c r="E3174" t="s">
        <v>13</v>
      </c>
      <c r="F3174">
        <v>536</v>
      </c>
    </row>
    <row r="3175" spans="1:6" x14ac:dyDescent="0.2">
      <c r="A3175">
        <v>5</v>
      </c>
      <c r="B3175" t="s">
        <v>1366</v>
      </c>
      <c r="C3175">
        <v>523010200400000</v>
      </c>
      <c r="D3175" t="s">
        <v>4859</v>
      </c>
      <c r="E3175" t="s">
        <v>13</v>
      </c>
      <c r="F3175">
        <v>836</v>
      </c>
    </row>
    <row r="3176" spans="1:6" x14ac:dyDescent="0.2">
      <c r="A3176">
        <v>5</v>
      </c>
      <c r="B3176" t="s">
        <v>1366</v>
      </c>
      <c r="C3176">
        <v>523010200500000</v>
      </c>
      <c r="D3176" t="s">
        <v>4860</v>
      </c>
      <c r="E3176" t="s">
        <v>13</v>
      </c>
      <c r="F3176" s="996">
        <v>1300</v>
      </c>
    </row>
    <row r="3177" spans="1:6" x14ac:dyDescent="0.2">
      <c r="A3177">
        <v>5</v>
      </c>
      <c r="B3177" t="s">
        <v>1366</v>
      </c>
      <c r="C3177">
        <v>523010200600000</v>
      </c>
      <c r="D3177" t="s">
        <v>4861</v>
      </c>
      <c r="E3177" t="s">
        <v>13</v>
      </c>
      <c r="F3177" s="996">
        <v>2044</v>
      </c>
    </row>
    <row r="3178" spans="1:6" x14ac:dyDescent="0.2">
      <c r="A3178">
        <v>5</v>
      </c>
      <c r="B3178" t="s">
        <v>1366</v>
      </c>
      <c r="C3178">
        <v>523010200700000</v>
      </c>
      <c r="D3178" t="s">
        <v>4862</v>
      </c>
      <c r="E3178" t="s">
        <v>13</v>
      </c>
      <c r="F3178" s="996">
        <v>2352</v>
      </c>
    </row>
    <row r="3179" spans="1:6" x14ac:dyDescent="0.2">
      <c r="A3179">
        <v>5</v>
      </c>
      <c r="B3179" t="s">
        <v>1366</v>
      </c>
      <c r="C3179">
        <v>523010200800000</v>
      </c>
      <c r="D3179" t="s">
        <v>4863</v>
      </c>
      <c r="E3179" t="s">
        <v>13</v>
      </c>
      <c r="F3179" s="996">
        <v>3508</v>
      </c>
    </row>
    <row r="3180" spans="1:6" x14ac:dyDescent="0.2">
      <c r="A3180">
        <v>5</v>
      </c>
      <c r="B3180" t="s">
        <v>1366</v>
      </c>
      <c r="C3180">
        <v>523010200900000</v>
      </c>
      <c r="D3180" t="s">
        <v>4864</v>
      </c>
      <c r="E3180" t="s">
        <v>13</v>
      </c>
      <c r="F3180" s="996">
        <v>4996</v>
      </c>
    </row>
    <row r="3181" spans="1:6" x14ac:dyDescent="0.2">
      <c r="A3181">
        <v>5</v>
      </c>
      <c r="B3181" t="s">
        <v>1366</v>
      </c>
      <c r="C3181">
        <v>523010201000000</v>
      </c>
      <c r="D3181" t="s">
        <v>4865</v>
      </c>
      <c r="E3181" t="s">
        <v>13</v>
      </c>
      <c r="F3181">
        <v>216</v>
      </c>
    </row>
    <row r="3182" spans="1:6" x14ac:dyDescent="0.2">
      <c r="A3182">
        <v>5</v>
      </c>
      <c r="B3182" t="s">
        <v>1366</v>
      </c>
      <c r="C3182">
        <v>523010201100000</v>
      </c>
      <c r="D3182" t="s">
        <v>4866</v>
      </c>
      <c r="E3182" t="s">
        <v>13</v>
      </c>
      <c r="F3182">
        <v>332</v>
      </c>
    </row>
    <row r="3183" spans="1:6" x14ac:dyDescent="0.2">
      <c r="A3183">
        <v>5</v>
      </c>
      <c r="B3183" t="s">
        <v>1366</v>
      </c>
      <c r="C3183">
        <v>523010201200000</v>
      </c>
      <c r="D3183" t="s">
        <v>4867</v>
      </c>
      <c r="E3183" t="s">
        <v>13</v>
      </c>
      <c r="F3183">
        <v>536</v>
      </c>
    </row>
    <row r="3184" spans="1:6" x14ac:dyDescent="0.2">
      <c r="A3184">
        <v>5</v>
      </c>
      <c r="B3184" t="s">
        <v>1366</v>
      </c>
      <c r="C3184">
        <v>523010201300000</v>
      </c>
      <c r="D3184" t="s">
        <v>4868</v>
      </c>
      <c r="E3184" t="s">
        <v>13</v>
      </c>
      <c r="F3184">
        <v>836</v>
      </c>
    </row>
    <row r="3185" spans="1:6" x14ac:dyDescent="0.2">
      <c r="A3185">
        <v>5</v>
      </c>
      <c r="B3185" t="s">
        <v>1366</v>
      </c>
      <c r="C3185">
        <v>523010201400000</v>
      </c>
      <c r="D3185" t="s">
        <v>4869</v>
      </c>
      <c r="E3185" t="s">
        <v>13</v>
      </c>
      <c r="F3185" s="996">
        <v>1300</v>
      </c>
    </row>
    <row r="3186" spans="1:6" x14ac:dyDescent="0.2">
      <c r="A3186">
        <v>5</v>
      </c>
      <c r="B3186" t="s">
        <v>1366</v>
      </c>
      <c r="C3186">
        <v>523010201500000</v>
      </c>
      <c r="D3186" t="s">
        <v>4870</v>
      </c>
      <c r="E3186" t="s">
        <v>13</v>
      </c>
      <c r="F3186" s="996">
        <v>2044</v>
      </c>
    </row>
    <row r="3187" spans="1:6" x14ac:dyDescent="0.2">
      <c r="A3187">
        <v>5</v>
      </c>
      <c r="B3187" t="s">
        <v>1366</v>
      </c>
      <c r="C3187">
        <v>523010300100000</v>
      </c>
      <c r="D3187" t="s">
        <v>4871</v>
      </c>
      <c r="E3187" t="s">
        <v>13</v>
      </c>
      <c r="F3187">
        <v>296</v>
      </c>
    </row>
    <row r="3188" spans="1:6" x14ac:dyDescent="0.2">
      <c r="A3188">
        <v>5</v>
      </c>
      <c r="B3188" t="s">
        <v>1366</v>
      </c>
      <c r="C3188">
        <v>523010300200000</v>
      </c>
      <c r="D3188" t="s">
        <v>4872</v>
      </c>
      <c r="E3188" t="s">
        <v>13</v>
      </c>
      <c r="F3188">
        <v>452</v>
      </c>
    </row>
    <row r="3189" spans="1:6" x14ac:dyDescent="0.2">
      <c r="A3189">
        <v>5</v>
      </c>
      <c r="B3189" t="s">
        <v>1366</v>
      </c>
      <c r="C3189">
        <v>523010300300000</v>
      </c>
      <c r="D3189" t="s">
        <v>4873</v>
      </c>
      <c r="E3189" t="s">
        <v>13</v>
      </c>
      <c r="F3189">
        <v>736</v>
      </c>
    </row>
    <row r="3190" spans="1:6" x14ac:dyDescent="0.2">
      <c r="A3190">
        <v>5</v>
      </c>
      <c r="B3190" t="s">
        <v>1366</v>
      </c>
      <c r="C3190">
        <v>523010300400000</v>
      </c>
      <c r="D3190" t="s">
        <v>4874</v>
      </c>
      <c r="E3190" t="s">
        <v>13</v>
      </c>
      <c r="F3190" s="996">
        <v>1140</v>
      </c>
    </row>
    <row r="3191" spans="1:6" x14ac:dyDescent="0.2">
      <c r="A3191">
        <v>5</v>
      </c>
      <c r="B3191" t="s">
        <v>1366</v>
      </c>
      <c r="C3191">
        <v>523010300500000</v>
      </c>
      <c r="D3191" t="s">
        <v>4875</v>
      </c>
      <c r="E3191" t="s">
        <v>13</v>
      </c>
      <c r="F3191" s="996">
        <v>1788</v>
      </c>
    </row>
    <row r="3192" spans="1:6" x14ac:dyDescent="0.2">
      <c r="A3192">
        <v>5</v>
      </c>
      <c r="B3192" t="s">
        <v>1366</v>
      </c>
      <c r="C3192">
        <v>523010300600000</v>
      </c>
      <c r="D3192" t="s">
        <v>4876</v>
      </c>
      <c r="E3192" t="s">
        <v>13</v>
      </c>
      <c r="F3192" s="996">
        <v>2804</v>
      </c>
    </row>
    <row r="3193" spans="1:6" x14ac:dyDescent="0.2">
      <c r="A3193">
        <v>5</v>
      </c>
      <c r="B3193" t="s">
        <v>1366</v>
      </c>
      <c r="C3193">
        <v>523010300700000</v>
      </c>
      <c r="D3193" t="s">
        <v>4877</v>
      </c>
      <c r="E3193" t="s">
        <v>13</v>
      </c>
      <c r="F3193" s="996">
        <v>3972</v>
      </c>
    </row>
    <row r="3194" spans="1:6" x14ac:dyDescent="0.2">
      <c r="A3194">
        <v>5</v>
      </c>
      <c r="B3194" t="s">
        <v>1366</v>
      </c>
      <c r="C3194">
        <v>523010300800000</v>
      </c>
      <c r="D3194" t="s">
        <v>4878</v>
      </c>
      <c r="E3194" t="s">
        <v>13</v>
      </c>
      <c r="F3194" s="996">
        <v>5716</v>
      </c>
    </row>
    <row r="3195" spans="1:6" x14ac:dyDescent="0.2">
      <c r="A3195">
        <v>5</v>
      </c>
      <c r="B3195" t="s">
        <v>1366</v>
      </c>
      <c r="C3195">
        <v>523010300900000</v>
      </c>
      <c r="D3195" t="s">
        <v>4879</v>
      </c>
      <c r="E3195" t="s">
        <v>13</v>
      </c>
      <c r="F3195" s="996">
        <v>8528</v>
      </c>
    </row>
    <row r="3196" spans="1:6" x14ac:dyDescent="0.2">
      <c r="A3196">
        <v>5</v>
      </c>
      <c r="B3196" t="s">
        <v>1366</v>
      </c>
      <c r="C3196">
        <v>523010400100000</v>
      </c>
      <c r="D3196" t="s">
        <v>4880</v>
      </c>
      <c r="E3196" t="s">
        <v>13</v>
      </c>
      <c r="F3196">
        <v>140</v>
      </c>
    </row>
    <row r="3197" spans="1:6" x14ac:dyDescent="0.2">
      <c r="A3197">
        <v>5</v>
      </c>
      <c r="B3197" t="s">
        <v>1366</v>
      </c>
      <c r="C3197">
        <v>523010500100000</v>
      </c>
      <c r="D3197" t="s">
        <v>4881</v>
      </c>
      <c r="E3197" t="s">
        <v>13</v>
      </c>
      <c r="F3197" s="996">
        <v>10800</v>
      </c>
    </row>
    <row r="3198" spans="1:6" x14ac:dyDescent="0.2">
      <c r="A3198">
        <v>5</v>
      </c>
      <c r="B3198" t="s">
        <v>1366</v>
      </c>
      <c r="C3198">
        <v>523010600100000</v>
      </c>
      <c r="D3198" t="s">
        <v>4882</v>
      </c>
      <c r="E3198" t="s">
        <v>13</v>
      </c>
      <c r="F3198" s="996">
        <v>13884</v>
      </c>
    </row>
    <row r="3199" spans="1:6" x14ac:dyDescent="0.2">
      <c r="A3199">
        <v>5</v>
      </c>
      <c r="B3199" t="s">
        <v>1366</v>
      </c>
      <c r="C3199">
        <v>524010100100000</v>
      </c>
      <c r="D3199" t="s">
        <v>5640</v>
      </c>
      <c r="E3199" t="s">
        <v>372</v>
      </c>
      <c r="F3199">
        <v>11</v>
      </c>
    </row>
    <row r="3200" spans="1:6" x14ac:dyDescent="0.2">
      <c r="A3200">
        <v>5</v>
      </c>
      <c r="B3200" t="s">
        <v>1366</v>
      </c>
      <c r="C3200">
        <v>524020100100000</v>
      </c>
      <c r="D3200" t="s">
        <v>5641</v>
      </c>
      <c r="E3200" t="s">
        <v>372</v>
      </c>
      <c r="F3200">
        <v>37</v>
      </c>
    </row>
    <row r="3201" spans="1:6" x14ac:dyDescent="0.2">
      <c r="A3201">
        <v>5</v>
      </c>
      <c r="B3201" t="s">
        <v>1366</v>
      </c>
      <c r="C3201">
        <v>524030100100000</v>
      </c>
      <c r="D3201" t="s">
        <v>5642</v>
      </c>
      <c r="E3201" t="s">
        <v>372</v>
      </c>
      <c r="F3201">
        <v>22</v>
      </c>
    </row>
    <row r="3202" spans="1:6" x14ac:dyDescent="0.2">
      <c r="A3202">
        <v>5</v>
      </c>
      <c r="B3202" t="s">
        <v>1366</v>
      </c>
      <c r="C3202">
        <v>524040100100000</v>
      </c>
      <c r="D3202" t="s">
        <v>5643</v>
      </c>
      <c r="E3202" t="s">
        <v>372</v>
      </c>
      <c r="F3202">
        <v>82</v>
      </c>
    </row>
    <row r="3203" spans="1:6" x14ac:dyDescent="0.2">
      <c r="A3203">
        <v>5</v>
      </c>
      <c r="B3203" t="s">
        <v>1366</v>
      </c>
      <c r="C3203">
        <v>524050100100000</v>
      </c>
      <c r="D3203" t="s">
        <v>5644</v>
      </c>
      <c r="E3203" t="s">
        <v>372</v>
      </c>
      <c r="F3203">
        <v>46</v>
      </c>
    </row>
    <row r="3204" spans="1:6" x14ac:dyDescent="0.2">
      <c r="A3204">
        <v>5</v>
      </c>
      <c r="B3204" t="s">
        <v>1366</v>
      </c>
      <c r="C3204">
        <v>524060100100000</v>
      </c>
      <c r="D3204" t="s">
        <v>5645</v>
      </c>
      <c r="E3204" t="s">
        <v>372</v>
      </c>
      <c r="F3204" s="996">
        <v>1567</v>
      </c>
    </row>
    <row r="3205" spans="1:6" x14ac:dyDescent="0.2">
      <c r="A3205">
        <v>5</v>
      </c>
      <c r="B3205" t="s">
        <v>1366</v>
      </c>
      <c r="C3205">
        <v>524070100100000</v>
      </c>
      <c r="D3205" t="s">
        <v>5646</v>
      </c>
      <c r="E3205" t="s">
        <v>372</v>
      </c>
      <c r="F3205">
        <v>84</v>
      </c>
    </row>
    <row r="3206" spans="1:6" x14ac:dyDescent="0.2">
      <c r="A3206">
        <v>5</v>
      </c>
      <c r="B3206" t="s">
        <v>1366</v>
      </c>
      <c r="C3206">
        <v>524080100100000</v>
      </c>
      <c r="D3206" t="s">
        <v>5647</v>
      </c>
      <c r="E3206" t="s">
        <v>372</v>
      </c>
      <c r="F3206">
        <v>94</v>
      </c>
    </row>
    <row r="3207" spans="1:6" x14ac:dyDescent="0.2">
      <c r="A3207">
        <v>5</v>
      </c>
      <c r="B3207" t="s">
        <v>1366</v>
      </c>
      <c r="C3207">
        <v>524090100100000</v>
      </c>
      <c r="D3207" t="s">
        <v>5648</v>
      </c>
      <c r="E3207" t="s">
        <v>372</v>
      </c>
      <c r="F3207" s="996">
        <v>2339</v>
      </c>
    </row>
    <row r="3208" spans="1:6" x14ac:dyDescent="0.2">
      <c r="A3208">
        <v>5</v>
      </c>
      <c r="B3208" t="s">
        <v>1366</v>
      </c>
      <c r="C3208">
        <v>524100100100000</v>
      </c>
      <c r="D3208" t="s">
        <v>5649</v>
      </c>
      <c r="E3208" t="s">
        <v>372</v>
      </c>
      <c r="F3208" s="996">
        <v>2730</v>
      </c>
    </row>
    <row r="3209" spans="1:6" x14ac:dyDescent="0.2">
      <c r="A3209">
        <v>5</v>
      </c>
      <c r="B3209" t="s">
        <v>1366</v>
      </c>
      <c r="C3209">
        <v>527010100100000</v>
      </c>
      <c r="D3209" t="s">
        <v>4883</v>
      </c>
      <c r="E3209" t="s">
        <v>13</v>
      </c>
      <c r="F3209">
        <v>160</v>
      </c>
    </row>
    <row r="3210" spans="1:6" x14ac:dyDescent="0.2">
      <c r="A3210">
        <v>5</v>
      </c>
      <c r="B3210" t="s">
        <v>1366</v>
      </c>
      <c r="C3210">
        <v>527010100200000</v>
      </c>
      <c r="D3210" t="s">
        <v>4884</v>
      </c>
      <c r="E3210" t="s">
        <v>13</v>
      </c>
      <c r="F3210">
        <v>224</v>
      </c>
    </row>
    <row r="3211" spans="1:6" x14ac:dyDescent="0.2">
      <c r="A3211">
        <v>5</v>
      </c>
      <c r="B3211" t="s">
        <v>1366</v>
      </c>
      <c r="C3211">
        <v>527010100300000</v>
      </c>
      <c r="D3211" t="s">
        <v>4885</v>
      </c>
      <c r="E3211" t="s">
        <v>13</v>
      </c>
      <c r="F3211">
        <v>388</v>
      </c>
    </row>
    <row r="3212" spans="1:6" x14ac:dyDescent="0.2">
      <c r="A3212">
        <v>5</v>
      </c>
      <c r="B3212" t="s">
        <v>1366</v>
      </c>
      <c r="C3212">
        <v>527010100400000</v>
      </c>
      <c r="D3212" t="s">
        <v>4886</v>
      </c>
      <c r="E3212" t="s">
        <v>13</v>
      </c>
      <c r="F3212">
        <v>492</v>
      </c>
    </row>
    <row r="3213" spans="1:6" x14ac:dyDescent="0.2">
      <c r="A3213">
        <v>5</v>
      </c>
      <c r="B3213" t="s">
        <v>1366</v>
      </c>
      <c r="C3213">
        <v>527010100500000</v>
      </c>
      <c r="D3213" t="s">
        <v>4887</v>
      </c>
      <c r="E3213" t="s">
        <v>13</v>
      </c>
      <c r="F3213">
        <v>832</v>
      </c>
    </row>
    <row r="3214" spans="1:6" x14ac:dyDescent="0.2">
      <c r="A3214">
        <v>5</v>
      </c>
      <c r="B3214" t="s">
        <v>1366</v>
      </c>
      <c r="C3214">
        <v>527020100100000</v>
      </c>
      <c r="D3214" t="s">
        <v>4888</v>
      </c>
      <c r="E3214" t="s">
        <v>13</v>
      </c>
      <c r="F3214">
        <v>474</v>
      </c>
    </row>
    <row r="3215" spans="1:6" x14ac:dyDescent="0.2">
      <c r="A3215">
        <v>5</v>
      </c>
      <c r="B3215" t="s">
        <v>1366</v>
      </c>
      <c r="C3215">
        <v>527020100200000</v>
      </c>
      <c r="D3215" t="s">
        <v>4889</v>
      </c>
      <c r="E3215" t="s">
        <v>13</v>
      </c>
      <c r="F3215">
        <v>762</v>
      </c>
    </row>
    <row r="3216" spans="1:6" x14ac:dyDescent="0.2">
      <c r="A3216">
        <v>5</v>
      </c>
      <c r="B3216" t="s">
        <v>1366</v>
      </c>
      <c r="C3216">
        <v>527020100300000</v>
      </c>
      <c r="D3216" t="s">
        <v>4890</v>
      </c>
      <c r="E3216" t="s">
        <v>13</v>
      </c>
      <c r="F3216" s="996">
        <v>1080</v>
      </c>
    </row>
    <row r="3217" spans="1:6" x14ac:dyDescent="0.2">
      <c r="A3217">
        <v>5</v>
      </c>
      <c r="B3217" t="s">
        <v>1366</v>
      </c>
      <c r="C3217">
        <v>527020100400000</v>
      </c>
      <c r="D3217" t="s">
        <v>4891</v>
      </c>
      <c r="E3217" t="s">
        <v>13</v>
      </c>
      <c r="F3217" s="996">
        <v>1548</v>
      </c>
    </row>
    <row r="3218" spans="1:6" x14ac:dyDescent="0.2">
      <c r="A3218">
        <v>5</v>
      </c>
      <c r="B3218" t="s">
        <v>1366</v>
      </c>
      <c r="C3218">
        <v>527020100500000</v>
      </c>
      <c r="D3218" t="s">
        <v>4892</v>
      </c>
      <c r="E3218" t="s">
        <v>13</v>
      </c>
      <c r="F3218" s="996">
        <v>2370</v>
      </c>
    </row>
    <row r="3219" spans="1:6" x14ac:dyDescent="0.2">
      <c r="A3219">
        <v>5</v>
      </c>
      <c r="B3219" t="s">
        <v>1366</v>
      </c>
      <c r="C3219">
        <v>527020100600000</v>
      </c>
      <c r="D3219" t="s">
        <v>4893</v>
      </c>
      <c r="E3219" t="s">
        <v>13</v>
      </c>
      <c r="F3219" s="996">
        <v>4734</v>
      </c>
    </row>
    <row r="3220" spans="1:6" x14ac:dyDescent="0.2">
      <c r="A3220">
        <v>5</v>
      </c>
      <c r="B3220" t="s">
        <v>1366</v>
      </c>
      <c r="C3220">
        <v>527020100700000</v>
      </c>
      <c r="D3220" t="s">
        <v>4894</v>
      </c>
      <c r="E3220" t="s">
        <v>13</v>
      </c>
      <c r="F3220" s="996">
        <v>8310</v>
      </c>
    </row>
    <row r="3221" spans="1:6" x14ac:dyDescent="0.2">
      <c r="A3221">
        <v>5</v>
      </c>
      <c r="B3221" t="s">
        <v>1366</v>
      </c>
      <c r="C3221">
        <v>527020100800000</v>
      </c>
      <c r="D3221" t="s">
        <v>4895</v>
      </c>
      <c r="E3221" t="s">
        <v>13</v>
      </c>
      <c r="F3221" s="996">
        <v>11724</v>
      </c>
    </row>
    <row r="3222" spans="1:6" x14ac:dyDescent="0.2">
      <c r="A3222">
        <v>5</v>
      </c>
      <c r="B3222" t="s">
        <v>1366</v>
      </c>
      <c r="C3222">
        <v>528010100100000</v>
      </c>
      <c r="D3222" t="s">
        <v>5650</v>
      </c>
      <c r="E3222" t="s">
        <v>372</v>
      </c>
      <c r="F3222">
        <v>79</v>
      </c>
    </row>
    <row r="3223" spans="1:6" x14ac:dyDescent="0.2">
      <c r="A3223">
        <v>5</v>
      </c>
      <c r="B3223" t="s">
        <v>1366</v>
      </c>
      <c r="C3223">
        <v>528010100200000</v>
      </c>
      <c r="D3223" t="s">
        <v>5651</v>
      </c>
      <c r="E3223" t="s">
        <v>372</v>
      </c>
      <c r="F3223">
        <v>86</v>
      </c>
    </row>
    <row r="3224" spans="1:6" x14ac:dyDescent="0.2">
      <c r="A3224">
        <v>5</v>
      </c>
      <c r="B3224" t="s">
        <v>1366</v>
      </c>
      <c r="C3224">
        <v>528010100300000</v>
      </c>
      <c r="D3224" t="s">
        <v>5652</v>
      </c>
      <c r="E3224" t="s">
        <v>372</v>
      </c>
      <c r="F3224">
        <v>138</v>
      </c>
    </row>
    <row r="3225" spans="1:6" x14ac:dyDescent="0.2">
      <c r="A3225">
        <v>5</v>
      </c>
      <c r="B3225" t="s">
        <v>1366</v>
      </c>
      <c r="C3225">
        <v>528010100400000</v>
      </c>
      <c r="D3225" t="s">
        <v>5653</v>
      </c>
      <c r="E3225" t="s">
        <v>372</v>
      </c>
      <c r="F3225">
        <v>272</v>
      </c>
    </row>
    <row r="3226" spans="1:6" x14ac:dyDescent="0.2">
      <c r="A3226">
        <v>5</v>
      </c>
      <c r="B3226" t="s">
        <v>1366</v>
      </c>
      <c r="C3226">
        <v>528010100500000</v>
      </c>
      <c r="D3226" t="s">
        <v>5654</v>
      </c>
      <c r="E3226" t="s">
        <v>372</v>
      </c>
      <c r="F3226">
        <v>906</v>
      </c>
    </row>
    <row r="3227" spans="1:6" x14ac:dyDescent="0.2">
      <c r="A3227">
        <v>5</v>
      </c>
      <c r="B3227" t="s">
        <v>1366</v>
      </c>
      <c r="C3227">
        <v>528020100100000</v>
      </c>
      <c r="D3227" t="s">
        <v>5655</v>
      </c>
      <c r="E3227" t="s">
        <v>372</v>
      </c>
      <c r="F3227">
        <v>86</v>
      </c>
    </row>
    <row r="3228" spans="1:6" x14ac:dyDescent="0.2">
      <c r="A3228">
        <v>5</v>
      </c>
      <c r="B3228" t="s">
        <v>1366</v>
      </c>
      <c r="C3228">
        <v>528020100200000</v>
      </c>
      <c r="D3228" t="s">
        <v>5656</v>
      </c>
      <c r="E3228" t="s">
        <v>372</v>
      </c>
      <c r="F3228">
        <v>91</v>
      </c>
    </row>
    <row r="3229" spans="1:6" x14ac:dyDescent="0.2">
      <c r="A3229">
        <v>5</v>
      </c>
      <c r="B3229" t="s">
        <v>1366</v>
      </c>
      <c r="C3229">
        <v>528020100300000</v>
      </c>
      <c r="D3229" t="s">
        <v>5657</v>
      </c>
      <c r="E3229" t="s">
        <v>372</v>
      </c>
      <c r="F3229">
        <v>153</v>
      </c>
    </row>
    <row r="3230" spans="1:6" x14ac:dyDescent="0.2">
      <c r="A3230">
        <v>5</v>
      </c>
      <c r="B3230" t="s">
        <v>1366</v>
      </c>
      <c r="C3230">
        <v>528020100400000</v>
      </c>
      <c r="D3230" t="s">
        <v>5658</v>
      </c>
      <c r="E3230" t="s">
        <v>372</v>
      </c>
      <c r="F3230">
        <v>310</v>
      </c>
    </row>
    <row r="3231" spans="1:6" x14ac:dyDescent="0.2">
      <c r="A3231">
        <v>5</v>
      </c>
      <c r="B3231" t="s">
        <v>1366</v>
      </c>
      <c r="C3231">
        <v>528030100100000</v>
      </c>
      <c r="D3231" t="s">
        <v>5659</v>
      </c>
      <c r="E3231" t="s">
        <v>372</v>
      </c>
      <c r="F3231">
        <v>76</v>
      </c>
    </row>
    <row r="3232" spans="1:6" x14ac:dyDescent="0.2">
      <c r="A3232">
        <v>5</v>
      </c>
      <c r="B3232" t="s">
        <v>1366</v>
      </c>
      <c r="C3232">
        <v>528030100200000</v>
      </c>
      <c r="D3232" t="s">
        <v>5660</v>
      </c>
      <c r="E3232" t="s">
        <v>372</v>
      </c>
      <c r="F3232">
        <v>82</v>
      </c>
    </row>
    <row r="3233" spans="1:6" x14ac:dyDescent="0.2">
      <c r="A3233">
        <v>5</v>
      </c>
      <c r="B3233" t="s">
        <v>1366</v>
      </c>
      <c r="C3233">
        <v>528030100300000</v>
      </c>
      <c r="D3233" t="s">
        <v>5661</v>
      </c>
      <c r="E3233" t="s">
        <v>372</v>
      </c>
      <c r="F3233">
        <v>142</v>
      </c>
    </row>
    <row r="3234" spans="1:6" x14ac:dyDescent="0.2">
      <c r="A3234">
        <v>5</v>
      </c>
      <c r="B3234" t="s">
        <v>1366</v>
      </c>
      <c r="C3234">
        <v>528030100400000</v>
      </c>
      <c r="D3234" t="s">
        <v>5662</v>
      </c>
      <c r="E3234" t="s">
        <v>372</v>
      </c>
      <c r="F3234">
        <v>209</v>
      </c>
    </row>
    <row r="3235" spans="1:6" x14ac:dyDescent="0.2">
      <c r="A3235">
        <v>5</v>
      </c>
      <c r="B3235" t="s">
        <v>1366</v>
      </c>
      <c r="C3235">
        <v>528030100500000</v>
      </c>
      <c r="D3235" t="s">
        <v>5663</v>
      </c>
      <c r="E3235" t="s">
        <v>372</v>
      </c>
      <c r="F3235">
        <v>853</v>
      </c>
    </row>
    <row r="3236" spans="1:6" x14ac:dyDescent="0.2">
      <c r="A3236">
        <v>5</v>
      </c>
      <c r="B3236" t="s">
        <v>1366</v>
      </c>
      <c r="C3236">
        <v>528040100100000</v>
      </c>
      <c r="D3236" t="s">
        <v>5664</v>
      </c>
      <c r="E3236" t="s">
        <v>372</v>
      </c>
      <c r="F3236">
        <v>76</v>
      </c>
    </row>
    <row r="3237" spans="1:6" x14ac:dyDescent="0.2">
      <c r="A3237">
        <v>5</v>
      </c>
      <c r="B3237" t="s">
        <v>1366</v>
      </c>
      <c r="C3237">
        <v>528040100200000</v>
      </c>
      <c r="D3237" t="s">
        <v>5665</v>
      </c>
      <c r="E3237" t="s">
        <v>372</v>
      </c>
      <c r="F3237">
        <v>217</v>
      </c>
    </row>
    <row r="3238" spans="1:6" x14ac:dyDescent="0.2">
      <c r="A3238">
        <v>5</v>
      </c>
      <c r="B3238" t="s">
        <v>1366</v>
      </c>
      <c r="C3238">
        <v>528050100100000</v>
      </c>
      <c r="D3238" t="s">
        <v>5666</v>
      </c>
      <c r="E3238" t="s">
        <v>372</v>
      </c>
      <c r="F3238">
        <v>94</v>
      </c>
    </row>
    <row r="3239" spans="1:6" x14ac:dyDescent="0.2">
      <c r="A3239">
        <v>5</v>
      </c>
      <c r="B3239" t="s">
        <v>1366</v>
      </c>
      <c r="C3239">
        <v>528060100100000</v>
      </c>
      <c r="D3239" t="s">
        <v>5667</v>
      </c>
      <c r="E3239" t="s">
        <v>372</v>
      </c>
      <c r="F3239">
        <v>257</v>
      </c>
    </row>
    <row r="3240" spans="1:6" x14ac:dyDescent="0.2">
      <c r="A3240">
        <v>5</v>
      </c>
      <c r="B3240" t="s">
        <v>1366</v>
      </c>
      <c r="C3240">
        <v>528070100100000</v>
      </c>
      <c r="D3240" t="s">
        <v>5668</v>
      </c>
      <c r="E3240" t="s">
        <v>372</v>
      </c>
      <c r="F3240">
        <v>112</v>
      </c>
    </row>
    <row r="3241" spans="1:6" x14ac:dyDescent="0.2">
      <c r="A3241">
        <v>5</v>
      </c>
      <c r="B3241" t="s">
        <v>1366</v>
      </c>
      <c r="C3241">
        <v>528080100100000</v>
      </c>
      <c r="D3241" t="s">
        <v>5669</v>
      </c>
      <c r="E3241" t="s">
        <v>372</v>
      </c>
      <c r="F3241">
        <v>240</v>
      </c>
    </row>
    <row r="3242" spans="1:6" x14ac:dyDescent="0.2">
      <c r="A3242">
        <v>5</v>
      </c>
      <c r="B3242" t="s">
        <v>1366</v>
      </c>
      <c r="C3242">
        <v>528080100200000</v>
      </c>
      <c r="D3242" t="s">
        <v>5670</v>
      </c>
      <c r="E3242" t="s">
        <v>372</v>
      </c>
      <c r="F3242">
        <v>632</v>
      </c>
    </row>
    <row r="3243" spans="1:6" x14ac:dyDescent="0.2">
      <c r="A3243">
        <v>5</v>
      </c>
      <c r="B3243" t="s">
        <v>1366</v>
      </c>
      <c r="C3243">
        <v>528090100100000</v>
      </c>
      <c r="D3243" t="s">
        <v>5671</v>
      </c>
      <c r="E3243" t="s">
        <v>372</v>
      </c>
      <c r="F3243">
        <v>276</v>
      </c>
    </row>
    <row r="3244" spans="1:6" x14ac:dyDescent="0.2">
      <c r="A3244">
        <v>5</v>
      </c>
      <c r="B3244" t="s">
        <v>1366</v>
      </c>
      <c r="C3244">
        <v>528090100200000</v>
      </c>
      <c r="D3244" t="s">
        <v>5672</v>
      </c>
      <c r="E3244" t="s">
        <v>372</v>
      </c>
      <c r="F3244">
        <v>404</v>
      </c>
    </row>
    <row r="3245" spans="1:6" x14ac:dyDescent="0.2">
      <c r="A3245">
        <v>5</v>
      </c>
      <c r="B3245" t="s">
        <v>1366</v>
      </c>
      <c r="C3245">
        <v>528090100300000</v>
      </c>
      <c r="D3245" t="s">
        <v>5673</v>
      </c>
      <c r="E3245" t="s">
        <v>372</v>
      </c>
      <c r="F3245">
        <v>527</v>
      </c>
    </row>
    <row r="3246" spans="1:6" x14ac:dyDescent="0.2">
      <c r="A3246">
        <v>5</v>
      </c>
      <c r="B3246" t="s">
        <v>1366</v>
      </c>
      <c r="C3246">
        <v>528100100100000</v>
      </c>
      <c r="D3246" t="s">
        <v>5674</v>
      </c>
      <c r="E3246" t="s">
        <v>372</v>
      </c>
      <c r="F3246">
        <v>185</v>
      </c>
    </row>
    <row r="3247" spans="1:6" x14ac:dyDescent="0.2">
      <c r="A3247">
        <v>5</v>
      </c>
      <c r="B3247" t="s">
        <v>1366</v>
      </c>
      <c r="C3247">
        <v>528100100200000</v>
      </c>
      <c r="D3247" t="s">
        <v>5675</v>
      </c>
      <c r="E3247" t="s">
        <v>372</v>
      </c>
      <c r="F3247">
        <v>193</v>
      </c>
    </row>
    <row r="3248" spans="1:6" x14ac:dyDescent="0.2">
      <c r="A3248">
        <v>5</v>
      </c>
      <c r="B3248" t="s">
        <v>1366</v>
      </c>
      <c r="C3248">
        <v>528100100300000</v>
      </c>
      <c r="D3248" t="s">
        <v>5676</v>
      </c>
      <c r="E3248" t="s">
        <v>372</v>
      </c>
      <c r="F3248">
        <v>778</v>
      </c>
    </row>
    <row r="3249" spans="1:6" x14ac:dyDescent="0.2">
      <c r="A3249">
        <v>5</v>
      </c>
      <c r="B3249" t="s">
        <v>1366</v>
      </c>
      <c r="C3249">
        <v>528110100100000</v>
      </c>
      <c r="D3249" t="s">
        <v>5677</v>
      </c>
      <c r="E3249" t="s">
        <v>372</v>
      </c>
      <c r="F3249">
        <v>173</v>
      </c>
    </row>
    <row r="3250" spans="1:6" x14ac:dyDescent="0.2">
      <c r="A3250">
        <v>5</v>
      </c>
      <c r="B3250" t="s">
        <v>1366</v>
      </c>
      <c r="C3250">
        <v>528110100200000</v>
      </c>
      <c r="D3250" t="s">
        <v>5678</v>
      </c>
      <c r="E3250" t="s">
        <v>372</v>
      </c>
      <c r="F3250">
        <v>703</v>
      </c>
    </row>
    <row r="3251" spans="1:6" x14ac:dyDescent="0.2">
      <c r="A3251">
        <v>6</v>
      </c>
      <c r="B3251" t="s">
        <v>1640</v>
      </c>
      <c r="C3251">
        <v>604010100300000</v>
      </c>
      <c r="D3251" t="s">
        <v>5679</v>
      </c>
      <c r="E3251" t="s">
        <v>19</v>
      </c>
      <c r="F3251">
        <v>41.93</v>
      </c>
    </row>
    <row r="3252" spans="1:6" x14ac:dyDescent="0.2">
      <c r="A3252">
        <v>6</v>
      </c>
      <c r="B3252" t="s">
        <v>1640</v>
      </c>
      <c r="C3252">
        <v>604010100400000</v>
      </c>
      <c r="D3252" t="s">
        <v>5680</v>
      </c>
      <c r="E3252" t="s">
        <v>19</v>
      </c>
      <c r="F3252">
        <v>40</v>
      </c>
    </row>
    <row r="3253" spans="1:6" x14ac:dyDescent="0.2">
      <c r="A3253">
        <v>6</v>
      </c>
      <c r="B3253" t="s">
        <v>1640</v>
      </c>
      <c r="C3253">
        <v>604010101000000</v>
      </c>
      <c r="D3253" t="s">
        <v>5681</v>
      </c>
      <c r="E3253" t="s">
        <v>5682</v>
      </c>
      <c r="F3253">
        <v>334.58</v>
      </c>
    </row>
    <row r="3254" spans="1:6" x14ac:dyDescent="0.2">
      <c r="A3254">
        <v>6</v>
      </c>
      <c r="B3254" t="s">
        <v>1640</v>
      </c>
      <c r="C3254">
        <v>604010101100000</v>
      </c>
      <c r="D3254" t="s">
        <v>5683</v>
      </c>
      <c r="E3254" t="s">
        <v>5682</v>
      </c>
      <c r="F3254">
        <v>332.71</v>
      </c>
    </row>
    <row r="3255" spans="1:6" x14ac:dyDescent="0.2">
      <c r="A3255">
        <v>6</v>
      </c>
      <c r="B3255" t="s">
        <v>1640</v>
      </c>
      <c r="C3255">
        <v>604010101200000</v>
      </c>
      <c r="D3255" t="s">
        <v>5684</v>
      </c>
      <c r="E3255" t="s">
        <v>5682</v>
      </c>
      <c r="F3255">
        <v>110.28</v>
      </c>
    </row>
    <row r="3256" spans="1:6" x14ac:dyDescent="0.2">
      <c r="A3256">
        <v>6</v>
      </c>
      <c r="B3256" t="s">
        <v>1640</v>
      </c>
      <c r="C3256">
        <v>604010101300000</v>
      </c>
      <c r="D3256" t="s">
        <v>5685</v>
      </c>
      <c r="E3256" t="s">
        <v>5682</v>
      </c>
      <c r="F3256">
        <v>301.87</v>
      </c>
    </row>
    <row r="3257" spans="1:6" x14ac:dyDescent="0.2">
      <c r="A3257">
        <v>6</v>
      </c>
      <c r="B3257" t="s">
        <v>1640</v>
      </c>
      <c r="C3257">
        <v>604010101400000</v>
      </c>
      <c r="D3257" t="s">
        <v>5686</v>
      </c>
      <c r="E3257" t="s">
        <v>5682</v>
      </c>
      <c r="F3257">
        <v>293.45999999999998</v>
      </c>
    </row>
    <row r="3258" spans="1:6" x14ac:dyDescent="0.2">
      <c r="A3258">
        <v>7</v>
      </c>
      <c r="B3258" t="s">
        <v>1651</v>
      </c>
      <c r="C3258">
        <v>701010100700000</v>
      </c>
      <c r="D3258" t="s">
        <v>5687</v>
      </c>
      <c r="E3258" t="s">
        <v>149</v>
      </c>
      <c r="F3258" s="996">
        <v>3118.5</v>
      </c>
    </row>
    <row r="3259" spans="1:6" x14ac:dyDescent="0.2">
      <c r="A3259">
        <v>7</v>
      </c>
      <c r="B3259" t="s">
        <v>1651</v>
      </c>
      <c r="C3259">
        <v>701010100800000</v>
      </c>
      <c r="D3259" t="s">
        <v>5688</v>
      </c>
      <c r="E3259" t="s">
        <v>149</v>
      </c>
      <c r="F3259" s="996">
        <v>2404.5</v>
      </c>
    </row>
    <row r="3260" spans="1:6" x14ac:dyDescent="0.2">
      <c r="A3260">
        <v>7</v>
      </c>
      <c r="B3260" t="s">
        <v>1651</v>
      </c>
      <c r="C3260">
        <v>701010100900000</v>
      </c>
      <c r="D3260" t="s">
        <v>5689</v>
      </c>
      <c r="E3260" t="s">
        <v>149</v>
      </c>
      <c r="F3260" s="996">
        <v>3034.5</v>
      </c>
    </row>
    <row r="3261" spans="1:6" x14ac:dyDescent="0.2">
      <c r="A3261">
        <v>7</v>
      </c>
      <c r="B3261" t="s">
        <v>1651</v>
      </c>
      <c r="C3261">
        <v>701010101000000</v>
      </c>
      <c r="D3261" t="s">
        <v>5690</v>
      </c>
      <c r="E3261" t="s">
        <v>149</v>
      </c>
      <c r="F3261" s="996">
        <v>4179</v>
      </c>
    </row>
    <row r="3262" spans="1:6" x14ac:dyDescent="0.2">
      <c r="A3262">
        <v>7</v>
      </c>
      <c r="B3262" t="s">
        <v>1651</v>
      </c>
      <c r="C3262">
        <v>701010102200000</v>
      </c>
      <c r="D3262" t="s">
        <v>1653</v>
      </c>
      <c r="E3262" t="s">
        <v>149</v>
      </c>
      <c r="F3262">
        <v>354.21</v>
      </c>
    </row>
    <row r="3263" spans="1:6" x14ac:dyDescent="0.2">
      <c r="A3263">
        <v>7</v>
      </c>
      <c r="B3263" t="s">
        <v>1651</v>
      </c>
      <c r="C3263">
        <v>701010102300000</v>
      </c>
      <c r="D3263" t="s">
        <v>1656</v>
      </c>
      <c r="E3263" t="s">
        <v>149</v>
      </c>
      <c r="F3263">
        <v>475.7</v>
      </c>
    </row>
    <row r="3264" spans="1:6" x14ac:dyDescent="0.2">
      <c r="A3264">
        <v>8</v>
      </c>
      <c r="B3264" t="s">
        <v>1659</v>
      </c>
      <c r="C3264">
        <v>801010103100000</v>
      </c>
      <c r="D3264" t="s">
        <v>5691</v>
      </c>
      <c r="E3264" t="s">
        <v>18</v>
      </c>
      <c r="F3264">
        <v>12.15</v>
      </c>
    </row>
    <row r="3265" spans="1:6" x14ac:dyDescent="0.2">
      <c r="A3265">
        <v>8</v>
      </c>
      <c r="B3265" t="s">
        <v>1659</v>
      </c>
      <c r="C3265">
        <v>801010103200000</v>
      </c>
      <c r="D3265" t="s">
        <v>5692</v>
      </c>
      <c r="E3265" t="s">
        <v>18</v>
      </c>
      <c r="F3265">
        <v>12.62</v>
      </c>
    </row>
    <row r="3266" spans="1:6" x14ac:dyDescent="0.2">
      <c r="A3266">
        <v>8</v>
      </c>
      <c r="B3266" t="s">
        <v>1659</v>
      </c>
      <c r="C3266">
        <v>801010103400000</v>
      </c>
      <c r="D3266" t="s">
        <v>5693</v>
      </c>
      <c r="E3266" t="s">
        <v>18</v>
      </c>
      <c r="F3266">
        <v>18.22</v>
      </c>
    </row>
    <row r="3267" spans="1:6" x14ac:dyDescent="0.2">
      <c r="A3267">
        <v>8</v>
      </c>
      <c r="B3267" t="s">
        <v>1659</v>
      </c>
      <c r="C3267">
        <v>801010103500000</v>
      </c>
      <c r="D3267" t="s">
        <v>5694</v>
      </c>
      <c r="E3267" t="s">
        <v>18</v>
      </c>
      <c r="F3267">
        <v>13.08</v>
      </c>
    </row>
    <row r="3268" spans="1:6" x14ac:dyDescent="0.2">
      <c r="A3268">
        <v>8</v>
      </c>
      <c r="B3268" t="s">
        <v>1659</v>
      </c>
      <c r="C3268">
        <v>801010103600000</v>
      </c>
      <c r="D3268" t="s">
        <v>5695</v>
      </c>
      <c r="E3268" t="s">
        <v>18</v>
      </c>
      <c r="F3268">
        <v>18.22</v>
      </c>
    </row>
    <row r="3269" spans="1:6" x14ac:dyDescent="0.2">
      <c r="A3269">
        <v>8</v>
      </c>
      <c r="B3269" t="s">
        <v>1659</v>
      </c>
      <c r="C3269">
        <v>801010103700000</v>
      </c>
      <c r="D3269" t="s">
        <v>5696</v>
      </c>
      <c r="E3269" t="s">
        <v>18</v>
      </c>
      <c r="F3269">
        <v>18.22</v>
      </c>
    </row>
    <row r="3270" spans="1:6" x14ac:dyDescent="0.2">
      <c r="A3270">
        <v>8</v>
      </c>
      <c r="B3270" t="s">
        <v>1659</v>
      </c>
      <c r="C3270">
        <v>801010103800000</v>
      </c>
      <c r="D3270" t="s">
        <v>5697</v>
      </c>
      <c r="E3270" t="s">
        <v>18</v>
      </c>
      <c r="F3270">
        <v>18.22</v>
      </c>
    </row>
    <row r="3271" spans="1:6" x14ac:dyDescent="0.2">
      <c r="A3271">
        <v>8</v>
      </c>
      <c r="B3271" t="s">
        <v>1659</v>
      </c>
      <c r="C3271">
        <v>801010103900000</v>
      </c>
      <c r="D3271" t="s">
        <v>5698</v>
      </c>
      <c r="E3271" t="s">
        <v>18</v>
      </c>
      <c r="F3271">
        <v>13.08</v>
      </c>
    </row>
    <row r="3272" spans="1:6" x14ac:dyDescent="0.2">
      <c r="A3272">
        <v>8</v>
      </c>
      <c r="B3272" t="s">
        <v>1659</v>
      </c>
      <c r="C3272">
        <v>801010104000000</v>
      </c>
      <c r="D3272" t="s">
        <v>5699</v>
      </c>
      <c r="E3272" t="s">
        <v>18</v>
      </c>
      <c r="F3272">
        <v>19.63</v>
      </c>
    </row>
    <row r="3273" spans="1:6" x14ac:dyDescent="0.2">
      <c r="A3273">
        <v>8</v>
      </c>
      <c r="B3273" t="s">
        <v>1659</v>
      </c>
      <c r="C3273">
        <v>801010104100000</v>
      </c>
      <c r="D3273" t="s">
        <v>5700</v>
      </c>
      <c r="E3273" t="s">
        <v>18</v>
      </c>
      <c r="F3273">
        <v>19.63</v>
      </c>
    </row>
    <row r="3274" spans="1:6" x14ac:dyDescent="0.2">
      <c r="A3274">
        <v>8</v>
      </c>
      <c r="B3274" t="s">
        <v>1659</v>
      </c>
      <c r="C3274">
        <v>801010104200000</v>
      </c>
      <c r="D3274" t="s">
        <v>5701</v>
      </c>
      <c r="E3274" t="s">
        <v>18</v>
      </c>
      <c r="F3274">
        <v>26.17</v>
      </c>
    </row>
    <row r="3275" spans="1:6" x14ac:dyDescent="0.2">
      <c r="A3275">
        <v>8</v>
      </c>
      <c r="B3275" t="s">
        <v>1659</v>
      </c>
      <c r="C3275">
        <v>801010104300000</v>
      </c>
      <c r="D3275" t="s">
        <v>5702</v>
      </c>
      <c r="E3275" t="s">
        <v>18</v>
      </c>
      <c r="F3275">
        <v>19.63</v>
      </c>
    </row>
    <row r="3276" spans="1:6" x14ac:dyDescent="0.2">
      <c r="A3276">
        <v>8</v>
      </c>
      <c r="B3276" t="s">
        <v>1659</v>
      </c>
      <c r="C3276">
        <v>801010104400000</v>
      </c>
      <c r="D3276" t="s">
        <v>5703</v>
      </c>
      <c r="E3276" t="s">
        <v>18</v>
      </c>
      <c r="F3276">
        <v>28.04</v>
      </c>
    </row>
    <row r="3277" spans="1:6" x14ac:dyDescent="0.2">
      <c r="A3277">
        <v>8</v>
      </c>
      <c r="B3277" t="s">
        <v>1659</v>
      </c>
      <c r="C3277">
        <v>801010104500000</v>
      </c>
      <c r="D3277" t="s">
        <v>5704</v>
      </c>
      <c r="E3277" t="s">
        <v>18</v>
      </c>
      <c r="F3277">
        <v>28.04</v>
      </c>
    </row>
    <row r="3278" spans="1:6" x14ac:dyDescent="0.2">
      <c r="A3278">
        <v>8</v>
      </c>
      <c r="B3278" t="s">
        <v>1659</v>
      </c>
      <c r="C3278">
        <v>801010104600000</v>
      </c>
      <c r="D3278" t="s">
        <v>5705</v>
      </c>
      <c r="E3278" t="s">
        <v>18</v>
      </c>
      <c r="F3278">
        <v>28.04</v>
      </c>
    </row>
    <row r="3279" spans="1:6" x14ac:dyDescent="0.2">
      <c r="A3279">
        <v>8</v>
      </c>
      <c r="B3279" t="s">
        <v>1659</v>
      </c>
      <c r="C3279">
        <v>801010104700000</v>
      </c>
      <c r="D3279" t="s">
        <v>5706</v>
      </c>
      <c r="E3279" t="s">
        <v>18</v>
      </c>
      <c r="F3279">
        <v>28.04</v>
      </c>
    </row>
    <row r="3280" spans="1:6" x14ac:dyDescent="0.2">
      <c r="A3280">
        <v>8</v>
      </c>
      <c r="B3280" t="s">
        <v>1659</v>
      </c>
      <c r="C3280">
        <v>801010104800000</v>
      </c>
      <c r="D3280" t="s">
        <v>5707</v>
      </c>
      <c r="E3280" t="s">
        <v>18</v>
      </c>
      <c r="F3280">
        <v>33.64</v>
      </c>
    </row>
    <row r="3281" spans="1:6" x14ac:dyDescent="0.2">
      <c r="A3281">
        <v>8</v>
      </c>
      <c r="B3281" t="s">
        <v>1659</v>
      </c>
      <c r="C3281">
        <v>801010104900000</v>
      </c>
      <c r="D3281" t="s">
        <v>5708</v>
      </c>
      <c r="E3281" t="s">
        <v>18</v>
      </c>
      <c r="F3281">
        <v>33.64</v>
      </c>
    </row>
    <row r="3282" spans="1:6" x14ac:dyDescent="0.2">
      <c r="A3282">
        <v>8</v>
      </c>
      <c r="B3282" t="s">
        <v>1659</v>
      </c>
      <c r="C3282">
        <v>804010100400000</v>
      </c>
      <c r="D3282" t="s">
        <v>5709</v>
      </c>
      <c r="E3282" t="s">
        <v>5682</v>
      </c>
      <c r="F3282">
        <v>621.5</v>
      </c>
    </row>
    <row r="3283" spans="1:6" x14ac:dyDescent="0.2">
      <c r="A3283">
        <v>8</v>
      </c>
      <c r="B3283" t="s">
        <v>1659</v>
      </c>
      <c r="C3283">
        <v>804010100500000</v>
      </c>
      <c r="D3283" t="s">
        <v>5710</v>
      </c>
      <c r="E3283" t="s">
        <v>5682</v>
      </c>
      <c r="F3283">
        <v>612.15</v>
      </c>
    </row>
    <row r="3284" spans="1:6" x14ac:dyDescent="0.2">
      <c r="A3284">
        <v>8</v>
      </c>
      <c r="B3284" t="s">
        <v>1659</v>
      </c>
      <c r="C3284">
        <v>807010104300000</v>
      </c>
      <c r="D3284" t="s">
        <v>5711</v>
      </c>
      <c r="E3284" t="s">
        <v>18</v>
      </c>
      <c r="F3284">
        <v>38.08</v>
      </c>
    </row>
    <row r="3285" spans="1:6" x14ac:dyDescent="0.2">
      <c r="A3285">
        <v>8</v>
      </c>
      <c r="B3285" t="s">
        <v>1659</v>
      </c>
      <c r="C3285">
        <v>807010104400000</v>
      </c>
      <c r="D3285" t="s">
        <v>5712</v>
      </c>
      <c r="E3285" t="s">
        <v>18</v>
      </c>
      <c r="F3285">
        <v>39.25</v>
      </c>
    </row>
    <row r="3286" spans="1:6" x14ac:dyDescent="0.2">
      <c r="A3286">
        <v>8</v>
      </c>
      <c r="B3286" t="s">
        <v>1659</v>
      </c>
      <c r="C3286">
        <v>807010104500000</v>
      </c>
      <c r="D3286" t="s">
        <v>5713</v>
      </c>
      <c r="E3286" t="s">
        <v>18</v>
      </c>
      <c r="F3286">
        <v>39.72</v>
      </c>
    </row>
    <row r="3287" spans="1:6" x14ac:dyDescent="0.2">
      <c r="A3287">
        <v>8</v>
      </c>
      <c r="B3287" t="s">
        <v>1659</v>
      </c>
      <c r="C3287">
        <v>807010104600000</v>
      </c>
      <c r="D3287" t="s">
        <v>5714</v>
      </c>
      <c r="E3287" t="s">
        <v>18</v>
      </c>
      <c r="F3287">
        <v>64.81</v>
      </c>
    </row>
    <row r="3288" spans="1:6" x14ac:dyDescent="0.2">
      <c r="A3288">
        <v>8</v>
      </c>
      <c r="B3288" t="s">
        <v>1659</v>
      </c>
      <c r="C3288">
        <v>807010104700000</v>
      </c>
      <c r="D3288" t="s">
        <v>5715</v>
      </c>
      <c r="E3288" t="s">
        <v>18</v>
      </c>
      <c r="F3288">
        <v>69.63</v>
      </c>
    </row>
    <row r="3289" spans="1:6" x14ac:dyDescent="0.2">
      <c r="A3289">
        <v>8</v>
      </c>
      <c r="B3289" t="s">
        <v>1659</v>
      </c>
      <c r="C3289">
        <v>807010104800000</v>
      </c>
      <c r="D3289" t="s">
        <v>5716</v>
      </c>
      <c r="E3289" t="s">
        <v>18</v>
      </c>
      <c r="F3289">
        <v>62.62</v>
      </c>
    </row>
    <row r="3290" spans="1:6" x14ac:dyDescent="0.2">
      <c r="A3290">
        <v>8</v>
      </c>
      <c r="B3290" t="s">
        <v>1659</v>
      </c>
      <c r="C3290">
        <v>807010104900000</v>
      </c>
      <c r="D3290" t="s">
        <v>5717</v>
      </c>
      <c r="E3290" t="s">
        <v>18</v>
      </c>
      <c r="F3290">
        <v>70.09</v>
      </c>
    </row>
    <row r="3291" spans="1:6" x14ac:dyDescent="0.2">
      <c r="A3291">
        <v>8</v>
      </c>
      <c r="B3291" t="s">
        <v>1659</v>
      </c>
      <c r="C3291">
        <v>807010105000000</v>
      </c>
      <c r="D3291" t="s">
        <v>5718</v>
      </c>
      <c r="E3291" t="s">
        <v>18</v>
      </c>
      <c r="F3291">
        <v>53.27</v>
      </c>
    </row>
    <row r="3292" spans="1:6" x14ac:dyDescent="0.2">
      <c r="A3292">
        <v>8</v>
      </c>
      <c r="B3292" t="s">
        <v>1659</v>
      </c>
      <c r="C3292">
        <v>807010105100000</v>
      </c>
      <c r="D3292" t="s">
        <v>5719</v>
      </c>
      <c r="E3292" t="s">
        <v>18</v>
      </c>
      <c r="F3292">
        <v>68.22</v>
      </c>
    </row>
    <row r="3293" spans="1:6" x14ac:dyDescent="0.2">
      <c r="A3293">
        <v>8</v>
      </c>
      <c r="B3293" t="s">
        <v>1659</v>
      </c>
      <c r="C3293">
        <v>807010105200000</v>
      </c>
      <c r="D3293" t="s">
        <v>5720</v>
      </c>
      <c r="E3293" t="s">
        <v>18</v>
      </c>
      <c r="F3293">
        <v>61.45</v>
      </c>
    </row>
    <row r="3294" spans="1:6" x14ac:dyDescent="0.2">
      <c r="A3294">
        <v>8</v>
      </c>
      <c r="B3294" t="s">
        <v>1659</v>
      </c>
      <c r="C3294">
        <v>807010105300000</v>
      </c>
      <c r="D3294" t="s">
        <v>5721</v>
      </c>
      <c r="E3294" t="s">
        <v>18</v>
      </c>
      <c r="F3294">
        <v>46.73</v>
      </c>
    </row>
    <row r="3295" spans="1:6" x14ac:dyDescent="0.2">
      <c r="A3295">
        <v>8</v>
      </c>
      <c r="B3295" t="s">
        <v>1659</v>
      </c>
      <c r="C3295">
        <v>807010105400000</v>
      </c>
      <c r="D3295" t="s">
        <v>5722</v>
      </c>
      <c r="E3295" t="s">
        <v>18</v>
      </c>
      <c r="F3295">
        <v>46.73</v>
      </c>
    </row>
    <row r="3296" spans="1:6" x14ac:dyDescent="0.2">
      <c r="A3296">
        <v>8</v>
      </c>
      <c r="B3296" t="s">
        <v>1659</v>
      </c>
      <c r="C3296">
        <v>807010105500000</v>
      </c>
      <c r="D3296" t="s">
        <v>5723</v>
      </c>
      <c r="E3296" t="s">
        <v>18</v>
      </c>
      <c r="F3296">
        <v>51.4</v>
      </c>
    </row>
    <row r="3297" spans="1:6" x14ac:dyDescent="0.2">
      <c r="A3297">
        <v>8</v>
      </c>
      <c r="B3297" t="s">
        <v>1659</v>
      </c>
      <c r="C3297">
        <v>807010105600000</v>
      </c>
      <c r="D3297" t="s">
        <v>5724</v>
      </c>
      <c r="E3297" t="s">
        <v>18</v>
      </c>
      <c r="F3297">
        <v>57.94</v>
      </c>
    </row>
    <row r="3298" spans="1:6" x14ac:dyDescent="0.2">
      <c r="A3298">
        <v>8</v>
      </c>
      <c r="B3298" t="s">
        <v>1659</v>
      </c>
      <c r="C3298">
        <v>807010105700000</v>
      </c>
      <c r="D3298" t="s">
        <v>5725</v>
      </c>
      <c r="E3298" t="s">
        <v>18</v>
      </c>
      <c r="F3298">
        <v>57.94</v>
      </c>
    </row>
    <row r="3299" spans="1:6" x14ac:dyDescent="0.2">
      <c r="A3299">
        <v>8</v>
      </c>
      <c r="B3299" t="s">
        <v>1659</v>
      </c>
      <c r="C3299">
        <v>807010105800000</v>
      </c>
      <c r="D3299" t="s">
        <v>5726</v>
      </c>
      <c r="E3299" t="s">
        <v>18</v>
      </c>
      <c r="F3299">
        <v>57.94</v>
      </c>
    </row>
    <row r="3300" spans="1:6" x14ac:dyDescent="0.2">
      <c r="A3300">
        <v>8</v>
      </c>
      <c r="B3300" t="s">
        <v>1659</v>
      </c>
      <c r="C3300">
        <v>807010105900000</v>
      </c>
      <c r="D3300" t="s">
        <v>5727</v>
      </c>
      <c r="E3300" t="s">
        <v>18</v>
      </c>
      <c r="F3300">
        <v>57.94</v>
      </c>
    </row>
    <row r="3301" spans="1:6" x14ac:dyDescent="0.2">
      <c r="A3301">
        <v>8</v>
      </c>
      <c r="B3301" t="s">
        <v>1659</v>
      </c>
      <c r="C3301">
        <v>807010106000000</v>
      </c>
      <c r="D3301" t="s">
        <v>5718</v>
      </c>
      <c r="E3301" t="s">
        <v>18</v>
      </c>
      <c r="F3301">
        <v>58</v>
      </c>
    </row>
    <row r="3302" spans="1:6" x14ac:dyDescent="0.2">
      <c r="A3302">
        <v>8</v>
      </c>
      <c r="B3302" t="s">
        <v>1659</v>
      </c>
      <c r="C3302">
        <v>807010106100000</v>
      </c>
      <c r="D3302" t="s">
        <v>5728</v>
      </c>
      <c r="E3302" t="s">
        <v>18</v>
      </c>
      <c r="F3302">
        <v>67</v>
      </c>
    </row>
    <row r="3303" spans="1:6" x14ac:dyDescent="0.2">
      <c r="A3303">
        <v>8</v>
      </c>
      <c r="B3303" t="s">
        <v>1659</v>
      </c>
      <c r="C3303">
        <v>807010106200000</v>
      </c>
      <c r="D3303" t="s">
        <v>5729</v>
      </c>
      <c r="E3303" t="s">
        <v>18</v>
      </c>
      <c r="F3303">
        <v>84</v>
      </c>
    </row>
    <row r="3304" spans="1:6" x14ac:dyDescent="0.2">
      <c r="A3304">
        <v>8</v>
      </c>
      <c r="B3304" t="s">
        <v>1659</v>
      </c>
      <c r="C3304">
        <v>807020100600000</v>
      </c>
      <c r="D3304" t="s">
        <v>5730</v>
      </c>
      <c r="E3304" t="s">
        <v>18</v>
      </c>
      <c r="F3304">
        <v>55</v>
      </c>
    </row>
    <row r="3305" spans="1:6" x14ac:dyDescent="0.2">
      <c r="A3305">
        <v>8</v>
      </c>
      <c r="B3305" t="s">
        <v>1659</v>
      </c>
      <c r="C3305">
        <v>807020100700000</v>
      </c>
      <c r="D3305" t="s">
        <v>5731</v>
      </c>
      <c r="E3305" t="s">
        <v>18</v>
      </c>
      <c r="F3305">
        <v>67</v>
      </c>
    </row>
    <row r="3306" spans="1:6" x14ac:dyDescent="0.2">
      <c r="A3306">
        <v>8</v>
      </c>
      <c r="B3306" t="s">
        <v>1659</v>
      </c>
      <c r="C3306">
        <v>807020100800000</v>
      </c>
      <c r="D3306" t="s">
        <v>5732</v>
      </c>
      <c r="E3306" t="s">
        <v>18</v>
      </c>
      <c r="F3306">
        <v>67</v>
      </c>
    </row>
    <row r="3307" spans="1:6" x14ac:dyDescent="0.2">
      <c r="A3307">
        <v>8</v>
      </c>
      <c r="B3307" t="s">
        <v>1659</v>
      </c>
      <c r="C3307">
        <v>807020200900000</v>
      </c>
      <c r="D3307" t="s">
        <v>5733</v>
      </c>
      <c r="E3307" t="s">
        <v>18</v>
      </c>
      <c r="F3307">
        <v>38</v>
      </c>
    </row>
    <row r="3308" spans="1:6" x14ac:dyDescent="0.2">
      <c r="A3308">
        <v>8</v>
      </c>
      <c r="B3308" t="s">
        <v>1659</v>
      </c>
      <c r="C3308">
        <v>807020201000000</v>
      </c>
      <c r="D3308" t="s">
        <v>5734</v>
      </c>
      <c r="E3308" t="s">
        <v>18</v>
      </c>
      <c r="F3308">
        <v>44</v>
      </c>
    </row>
    <row r="3309" spans="1:6" x14ac:dyDescent="0.2">
      <c r="A3309">
        <v>8</v>
      </c>
      <c r="B3309" t="s">
        <v>1659</v>
      </c>
      <c r="C3309">
        <v>807020201100000</v>
      </c>
      <c r="D3309" t="s">
        <v>5735</v>
      </c>
      <c r="E3309" t="s">
        <v>18</v>
      </c>
      <c r="F3309">
        <v>44</v>
      </c>
    </row>
    <row r="3310" spans="1:6" x14ac:dyDescent="0.2">
      <c r="A3310">
        <v>9</v>
      </c>
      <c r="B3310" t="s">
        <v>1685</v>
      </c>
      <c r="C3310">
        <v>902010102600000</v>
      </c>
      <c r="D3310" t="s">
        <v>5736</v>
      </c>
      <c r="E3310" t="s">
        <v>18</v>
      </c>
      <c r="F3310">
        <v>163.55000000000001</v>
      </c>
    </row>
    <row r="3311" spans="1:6" x14ac:dyDescent="0.2">
      <c r="A3311">
        <v>9</v>
      </c>
      <c r="B3311" t="s">
        <v>1685</v>
      </c>
      <c r="C3311">
        <v>902010102700000</v>
      </c>
      <c r="D3311" t="s">
        <v>5737</v>
      </c>
      <c r="E3311" t="s">
        <v>18</v>
      </c>
      <c r="F3311">
        <v>294.39</v>
      </c>
    </row>
    <row r="3312" spans="1:6" x14ac:dyDescent="0.2">
      <c r="A3312">
        <v>9</v>
      </c>
      <c r="B3312" t="s">
        <v>1685</v>
      </c>
      <c r="C3312">
        <v>902010102800000</v>
      </c>
      <c r="D3312" t="s">
        <v>5738</v>
      </c>
      <c r="E3312" t="s">
        <v>18</v>
      </c>
      <c r="F3312">
        <v>350.47</v>
      </c>
    </row>
    <row r="3313" spans="1:6" x14ac:dyDescent="0.2">
      <c r="A3313">
        <v>9</v>
      </c>
      <c r="B3313" t="s">
        <v>1685</v>
      </c>
      <c r="C3313">
        <v>902010102900000</v>
      </c>
      <c r="D3313" t="s">
        <v>5739</v>
      </c>
      <c r="E3313" t="s">
        <v>18</v>
      </c>
      <c r="F3313">
        <v>546.73</v>
      </c>
    </row>
    <row r="3314" spans="1:6" x14ac:dyDescent="0.2">
      <c r="A3314">
        <v>9</v>
      </c>
      <c r="B3314" t="s">
        <v>1685</v>
      </c>
      <c r="C3314">
        <v>902010103000000</v>
      </c>
      <c r="D3314" t="s">
        <v>5740</v>
      </c>
      <c r="E3314" t="s">
        <v>18</v>
      </c>
      <c r="F3314">
        <v>765.42</v>
      </c>
    </row>
    <row r="3315" spans="1:6" x14ac:dyDescent="0.2">
      <c r="A3315">
        <v>9</v>
      </c>
      <c r="B3315" t="s">
        <v>1685</v>
      </c>
      <c r="C3315">
        <v>903040100100000</v>
      </c>
      <c r="D3315" t="s">
        <v>5741</v>
      </c>
      <c r="E3315" t="s">
        <v>18</v>
      </c>
      <c r="F3315">
        <v>265</v>
      </c>
    </row>
    <row r="3316" spans="1:6" x14ac:dyDescent="0.2">
      <c r="A3316">
        <v>9</v>
      </c>
      <c r="B3316" t="s">
        <v>1685</v>
      </c>
      <c r="C3316">
        <v>903040100200000</v>
      </c>
      <c r="D3316" t="s">
        <v>5742</v>
      </c>
      <c r="E3316" t="s">
        <v>18</v>
      </c>
      <c r="F3316">
        <v>290</v>
      </c>
    </row>
    <row r="3317" spans="1:6" x14ac:dyDescent="0.2">
      <c r="A3317">
        <v>9</v>
      </c>
      <c r="B3317" t="s">
        <v>1685</v>
      </c>
      <c r="C3317">
        <v>903040100300000</v>
      </c>
      <c r="D3317" t="s">
        <v>5743</v>
      </c>
      <c r="E3317" t="s">
        <v>18</v>
      </c>
      <c r="F3317">
        <v>365</v>
      </c>
    </row>
    <row r="3318" spans="1:6" x14ac:dyDescent="0.2">
      <c r="A3318">
        <v>9</v>
      </c>
      <c r="B3318" t="s">
        <v>1685</v>
      </c>
      <c r="C3318">
        <v>903040100400000</v>
      </c>
      <c r="D3318" t="s">
        <v>5744</v>
      </c>
      <c r="E3318" t="s">
        <v>18</v>
      </c>
      <c r="F3318">
        <v>390</v>
      </c>
    </row>
    <row r="3319" spans="1:6" x14ac:dyDescent="0.2">
      <c r="A3319">
        <v>9</v>
      </c>
      <c r="B3319" t="s">
        <v>1685</v>
      </c>
      <c r="C3319">
        <v>903040100500000</v>
      </c>
      <c r="D3319" t="s">
        <v>5745</v>
      </c>
      <c r="E3319" t="s">
        <v>18</v>
      </c>
      <c r="F3319">
        <v>510</v>
      </c>
    </row>
    <row r="3320" spans="1:6" x14ac:dyDescent="0.2">
      <c r="A3320">
        <v>9</v>
      </c>
      <c r="B3320" t="s">
        <v>1685</v>
      </c>
      <c r="C3320">
        <v>903040100600000</v>
      </c>
      <c r="D3320" t="s">
        <v>5746</v>
      </c>
      <c r="E3320" t="s">
        <v>18</v>
      </c>
      <c r="F3320">
        <v>520</v>
      </c>
    </row>
    <row r="3321" spans="1:6" x14ac:dyDescent="0.2">
      <c r="A3321">
        <v>9</v>
      </c>
      <c r="B3321" t="s">
        <v>1685</v>
      </c>
      <c r="C3321">
        <v>903040100700000</v>
      </c>
      <c r="D3321" t="s">
        <v>5747</v>
      </c>
      <c r="E3321" t="s">
        <v>18</v>
      </c>
      <c r="F3321">
        <v>790</v>
      </c>
    </row>
    <row r="3322" spans="1:6" x14ac:dyDescent="0.2">
      <c r="A3322">
        <v>9</v>
      </c>
      <c r="B3322" t="s">
        <v>1685</v>
      </c>
      <c r="C3322">
        <v>903040100800000</v>
      </c>
      <c r="D3322" t="s">
        <v>5748</v>
      </c>
      <c r="E3322" t="s">
        <v>18</v>
      </c>
      <c r="F3322">
        <v>800</v>
      </c>
    </row>
    <row r="3323" spans="1:6" x14ac:dyDescent="0.2">
      <c r="A3323">
        <v>9</v>
      </c>
      <c r="B3323" t="s">
        <v>1685</v>
      </c>
      <c r="C3323">
        <v>903040100900000</v>
      </c>
      <c r="D3323" t="s">
        <v>5749</v>
      </c>
      <c r="E3323" t="s">
        <v>18</v>
      </c>
      <c r="F3323">
        <v>920</v>
      </c>
    </row>
    <row r="3324" spans="1:6" x14ac:dyDescent="0.2">
      <c r="A3324">
        <v>9</v>
      </c>
      <c r="B3324" t="s">
        <v>1685</v>
      </c>
      <c r="C3324">
        <v>903040101000000</v>
      </c>
      <c r="D3324" t="s">
        <v>5750</v>
      </c>
      <c r="E3324" t="s">
        <v>18</v>
      </c>
      <c r="F3324">
        <v>940</v>
      </c>
    </row>
    <row r="3325" spans="1:6" x14ac:dyDescent="0.2">
      <c r="A3325">
        <v>9</v>
      </c>
      <c r="B3325" t="s">
        <v>1685</v>
      </c>
      <c r="C3325">
        <v>906010101900000</v>
      </c>
      <c r="D3325" t="s">
        <v>5751</v>
      </c>
      <c r="E3325" t="s">
        <v>18</v>
      </c>
      <c r="F3325">
        <v>238</v>
      </c>
    </row>
    <row r="3326" spans="1:6" x14ac:dyDescent="0.2">
      <c r="A3326">
        <v>9</v>
      </c>
      <c r="B3326" t="s">
        <v>1685</v>
      </c>
      <c r="C3326">
        <v>906010102000000</v>
      </c>
      <c r="D3326" t="s">
        <v>5752</v>
      </c>
      <c r="E3326" t="s">
        <v>18</v>
      </c>
      <c r="F3326">
        <v>288</v>
      </c>
    </row>
    <row r="3327" spans="1:6" x14ac:dyDescent="0.2">
      <c r="A3327">
        <v>9</v>
      </c>
      <c r="B3327" t="s">
        <v>1685</v>
      </c>
      <c r="C3327">
        <v>906010103000000</v>
      </c>
      <c r="D3327" t="s">
        <v>5753</v>
      </c>
      <c r="E3327" t="s">
        <v>18</v>
      </c>
      <c r="F3327">
        <v>244</v>
      </c>
    </row>
    <row r="3328" spans="1:6" x14ac:dyDescent="0.2">
      <c r="A3328">
        <v>9</v>
      </c>
      <c r="B3328" t="s">
        <v>1685</v>
      </c>
      <c r="C3328">
        <v>906010103100000</v>
      </c>
      <c r="D3328" t="s">
        <v>5754</v>
      </c>
      <c r="E3328" t="s">
        <v>18</v>
      </c>
      <c r="F3328">
        <v>273</v>
      </c>
    </row>
    <row r="3329" spans="1:6" x14ac:dyDescent="0.2">
      <c r="A3329">
        <v>9</v>
      </c>
      <c r="B3329" t="s">
        <v>1685</v>
      </c>
      <c r="C3329">
        <v>906010103200000</v>
      </c>
      <c r="D3329" t="s">
        <v>5755</v>
      </c>
      <c r="E3329" t="s">
        <v>18</v>
      </c>
      <c r="F3329">
        <v>144.86000000000001</v>
      </c>
    </row>
    <row r="3330" spans="1:6" x14ac:dyDescent="0.2">
      <c r="A3330">
        <v>9</v>
      </c>
      <c r="B3330" t="s">
        <v>1685</v>
      </c>
      <c r="C3330">
        <v>906010103300000</v>
      </c>
      <c r="D3330" t="s">
        <v>5756</v>
      </c>
      <c r="E3330" t="s">
        <v>18</v>
      </c>
      <c r="F3330">
        <v>128.97</v>
      </c>
    </row>
    <row r="3331" spans="1:6" x14ac:dyDescent="0.2">
      <c r="A3331">
        <v>9</v>
      </c>
      <c r="B3331" t="s">
        <v>1685</v>
      </c>
      <c r="C3331">
        <v>906020101600000</v>
      </c>
      <c r="D3331" t="s">
        <v>5757</v>
      </c>
      <c r="E3331" t="s">
        <v>18</v>
      </c>
      <c r="F3331">
        <v>352</v>
      </c>
    </row>
    <row r="3332" spans="1:6" x14ac:dyDescent="0.2">
      <c r="A3332">
        <v>9</v>
      </c>
      <c r="B3332" t="s">
        <v>1685</v>
      </c>
      <c r="C3332">
        <v>906020101700000</v>
      </c>
      <c r="D3332" t="s">
        <v>5758</v>
      </c>
      <c r="E3332" t="s">
        <v>18</v>
      </c>
      <c r="F3332">
        <v>420</v>
      </c>
    </row>
    <row r="3333" spans="1:6" x14ac:dyDescent="0.2">
      <c r="A3333">
        <v>9</v>
      </c>
      <c r="B3333" t="s">
        <v>1685</v>
      </c>
      <c r="C3333">
        <v>907010100600000</v>
      </c>
      <c r="D3333" t="s">
        <v>5759</v>
      </c>
      <c r="E3333" t="s">
        <v>18</v>
      </c>
      <c r="F3333">
        <v>500</v>
      </c>
    </row>
    <row r="3334" spans="1:6" x14ac:dyDescent="0.2">
      <c r="A3334">
        <v>9</v>
      </c>
      <c r="B3334" t="s">
        <v>1685</v>
      </c>
      <c r="C3334">
        <v>907010100700000</v>
      </c>
      <c r="D3334" t="s">
        <v>5760</v>
      </c>
      <c r="E3334" t="s">
        <v>18</v>
      </c>
      <c r="F3334">
        <v>451</v>
      </c>
    </row>
    <row r="3335" spans="1:6" x14ac:dyDescent="0.2">
      <c r="A3335">
        <v>9</v>
      </c>
      <c r="B3335" t="s">
        <v>1685</v>
      </c>
      <c r="C3335">
        <v>907010100800000</v>
      </c>
      <c r="D3335" t="s">
        <v>5761</v>
      </c>
      <c r="E3335" t="s">
        <v>18</v>
      </c>
      <c r="F3335">
        <v>505</v>
      </c>
    </row>
    <row r="3336" spans="1:6" x14ac:dyDescent="0.2">
      <c r="A3336">
        <v>9</v>
      </c>
      <c r="B3336" t="s">
        <v>1685</v>
      </c>
      <c r="C3336">
        <v>908010100300000</v>
      </c>
      <c r="D3336" t="s">
        <v>5762</v>
      </c>
      <c r="E3336" t="s">
        <v>18</v>
      </c>
      <c r="F3336">
        <v>214.65</v>
      </c>
    </row>
    <row r="3337" spans="1:6" x14ac:dyDescent="0.2">
      <c r="A3337">
        <v>9</v>
      </c>
      <c r="B3337" t="s">
        <v>1685</v>
      </c>
      <c r="C3337">
        <v>909010100700000</v>
      </c>
      <c r="D3337" t="s">
        <v>5763</v>
      </c>
      <c r="E3337" t="s">
        <v>18</v>
      </c>
      <c r="F3337">
        <v>352</v>
      </c>
    </row>
    <row r="3338" spans="1:6" x14ac:dyDescent="0.2">
      <c r="A3338">
        <v>9</v>
      </c>
      <c r="B3338" t="s">
        <v>1685</v>
      </c>
      <c r="C3338">
        <v>909010100800000</v>
      </c>
      <c r="D3338" t="s">
        <v>5764</v>
      </c>
      <c r="E3338" t="s">
        <v>18</v>
      </c>
      <c r="F3338">
        <v>420</v>
      </c>
    </row>
    <row r="3339" spans="1:6" x14ac:dyDescent="0.2">
      <c r="A3339">
        <v>9</v>
      </c>
      <c r="B3339" t="s">
        <v>1685</v>
      </c>
      <c r="C3339">
        <v>909010101700000</v>
      </c>
      <c r="D3339" t="s">
        <v>5765</v>
      </c>
      <c r="E3339" t="s">
        <v>18</v>
      </c>
      <c r="F3339">
        <v>358</v>
      </c>
    </row>
    <row r="3340" spans="1:6" x14ac:dyDescent="0.2">
      <c r="A3340">
        <v>9</v>
      </c>
      <c r="B3340" t="s">
        <v>1685</v>
      </c>
      <c r="C3340">
        <v>909010101800000</v>
      </c>
      <c r="D3340" t="s">
        <v>5766</v>
      </c>
      <c r="E3340" t="s">
        <v>18</v>
      </c>
      <c r="F3340">
        <v>400</v>
      </c>
    </row>
    <row r="3341" spans="1:6" x14ac:dyDescent="0.2">
      <c r="A3341">
        <v>9</v>
      </c>
      <c r="B3341" t="s">
        <v>1685</v>
      </c>
      <c r="C3341">
        <v>909010101900000</v>
      </c>
      <c r="D3341" t="s">
        <v>5767</v>
      </c>
      <c r="E3341" t="s">
        <v>18</v>
      </c>
      <c r="F3341">
        <v>456</v>
      </c>
    </row>
    <row r="3342" spans="1:6" x14ac:dyDescent="0.2">
      <c r="A3342">
        <v>9</v>
      </c>
      <c r="B3342" t="s">
        <v>1685</v>
      </c>
      <c r="C3342">
        <v>909010102000000</v>
      </c>
      <c r="D3342" t="s">
        <v>5768</v>
      </c>
      <c r="E3342" t="s">
        <v>18</v>
      </c>
      <c r="F3342">
        <v>506</v>
      </c>
    </row>
    <row r="3343" spans="1:6" x14ac:dyDescent="0.2">
      <c r="A3343">
        <v>9</v>
      </c>
      <c r="B3343" t="s">
        <v>1685</v>
      </c>
      <c r="C3343">
        <v>909010102100000</v>
      </c>
      <c r="D3343" t="s">
        <v>5769</v>
      </c>
      <c r="E3343" t="s">
        <v>18</v>
      </c>
      <c r="F3343">
        <v>188.79</v>
      </c>
    </row>
    <row r="3344" spans="1:6" x14ac:dyDescent="0.2">
      <c r="A3344">
        <v>9</v>
      </c>
      <c r="B3344" t="s">
        <v>1685</v>
      </c>
      <c r="C3344">
        <v>912010100100000</v>
      </c>
      <c r="D3344" t="s">
        <v>5770</v>
      </c>
      <c r="E3344" t="s">
        <v>18</v>
      </c>
      <c r="F3344">
        <v>963.5</v>
      </c>
    </row>
    <row r="3345" spans="1:6" x14ac:dyDescent="0.2">
      <c r="A3345">
        <v>9</v>
      </c>
      <c r="B3345" t="s">
        <v>1685</v>
      </c>
      <c r="C3345">
        <v>912010100200000</v>
      </c>
      <c r="D3345" t="s">
        <v>1705</v>
      </c>
      <c r="E3345" t="s">
        <v>18</v>
      </c>
      <c r="F3345" s="996">
        <v>1435</v>
      </c>
    </row>
    <row r="3346" spans="1:6" x14ac:dyDescent="0.2">
      <c r="A3346">
        <v>9</v>
      </c>
      <c r="B3346" t="s">
        <v>1685</v>
      </c>
      <c r="C3346">
        <v>912010100300000</v>
      </c>
      <c r="D3346" t="s">
        <v>1708</v>
      </c>
      <c r="E3346" t="s">
        <v>18</v>
      </c>
      <c r="F3346" s="996">
        <v>2870</v>
      </c>
    </row>
    <row r="3347" spans="1:6" x14ac:dyDescent="0.2">
      <c r="A3347">
        <v>9</v>
      </c>
      <c r="B3347" t="s">
        <v>1685</v>
      </c>
      <c r="C3347">
        <v>912010100400000</v>
      </c>
      <c r="D3347" t="s">
        <v>1711</v>
      </c>
      <c r="E3347" t="s">
        <v>18</v>
      </c>
      <c r="F3347" s="996">
        <v>4305</v>
      </c>
    </row>
    <row r="3348" spans="1:6" x14ac:dyDescent="0.2">
      <c r="A3348">
        <v>9</v>
      </c>
      <c r="B3348" t="s">
        <v>1685</v>
      </c>
      <c r="C3348">
        <v>914010100100000</v>
      </c>
      <c r="D3348" t="s">
        <v>5771</v>
      </c>
      <c r="E3348" t="s">
        <v>18</v>
      </c>
      <c r="F3348">
        <v>350.4</v>
      </c>
    </row>
    <row r="3349" spans="1:6" x14ac:dyDescent="0.2">
      <c r="A3349">
        <v>9</v>
      </c>
      <c r="B3349" t="s">
        <v>1685</v>
      </c>
      <c r="C3349">
        <v>914010100200000</v>
      </c>
      <c r="D3349" t="s">
        <v>5772</v>
      </c>
      <c r="E3349" t="s">
        <v>18</v>
      </c>
      <c r="F3349">
        <v>601.4</v>
      </c>
    </row>
    <row r="3350" spans="1:6" x14ac:dyDescent="0.2">
      <c r="A3350">
        <v>9</v>
      </c>
      <c r="B3350" t="s">
        <v>1685</v>
      </c>
      <c r="C3350">
        <v>914010100300000</v>
      </c>
      <c r="D3350" t="s">
        <v>5773</v>
      </c>
      <c r="E3350" t="s">
        <v>18</v>
      </c>
      <c r="F3350">
        <v>704</v>
      </c>
    </row>
    <row r="3351" spans="1:6" x14ac:dyDescent="0.2">
      <c r="A3351">
        <v>9</v>
      </c>
      <c r="B3351" t="s">
        <v>1685</v>
      </c>
      <c r="C3351">
        <v>916010100400000</v>
      </c>
      <c r="D3351" t="s">
        <v>5774</v>
      </c>
      <c r="E3351" t="s">
        <v>18</v>
      </c>
      <c r="F3351" s="996">
        <v>2540</v>
      </c>
    </row>
    <row r="3352" spans="1:6" x14ac:dyDescent="0.2">
      <c r="A3352">
        <v>9</v>
      </c>
      <c r="B3352" t="s">
        <v>1685</v>
      </c>
      <c r="C3352">
        <v>916010100500000</v>
      </c>
      <c r="D3352" t="s">
        <v>5775</v>
      </c>
      <c r="E3352" t="s">
        <v>18</v>
      </c>
      <c r="F3352" s="996">
        <v>3300</v>
      </c>
    </row>
    <row r="3353" spans="1:6" x14ac:dyDescent="0.2">
      <c r="A3353">
        <v>9</v>
      </c>
      <c r="B3353" t="s">
        <v>1685</v>
      </c>
      <c r="C3353">
        <v>916010100600000</v>
      </c>
      <c r="D3353" t="s">
        <v>5776</v>
      </c>
      <c r="E3353" t="s">
        <v>18</v>
      </c>
      <c r="F3353" s="996">
        <v>4940</v>
      </c>
    </row>
    <row r="3354" spans="1:6" x14ac:dyDescent="0.2">
      <c r="A3354">
        <v>9</v>
      </c>
      <c r="B3354" t="s">
        <v>1685</v>
      </c>
      <c r="C3354">
        <v>921010100100000</v>
      </c>
      <c r="D3354" t="s">
        <v>5777</v>
      </c>
      <c r="E3354" t="s">
        <v>18</v>
      </c>
      <c r="F3354">
        <v>385.4</v>
      </c>
    </row>
    <row r="3355" spans="1:6" x14ac:dyDescent="0.2">
      <c r="A3355">
        <v>9</v>
      </c>
      <c r="B3355" t="s">
        <v>1685</v>
      </c>
      <c r="C3355">
        <v>921010100200000</v>
      </c>
      <c r="D3355" t="s">
        <v>5778</v>
      </c>
      <c r="E3355" t="s">
        <v>18</v>
      </c>
      <c r="F3355">
        <v>470.4</v>
      </c>
    </row>
    <row r="3356" spans="1:6" x14ac:dyDescent="0.2">
      <c r="A3356">
        <v>9</v>
      </c>
      <c r="B3356" t="s">
        <v>1685</v>
      </c>
      <c r="C3356">
        <v>921010100300000</v>
      </c>
      <c r="D3356" t="s">
        <v>5779</v>
      </c>
      <c r="E3356" t="s">
        <v>18</v>
      </c>
      <c r="F3356">
        <v>552.5</v>
      </c>
    </row>
    <row r="3357" spans="1:6" x14ac:dyDescent="0.2">
      <c r="A3357">
        <v>9</v>
      </c>
      <c r="B3357" t="s">
        <v>1685</v>
      </c>
      <c r="C3357">
        <v>921010100400000</v>
      </c>
      <c r="D3357" t="s">
        <v>5780</v>
      </c>
      <c r="E3357" t="s">
        <v>18</v>
      </c>
      <c r="F3357">
        <v>654.5</v>
      </c>
    </row>
    <row r="3358" spans="1:6" x14ac:dyDescent="0.2">
      <c r="A3358">
        <v>9</v>
      </c>
      <c r="B3358" t="s">
        <v>1685</v>
      </c>
      <c r="C3358">
        <v>921010100500000</v>
      </c>
      <c r="D3358" t="s">
        <v>5781</v>
      </c>
      <c r="E3358" t="s">
        <v>18</v>
      </c>
      <c r="F3358">
        <v>791.2</v>
      </c>
    </row>
    <row r="3359" spans="1:6" x14ac:dyDescent="0.2">
      <c r="A3359">
        <v>9</v>
      </c>
      <c r="B3359" t="s">
        <v>1685</v>
      </c>
      <c r="C3359">
        <v>921010100600000</v>
      </c>
      <c r="D3359" t="s">
        <v>5782</v>
      </c>
      <c r="E3359" t="s">
        <v>18</v>
      </c>
      <c r="F3359">
        <v>928.8</v>
      </c>
    </row>
    <row r="3360" spans="1:6" x14ac:dyDescent="0.2">
      <c r="A3360">
        <v>9</v>
      </c>
      <c r="B3360" t="s">
        <v>1685</v>
      </c>
      <c r="C3360">
        <v>922020100100000</v>
      </c>
      <c r="D3360" t="s">
        <v>5783</v>
      </c>
      <c r="E3360" t="s">
        <v>18</v>
      </c>
      <c r="F3360">
        <v>75</v>
      </c>
    </row>
    <row r="3361" spans="1:6" x14ac:dyDescent="0.2">
      <c r="A3361">
        <v>9</v>
      </c>
      <c r="B3361" t="s">
        <v>1685</v>
      </c>
      <c r="C3361">
        <v>922020100200000</v>
      </c>
      <c r="D3361" t="s">
        <v>5784</v>
      </c>
      <c r="E3361" t="s">
        <v>18</v>
      </c>
      <c r="F3361">
        <v>75</v>
      </c>
    </row>
    <row r="3362" spans="1:6" x14ac:dyDescent="0.2">
      <c r="A3362">
        <v>9</v>
      </c>
      <c r="B3362" t="s">
        <v>1685</v>
      </c>
      <c r="C3362">
        <v>922020100300000</v>
      </c>
      <c r="D3362" t="s">
        <v>5785</v>
      </c>
      <c r="E3362" t="s">
        <v>18</v>
      </c>
      <c r="F3362">
        <v>150</v>
      </c>
    </row>
    <row r="3363" spans="1:6" x14ac:dyDescent="0.2">
      <c r="A3363">
        <v>9</v>
      </c>
      <c r="B3363" t="s">
        <v>1685</v>
      </c>
      <c r="C3363">
        <v>922020100400000</v>
      </c>
      <c r="D3363" t="s">
        <v>5786</v>
      </c>
      <c r="E3363" t="s">
        <v>18</v>
      </c>
      <c r="F3363">
        <v>229</v>
      </c>
    </row>
    <row r="3364" spans="1:6" x14ac:dyDescent="0.2">
      <c r="A3364">
        <v>9</v>
      </c>
      <c r="B3364" t="s">
        <v>1685</v>
      </c>
      <c r="C3364">
        <v>922020100500000</v>
      </c>
      <c r="D3364" t="s">
        <v>5787</v>
      </c>
      <c r="E3364" t="s">
        <v>18</v>
      </c>
      <c r="F3364">
        <v>313</v>
      </c>
    </row>
    <row r="3365" spans="1:6" x14ac:dyDescent="0.2">
      <c r="A3365">
        <v>9</v>
      </c>
      <c r="B3365" t="s">
        <v>1685</v>
      </c>
      <c r="C3365">
        <v>922020100600000</v>
      </c>
      <c r="D3365" t="s">
        <v>5788</v>
      </c>
      <c r="E3365" t="s">
        <v>18</v>
      </c>
      <c r="F3365">
        <v>410</v>
      </c>
    </row>
    <row r="3366" spans="1:6" x14ac:dyDescent="0.2">
      <c r="A3366">
        <v>9</v>
      </c>
      <c r="B3366" t="s">
        <v>1685</v>
      </c>
      <c r="C3366">
        <v>922020100700000</v>
      </c>
      <c r="D3366" t="s">
        <v>5789</v>
      </c>
      <c r="E3366" t="s">
        <v>18</v>
      </c>
      <c r="F3366">
        <v>495</v>
      </c>
    </row>
    <row r="3367" spans="1:6" x14ac:dyDescent="0.2">
      <c r="A3367">
        <v>9</v>
      </c>
      <c r="B3367" t="s">
        <v>1685</v>
      </c>
      <c r="C3367">
        <v>923010100100000</v>
      </c>
      <c r="D3367" t="s">
        <v>5790</v>
      </c>
      <c r="E3367" t="s">
        <v>18</v>
      </c>
      <c r="F3367">
        <v>59</v>
      </c>
    </row>
    <row r="3368" spans="1:6" x14ac:dyDescent="0.2">
      <c r="A3368">
        <v>9</v>
      </c>
      <c r="B3368" t="s">
        <v>1685</v>
      </c>
      <c r="C3368">
        <v>923010100200000</v>
      </c>
      <c r="D3368" t="s">
        <v>5791</v>
      </c>
      <c r="E3368" t="s">
        <v>18</v>
      </c>
      <c r="F3368">
        <v>75</v>
      </c>
    </row>
    <row r="3369" spans="1:6" x14ac:dyDescent="0.2">
      <c r="A3369">
        <v>9</v>
      </c>
      <c r="B3369" t="s">
        <v>1685</v>
      </c>
      <c r="C3369">
        <v>923010100300000</v>
      </c>
      <c r="D3369" t="s">
        <v>5792</v>
      </c>
      <c r="E3369" t="s">
        <v>18</v>
      </c>
      <c r="F3369">
        <v>75</v>
      </c>
    </row>
    <row r="3370" spans="1:6" x14ac:dyDescent="0.2">
      <c r="A3370">
        <v>9</v>
      </c>
      <c r="B3370" t="s">
        <v>1685</v>
      </c>
      <c r="C3370">
        <v>923010100400000</v>
      </c>
      <c r="D3370" t="s">
        <v>5793</v>
      </c>
      <c r="E3370" t="s">
        <v>18</v>
      </c>
      <c r="F3370">
        <v>100</v>
      </c>
    </row>
    <row r="3371" spans="1:6" x14ac:dyDescent="0.2">
      <c r="A3371">
        <v>9</v>
      </c>
      <c r="B3371" t="s">
        <v>1685</v>
      </c>
      <c r="C3371">
        <v>926010100500000</v>
      </c>
      <c r="D3371" t="s">
        <v>5794</v>
      </c>
      <c r="E3371" t="s">
        <v>18</v>
      </c>
      <c r="F3371">
        <v>321.5</v>
      </c>
    </row>
    <row r="3372" spans="1:6" x14ac:dyDescent="0.2">
      <c r="A3372">
        <v>9</v>
      </c>
      <c r="B3372" t="s">
        <v>1685</v>
      </c>
      <c r="C3372">
        <v>926010100600000</v>
      </c>
      <c r="D3372" t="s">
        <v>5795</v>
      </c>
      <c r="E3372" t="s">
        <v>18</v>
      </c>
      <c r="F3372">
        <v>451.4</v>
      </c>
    </row>
    <row r="3373" spans="1:6" x14ac:dyDescent="0.2">
      <c r="A3373">
        <v>9</v>
      </c>
      <c r="B3373" t="s">
        <v>1685</v>
      </c>
      <c r="C3373">
        <v>926010100700000</v>
      </c>
      <c r="D3373" t="s">
        <v>5796</v>
      </c>
      <c r="E3373" t="s">
        <v>18</v>
      </c>
      <c r="F3373">
        <v>543.92999999999995</v>
      </c>
    </row>
    <row r="3374" spans="1:6" x14ac:dyDescent="0.2">
      <c r="A3374">
        <v>9</v>
      </c>
      <c r="B3374" t="s">
        <v>1685</v>
      </c>
      <c r="C3374">
        <v>926010100800000</v>
      </c>
      <c r="D3374" t="s">
        <v>5797</v>
      </c>
      <c r="E3374" t="s">
        <v>18</v>
      </c>
      <c r="F3374">
        <v>330.84</v>
      </c>
    </row>
    <row r="3375" spans="1:6" x14ac:dyDescent="0.2">
      <c r="A3375">
        <v>9</v>
      </c>
      <c r="B3375" t="s">
        <v>1685</v>
      </c>
      <c r="C3375">
        <v>926010100900000</v>
      </c>
      <c r="D3375" t="s">
        <v>5798</v>
      </c>
      <c r="E3375" t="s">
        <v>18</v>
      </c>
      <c r="F3375">
        <v>588.79</v>
      </c>
    </row>
    <row r="3376" spans="1:6" x14ac:dyDescent="0.2">
      <c r="A3376">
        <v>9</v>
      </c>
      <c r="B3376" t="s">
        <v>1685</v>
      </c>
      <c r="C3376">
        <v>927010100700000</v>
      </c>
      <c r="D3376" t="s">
        <v>5799</v>
      </c>
      <c r="E3376" t="s">
        <v>18</v>
      </c>
      <c r="F3376">
        <v>42.99</v>
      </c>
    </row>
    <row r="3377" spans="1:6" x14ac:dyDescent="0.2">
      <c r="A3377">
        <v>9</v>
      </c>
      <c r="B3377" t="s">
        <v>1685</v>
      </c>
      <c r="C3377">
        <v>927010100800000</v>
      </c>
      <c r="D3377" t="s">
        <v>5800</v>
      </c>
      <c r="E3377" t="s">
        <v>18</v>
      </c>
      <c r="F3377">
        <v>76.64</v>
      </c>
    </row>
    <row r="3378" spans="1:6" x14ac:dyDescent="0.2">
      <c r="A3378">
        <v>9</v>
      </c>
      <c r="B3378" t="s">
        <v>1685</v>
      </c>
      <c r="C3378">
        <v>927010100900000</v>
      </c>
      <c r="D3378" t="s">
        <v>5801</v>
      </c>
      <c r="E3378" t="s">
        <v>18</v>
      </c>
      <c r="F3378">
        <v>222.43</v>
      </c>
    </row>
    <row r="3379" spans="1:6" x14ac:dyDescent="0.2">
      <c r="A3379">
        <v>9</v>
      </c>
      <c r="B3379" t="s">
        <v>1685</v>
      </c>
      <c r="C3379">
        <v>927010101000000</v>
      </c>
      <c r="D3379" t="s">
        <v>5802</v>
      </c>
      <c r="E3379" t="s">
        <v>18</v>
      </c>
      <c r="F3379">
        <v>82.24</v>
      </c>
    </row>
    <row r="3380" spans="1:6" x14ac:dyDescent="0.2">
      <c r="A3380">
        <v>9</v>
      </c>
      <c r="B3380" t="s">
        <v>1685</v>
      </c>
      <c r="C3380">
        <v>927010101100000</v>
      </c>
      <c r="D3380" t="s">
        <v>5803</v>
      </c>
      <c r="E3380" t="s">
        <v>18</v>
      </c>
      <c r="F3380">
        <v>162.62</v>
      </c>
    </row>
    <row r="3381" spans="1:6" x14ac:dyDescent="0.2">
      <c r="A3381">
        <v>9</v>
      </c>
      <c r="B3381" t="s">
        <v>1685</v>
      </c>
      <c r="C3381">
        <v>927010101200000</v>
      </c>
      <c r="D3381" t="s">
        <v>5804</v>
      </c>
      <c r="E3381" t="s">
        <v>18</v>
      </c>
      <c r="F3381">
        <v>69.16</v>
      </c>
    </row>
    <row r="3382" spans="1:6" x14ac:dyDescent="0.2">
      <c r="A3382">
        <v>9</v>
      </c>
      <c r="B3382" t="s">
        <v>1685</v>
      </c>
      <c r="C3382">
        <v>927010101300000</v>
      </c>
      <c r="D3382" t="s">
        <v>5805</v>
      </c>
      <c r="E3382" t="s">
        <v>18</v>
      </c>
      <c r="F3382">
        <v>57.01</v>
      </c>
    </row>
    <row r="3383" spans="1:6" x14ac:dyDescent="0.2">
      <c r="A3383">
        <v>9</v>
      </c>
      <c r="B3383" t="s">
        <v>1685</v>
      </c>
      <c r="C3383">
        <v>927010101400000</v>
      </c>
      <c r="D3383" t="s">
        <v>5806</v>
      </c>
      <c r="E3383" t="s">
        <v>18</v>
      </c>
      <c r="F3383">
        <v>52.34</v>
      </c>
    </row>
    <row r="3384" spans="1:6" x14ac:dyDescent="0.2">
      <c r="A3384">
        <v>9</v>
      </c>
      <c r="B3384" t="s">
        <v>1685</v>
      </c>
      <c r="C3384">
        <v>927010101500000</v>
      </c>
      <c r="D3384" t="s">
        <v>5807</v>
      </c>
      <c r="E3384" t="s">
        <v>18</v>
      </c>
      <c r="F3384">
        <v>74.77</v>
      </c>
    </row>
    <row r="3385" spans="1:6" x14ac:dyDescent="0.2">
      <c r="A3385">
        <v>9</v>
      </c>
      <c r="B3385" t="s">
        <v>1685</v>
      </c>
      <c r="C3385">
        <v>928010101000000</v>
      </c>
      <c r="D3385" t="s">
        <v>5808</v>
      </c>
      <c r="E3385" t="s">
        <v>18</v>
      </c>
      <c r="F3385">
        <v>645.79</v>
      </c>
    </row>
    <row r="3386" spans="1:6" x14ac:dyDescent="0.2">
      <c r="A3386">
        <v>9</v>
      </c>
      <c r="B3386" t="s">
        <v>1685</v>
      </c>
      <c r="C3386">
        <v>928010101100000</v>
      </c>
      <c r="D3386" t="s">
        <v>5809</v>
      </c>
      <c r="E3386" t="s">
        <v>18</v>
      </c>
      <c r="F3386">
        <v>677.57</v>
      </c>
    </row>
    <row r="3387" spans="1:6" x14ac:dyDescent="0.2">
      <c r="A3387">
        <v>9</v>
      </c>
      <c r="B3387" t="s">
        <v>1685</v>
      </c>
      <c r="C3387">
        <v>928010101200000</v>
      </c>
      <c r="D3387" t="s">
        <v>5810</v>
      </c>
      <c r="E3387" t="s">
        <v>18</v>
      </c>
      <c r="F3387">
        <v>764.49</v>
      </c>
    </row>
    <row r="3388" spans="1:6" x14ac:dyDescent="0.2">
      <c r="A3388">
        <v>9</v>
      </c>
      <c r="B3388" t="s">
        <v>1685</v>
      </c>
      <c r="C3388">
        <v>928010101300000</v>
      </c>
      <c r="D3388" t="s">
        <v>5811</v>
      </c>
      <c r="E3388" t="s">
        <v>18</v>
      </c>
      <c r="F3388">
        <v>850.47</v>
      </c>
    </row>
    <row r="3389" spans="1:6" x14ac:dyDescent="0.2">
      <c r="A3389">
        <v>9</v>
      </c>
      <c r="B3389" t="s">
        <v>1685</v>
      </c>
      <c r="C3389">
        <v>928010101400000</v>
      </c>
      <c r="D3389" t="s">
        <v>5812</v>
      </c>
      <c r="E3389" t="s">
        <v>18</v>
      </c>
      <c r="F3389">
        <v>701.04</v>
      </c>
    </row>
    <row r="3390" spans="1:6" x14ac:dyDescent="0.2">
      <c r="A3390">
        <v>9</v>
      </c>
      <c r="B3390" t="s">
        <v>1685</v>
      </c>
      <c r="C3390">
        <v>928010101500000</v>
      </c>
      <c r="D3390" t="s">
        <v>5813</v>
      </c>
      <c r="E3390" t="s">
        <v>18</v>
      </c>
      <c r="F3390">
        <v>609.88</v>
      </c>
    </row>
    <row r="3391" spans="1:6" x14ac:dyDescent="0.2">
      <c r="A3391">
        <v>9</v>
      </c>
      <c r="B3391" t="s">
        <v>1685</v>
      </c>
      <c r="C3391">
        <v>928010101600000</v>
      </c>
      <c r="D3391" t="s">
        <v>5814</v>
      </c>
      <c r="E3391" t="s">
        <v>18</v>
      </c>
      <c r="F3391">
        <v>721.21</v>
      </c>
    </row>
    <row r="3392" spans="1:6" x14ac:dyDescent="0.2">
      <c r="A3392">
        <v>9</v>
      </c>
      <c r="B3392" t="s">
        <v>1685</v>
      </c>
      <c r="C3392">
        <v>928010101700000</v>
      </c>
      <c r="D3392" t="s">
        <v>5815</v>
      </c>
      <c r="E3392" t="s">
        <v>18</v>
      </c>
      <c r="F3392">
        <v>503.74</v>
      </c>
    </row>
    <row r="3393" spans="1:6" x14ac:dyDescent="0.2">
      <c r="A3393">
        <v>9</v>
      </c>
      <c r="B3393" t="s">
        <v>1685</v>
      </c>
      <c r="C3393">
        <v>928010101800000</v>
      </c>
      <c r="D3393" t="s">
        <v>5816</v>
      </c>
      <c r="E3393" t="s">
        <v>18</v>
      </c>
      <c r="F3393">
        <v>537.38</v>
      </c>
    </row>
    <row r="3394" spans="1:6" x14ac:dyDescent="0.2">
      <c r="A3394">
        <v>10</v>
      </c>
      <c r="B3394" t="s">
        <v>1714</v>
      </c>
      <c r="C3394">
        <v>1002010101400000</v>
      </c>
      <c r="D3394" t="s">
        <v>5817</v>
      </c>
      <c r="E3394" t="s">
        <v>16</v>
      </c>
      <c r="F3394" s="996">
        <v>1800</v>
      </c>
    </row>
    <row r="3395" spans="1:6" x14ac:dyDescent="0.2">
      <c r="A3395">
        <v>10</v>
      </c>
      <c r="B3395" t="s">
        <v>1714</v>
      </c>
      <c r="C3395">
        <v>1002010101500000</v>
      </c>
      <c r="D3395" t="s">
        <v>5818</v>
      </c>
      <c r="E3395" t="s">
        <v>16</v>
      </c>
      <c r="F3395" s="996">
        <v>1800</v>
      </c>
    </row>
    <row r="3396" spans="1:6" x14ac:dyDescent="0.2">
      <c r="A3396">
        <v>10</v>
      </c>
      <c r="B3396" t="s">
        <v>1714</v>
      </c>
      <c r="C3396">
        <v>1002010101600000</v>
      </c>
      <c r="D3396" t="s">
        <v>5819</v>
      </c>
      <c r="E3396" t="s">
        <v>16</v>
      </c>
      <c r="F3396" s="996">
        <v>2100</v>
      </c>
    </row>
    <row r="3397" spans="1:6" x14ac:dyDescent="0.2">
      <c r="A3397">
        <v>10</v>
      </c>
      <c r="B3397" t="s">
        <v>1714</v>
      </c>
      <c r="C3397">
        <v>1002010101700000</v>
      </c>
      <c r="D3397" t="s">
        <v>5820</v>
      </c>
      <c r="E3397" t="s">
        <v>16</v>
      </c>
      <c r="F3397" s="996">
        <v>2200</v>
      </c>
    </row>
    <row r="3398" spans="1:6" x14ac:dyDescent="0.2">
      <c r="A3398">
        <v>10</v>
      </c>
      <c r="B3398" t="s">
        <v>1714</v>
      </c>
      <c r="C3398">
        <v>1004010300400000</v>
      </c>
      <c r="D3398" t="s">
        <v>5821</v>
      </c>
      <c r="E3398" t="s">
        <v>5682</v>
      </c>
      <c r="F3398">
        <v>209.35</v>
      </c>
    </row>
    <row r="3399" spans="1:6" x14ac:dyDescent="0.2">
      <c r="A3399">
        <v>10</v>
      </c>
      <c r="B3399" t="s">
        <v>1714</v>
      </c>
      <c r="C3399">
        <v>1004010300500000</v>
      </c>
      <c r="D3399" t="s">
        <v>5822</v>
      </c>
      <c r="E3399" t="s">
        <v>5682</v>
      </c>
      <c r="F3399">
        <v>410.28</v>
      </c>
    </row>
    <row r="3400" spans="1:6" x14ac:dyDescent="0.2">
      <c r="A3400">
        <v>10</v>
      </c>
      <c r="B3400" t="s">
        <v>1714</v>
      </c>
      <c r="C3400">
        <v>1004010300600000</v>
      </c>
      <c r="D3400" t="s">
        <v>5823</v>
      </c>
      <c r="E3400" t="s">
        <v>5682</v>
      </c>
      <c r="F3400">
        <v>260.75</v>
      </c>
    </row>
    <row r="3401" spans="1:6" x14ac:dyDescent="0.2">
      <c r="A3401">
        <v>10</v>
      </c>
      <c r="B3401" t="s">
        <v>1714</v>
      </c>
      <c r="C3401">
        <v>1004010300700000</v>
      </c>
      <c r="D3401" t="s">
        <v>5824</v>
      </c>
      <c r="E3401" t="s">
        <v>5682</v>
      </c>
      <c r="F3401">
        <v>260.75</v>
      </c>
    </row>
    <row r="3402" spans="1:6" x14ac:dyDescent="0.2">
      <c r="A3402">
        <v>10</v>
      </c>
      <c r="B3402" t="s">
        <v>1714</v>
      </c>
      <c r="C3402">
        <v>1004010301300000</v>
      </c>
      <c r="D3402" t="s">
        <v>5825</v>
      </c>
      <c r="E3402" t="s">
        <v>5682</v>
      </c>
      <c r="F3402">
        <v>293.45999999999998</v>
      </c>
    </row>
    <row r="3403" spans="1:6" x14ac:dyDescent="0.2">
      <c r="A3403">
        <v>10</v>
      </c>
      <c r="B3403" t="s">
        <v>1714</v>
      </c>
      <c r="C3403">
        <v>1004010301400000</v>
      </c>
      <c r="D3403" t="s">
        <v>5826</v>
      </c>
      <c r="E3403" t="s">
        <v>5682</v>
      </c>
      <c r="F3403">
        <v>146.72999999999999</v>
      </c>
    </row>
    <row r="3404" spans="1:6" x14ac:dyDescent="0.2">
      <c r="A3404">
        <v>10</v>
      </c>
      <c r="B3404" t="s">
        <v>1714</v>
      </c>
      <c r="C3404">
        <v>1004010301500000</v>
      </c>
      <c r="D3404" t="s">
        <v>5827</v>
      </c>
      <c r="E3404" t="s">
        <v>5682</v>
      </c>
      <c r="F3404">
        <v>174.77</v>
      </c>
    </row>
    <row r="3405" spans="1:6" x14ac:dyDescent="0.2">
      <c r="A3405">
        <v>10</v>
      </c>
      <c r="B3405" t="s">
        <v>1714</v>
      </c>
      <c r="C3405">
        <v>1004010301600000</v>
      </c>
      <c r="D3405" t="s">
        <v>5828</v>
      </c>
      <c r="E3405" t="s">
        <v>5682</v>
      </c>
      <c r="F3405">
        <v>184.11</v>
      </c>
    </row>
    <row r="3406" spans="1:6" x14ac:dyDescent="0.2">
      <c r="A3406">
        <v>10</v>
      </c>
      <c r="B3406" t="s">
        <v>1714</v>
      </c>
      <c r="C3406">
        <v>1004010301700000</v>
      </c>
      <c r="D3406" t="s">
        <v>5829</v>
      </c>
      <c r="E3406" t="s">
        <v>5682</v>
      </c>
      <c r="F3406">
        <v>174.77</v>
      </c>
    </row>
    <row r="3407" spans="1:6" x14ac:dyDescent="0.2">
      <c r="A3407">
        <v>10</v>
      </c>
      <c r="B3407" t="s">
        <v>1714</v>
      </c>
      <c r="C3407">
        <v>1004010301900000</v>
      </c>
      <c r="D3407" t="s">
        <v>5830</v>
      </c>
      <c r="E3407" t="s">
        <v>5682</v>
      </c>
      <c r="F3407">
        <v>175.7</v>
      </c>
    </row>
    <row r="3408" spans="1:6" x14ac:dyDescent="0.2">
      <c r="A3408">
        <v>10</v>
      </c>
      <c r="B3408" t="s">
        <v>1714</v>
      </c>
      <c r="C3408">
        <v>1004010302000000</v>
      </c>
      <c r="D3408" t="s">
        <v>5831</v>
      </c>
      <c r="E3408" t="s">
        <v>5682</v>
      </c>
      <c r="F3408">
        <v>165.42</v>
      </c>
    </row>
    <row r="3409" spans="1:6" x14ac:dyDescent="0.2">
      <c r="A3409">
        <v>10</v>
      </c>
      <c r="B3409" t="s">
        <v>1714</v>
      </c>
      <c r="C3409">
        <v>1004010302100000</v>
      </c>
      <c r="D3409" t="s">
        <v>5832</v>
      </c>
      <c r="E3409" t="s">
        <v>5682</v>
      </c>
      <c r="F3409">
        <v>165.42</v>
      </c>
    </row>
    <row r="3410" spans="1:6" x14ac:dyDescent="0.2">
      <c r="A3410">
        <v>10</v>
      </c>
      <c r="B3410" t="s">
        <v>1714</v>
      </c>
      <c r="C3410">
        <v>1004010302200000</v>
      </c>
      <c r="D3410" t="s">
        <v>5833</v>
      </c>
      <c r="E3410" t="s">
        <v>5682</v>
      </c>
      <c r="F3410">
        <v>175.7</v>
      </c>
    </row>
    <row r="3411" spans="1:6" x14ac:dyDescent="0.2">
      <c r="A3411">
        <v>10</v>
      </c>
      <c r="B3411" t="s">
        <v>1714</v>
      </c>
      <c r="C3411">
        <v>1004010302400000</v>
      </c>
      <c r="D3411" t="s">
        <v>5834</v>
      </c>
      <c r="E3411" t="s">
        <v>5682</v>
      </c>
      <c r="F3411">
        <v>174.77</v>
      </c>
    </row>
    <row r="3412" spans="1:6" x14ac:dyDescent="0.2">
      <c r="A3412">
        <v>10</v>
      </c>
      <c r="B3412" t="s">
        <v>1714</v>
      </c>
      <c r="C3412">
        <v>1004010302500000</v>
      </c>
      <c r="D3412" t="s">
        <v>5835</v>
      </c>
      <c r="E3412" t="s">
        <v>5682</v>
      </c>
      <c r="F3412">
        <v>232.71</v>
      </c>
    </row>
    <row r="3413" spans="1:6" x14ac:dyDescent="0.2">
      <c r="A3413">
        <v>10</v>
      </c>
      <c r="B3413" t="s">
        <v>1714</v>
      </c>
      <c r="C3413">
        <v>1004010302600000</v>
      </c>
      <c r="D3413" t="s">
        <v>5836</v>
      </c>
      <c r="E3413" t="s">
        <v>5682</v>
      </c>
      <c r="F3413">
        <v>184.11</v>
      </c>
    </row>
    <row r="3414" spans="1:6" x14ac:dyDescent="0.2">
      <c r="A3414">
        <v>10</v>
      </c>
      <c r="B3414" t="s">
        <v>1714</v>
      </c>
      <c r="C3414">
        <v>1004010302700000</v>
      </c>
      <c r="D3414" t="s">
        <v>5837</v>
      </c>
      <c r="E3414" t="s">
        <v>5682</v>
      </c>
      <c r="F3414">
        <v>241.12</v>
      </c>
    </row>
    <row r="3415" spans="1:6" x14ac:dyDescent="0.2">
      <c r="A3415">
        <v>10</v>
      </c>
      <c r="B3415" t="s">
        <v>1714</v>
      </c>
      <c r="C3415">
        <v>1004010302800000</v>
      </c>
      <c r="D3415" t="s">
        <v>5838</v>
      </c>
      <c r="E3415" t="s">
        <v>5682</v>
      </c>
      <c r="F3415">
        <v>427.1</v>
      </c>
    </row>
    <row r="3416" spans="1:6" x14ac:dyDescent="0.2">
      <c r="A3416">
        <v>10</v>
      </c>
      <c r="B3416" t="s">
        <v>1714</v>
      </c>
      <c r="C3416">
        <v>1004010302900000</v>
      </c>
      <c r="D3416" t="s">
        <v>5839</v>
      </c>
      <c r="E3416" t="s">
        <v>5682</v>
      </c>
      <c r="F3416">
        <v>352.34</v>
      </c>
    </row>
    <row r="3417" spans="1:6" x14ac:dyDescent="0.2">
      <c r="A3417">
        <v>10</v>
      </c>
      <c r="B3417" t="s">
        <v>1714</v>
      </c>
      <c r="C3417">
        <v>1004010303000000</v>
      </c>
      <c r="D3417" t="s">
        <v>5840</v>
      </c>
      <c r="E3417" t="s">
        <v>5682</v>
      </c>
      <c r="F3417">
        <v>191.59</v>
      </c>
    </row>
    <row r="3418" spans="1:6" x14ac:dyDescent="0.2">
      <c r="A3418">
        <v>10</v>
      </c>
      <c r="B3418" t="s">
        <v>1714</v>
      </c>
      <c r="C3418">
        <v>1004010303100000</v>
      </c>
      <c r="D3418" t="s">
        <v>5841</v>
      </c>
      <c r="E3418" t="s">
        <v>5682</v>
      </c>
      <c r="F3418">
        <v>191.59</v>
      </c>
    </row>
    <row r="3419" spans="1:6" x14ac:dyDescent="0.2">
      <c r="A3419">
        <v>10</v>
      </c>
      <c r="B3419" t="s">
        <v>1714</v>
      </c>
      <c r="C3419">
        <v>1004010303200000</v>
      </c>
      <c r="D3419" t="s">
        <v>5842</v>
      </c>
      <c r="E3419" t="s">
        <v>5682</v>
      </c>
      <c r="F3419">
        <v>191.59</v>
      </c>
    </row>
    <row r="3420" spans="1:6" x14ac:dyDescent="0.2">
      <c r="A3420">
        <v>10</v>
      </c>
      <c r="B3420" t="s">
        <v>1714</v>
      </c>
      <c r="C3420">
        <v>1004010303300000</v>
      </c>
      <c r="D3420" t="s">
        <v>5843</v>
      </c>
      <c r="E3420" t="s">
        <v>5682</v>
      </c>
      <c r="F3420">
        <v>214.02</v>
      </c>
    </row>
    <row r="3421" spans="1:6" x14ac:dyDescent="0.2">
      <c r="A3421">
        <v>10</v>
      </c>
      <c r="B3421" t="s">
        <v>1714</v>
      </c>
      <c r="C3421">
        <v>1004010303400000</v>
      </c>
      <c r="D3421" t="s">
        <v>5844</v>
      </c>
      <c r="E3421" t="s">
        <v>5682</v>
      </c>
      <c r="F3421">
        <v>294.39</v>
      </c>
    </row>
    <row r="3422" spans="1:6" x14ac:dyDescent="0.2">
      <c r="A3422">
        <v>10</v>
      </c>
      <c r="B3422" t="s">
        <v>1714</v>
      </c>
      <c r="C3422">
        <v>1004010303500000</v>
      </c>
      <c r="D3422" t="s">
        <v>5845</v>
      </c>
      <c r="E3422" t="s">
        <v>5682</v>
      </c>
      <c r="F3422">
        <v>251.4</v>
      </c>
    </row>
    <row r="3423" spans="1:6" x14ac:dyDescent="0.2">
      <c r="A3423">
        <v>10</v>
      </c>
      <c r="B3423" t="s">
        <v>1714</v>
      </c>
      <c r="C3423">
        <v>1004020105800000</v>
      </c>
      <c r="D3423" t="s">
        <v>5846</v>
      </c>
      <c r="E3423" t="s">
        <v>5682</v>
      </c>
      <c r="F3423">
        <v>202.8</v>
      </c>
    </row>
    <row r="3424" spans="1:6" x14ac:dyDescent="0.2">
      <c r="A3424">
        <v>10</v>
      </c>
      <c r="B3424" t="s">
        <v>1714</v>
      </c>
      <c r="C3424">
        <v>1004020105900000</v>
      </c>
      <c r="D3424" t="s">
        <v>5847</v>
      </c>
      <c r="E3424" t="s">
        <v>5682</v>
      </c>
      <c r="F3424">
        <v>185.98</v>
      </c>
    </row>
    <row r="3425" spans="1:6" x14ac:dyDescent="0.2">
      <c r="A3425">
        <v>10</v>
      </c>
      <c r="B3425" t="s">
        <v>1714</v>
      </c>
      <c r="C3425">
        <v>1004020106000000</v>
      </c>
      <c r="D3425" t="s">
        <v>5848</v>
      </c>
      <c r="E3425" t="s">
        <v>5682</v>
      </c>
      <c r="F3425">
        <v>176.64</v>
      </c>
    </row>
    <row r="3426" spans="1:6" x14ac:dyDescent="0.2">
      <c r="A3426">
        <v>10</v>
      </c>
      <c r="B3426" t="s">
        <v>1714</v>
      </c>
      <c r="C3426">
        <v>1004020106100000</v>
      </c>
      <c r="D3426" t="s">
        <v>5849</v>
      </c>
      <c r="E3426" t="s">
        <v>5682</v>
      </c>
      <c r="F3426">
        <v>344.86</v>
      </c>
    </row>
    <row r="3427" spans="1:6" x14ac:dyDescent="0.2">
      <c r="A3427">
        <v>10</v>
      </c>
      <c r="B3427" t="s">
        <v>1714</v>
      </c>
      <c r="C3427">
        <v>1004020106200000</v>
      </c>
      <c r="D3427" t="s">
        <v>5850</v>
      </c>
      <c r="E3427" t="s">
        <v>5682</v>
      </c>
      <c r="F3427">
        <v>195.33</v>
      </c>
    </row>
    <row r="3428" spans="1:6" x14ac:dyDescent="0.2">
      <c r="A3428">
        <v>10</v>
      </c>
      <c r="B3428" t="s">
        <v>1714</v>
      </c>
      <c r="C3428">
        <v>1004020106300000</v>
      </c>
      <c r="D3428" t="s">
        <v>5851</v>
      </c>
      <c r="E3428" t="s">
        <v>5682</v>
      </c>
      <c r="F3428">
        <v>195.33</v>
      </c>
    </row>
    <row r="3429" spans="1:6" x14ac:dyDescent="0.2">
      <c r="A3429">
        <v>10</v>
      </c>
      <c r="B3429" t="s">
        <v>1714</v>
      </c>
      <c r="C3429">
        <v>1004020106400000</v>
      </c>
      <c r="D3429" t="s">
        <v>5852</v>
      </c>
      <c r="E3429" t="s">
        <v>5682</v>
      </c>
      <c r="F3429">
        <v>176.64</v>
      </c>
    </row>
    <row r="3430" spans="1:6" x14ac:dyDescent="0.2">
      <c r="A3430">
        <v>10</v>
      </c>
      <c r="B3430" t="s">
        <v>1714</v>
      </c>
      <c r="C3430">
        <v>1004020106600000</v>
      </c>
      <c r="D3430" t="s">
        <v>5853</v>
      </c>
      <c r="E3430" t="s">
        <v>5682</v>
      </c>
      <c r="F3430">
        <v>246.73</v>
      </c>
    </row>
    <row r="3431" spans="1:6" x14ac:dyDescent="0.2">
      <c r="A3431">
        <v>10</v>
      </c>
      <c r="B3431" t="s">
        <v>1714</v>
      </c>
      <c r="C3431">
        <v>1004020106700000</v>
      </c>
      <c r="D3431" t="s">
        <v>5854</v>
      </c>
      <c r="E3431" t="s">
        <v>5682</v>
      </c>
      <c r="F3431">
        <v>202.8</v>
      </c>
    </row>
    <row r="3432" spans="1:6" x14ac:dyDescent="0.2">
      <c r="A3432">
        <v>10</v>
      </c>
      <c r="B3432" t="s">
        <v>1714</v>
      </c>
      <c r="C3432">
        <v>1004020106900000</v>
      </c>
      <c r="D3432" t="s">
        <v>5855</v>
      </c>
      <c r="E3432" t="s">
        <v>5682</v>
      </c>
      <c r="F3432">
        <v>176.64</v>
      </c>
    </row>
    <row r="3433" spans="1:6" x14ac:dyDescent="0.2">
      <c r="A3433">
        <v>10</v>
      </c>
      <c r="B3433" t="s">
        <v>1714</v>
      </c>
      <c r="C3433">
        <v>1004020107000000</v>
      </c>
      <c r="D3433" t="s">
        <v>5856</v>
      </c>
      <c r="E3433" t="s">
        <v>5682</v>
      </c>
      <c r="F3433">
        <v>204.67</v>
      </c>
    </row>
    <row r="3434" spans="1:6" x14ac:dyDescent="0.2">
      <c r="A3434">
        <v>10</v>
      </c>
      <c r="B3434" t="s">
        <v>1714</v>
      </c>
      <c r="C3434">
        <v>1004020107100000</v>
      </c>
      <c r="D3434" t="s">
        <v>5857</v>
      </c>
      <c r="E3434" t="s">
        <v>5682</v>
      </c>
      <c r="F3434">
        <v>163.55000000000001</v>
      </c>
    </row>
    <row r="3435" spans="1:6" x14ac:dyDescent="0.2">
      <c r="A3435">
        <v>10</v>
      </c>
      <c r="B3435" t="s">
        <v>1714</v>
      </c>
      <c r="C3435">
        <v>1004020107200000</v>
      </c>
      <c r="D3435" t="s">
        <v>5858</v>
      </c>
      <c r="E3435" t="s">
        <v>5682</v>
      </c>
      <c r="F3435">
        <v>148.6</v>
      </c>
    </row>
    <row r="3436" spans="1:6" x14ac:dyDescent="0.2">
      <c r="A3436">
        <v>10</v>
      </c>
      <c r="B3436" t="s">
        <v>1714</v>
      </c>
      <c r="C3436">
        <v>1004020107300000</v>
      </c>
      <c r="D3436" t="s">
        <v>5859</v>
      </c>
      <c r="E3436" t="s">
        <v>5682</v>
      </c>
      <c r="F3436">
        <v>195.33</v>
      </c>
    </row>
    <row r="3437" spans="1:6" x14ac:dyDescent="0.2">
      <c r="A3437">
        <v>10</v>
      </c>
      <c r="B3437" t="s">
        <v>1714</v>
      </c>
      <c r="C3437">
        <v>1004020107400000</v>
      </c>
      <c r="D3437" t="s">
        <v>5860</v>
      </c>
      <c r="E3437" t="s">
        <v>5682</v>
      </c>
      <c r="F3437">
        <v>250.47</v>
      </c>
    </row>
    <row r="3438" spans="1:6" x14ac:dyDescent="0.2">
      <c r="A3438">
        <v>10</v>
      </c>
      <c r="B3438" t="s">
        <v>1714</v>
      </c>
      <c r="C3438">
        <v>1004040100700000</v>
      </c>
      <c r="D3438" t="s">
        <v>5861</v>
      </c>
      <c r="E3438" t="s">
        <v>5682</v>
      </c>
      <c r="F3438">
        <v>343.93</v>
      </c>
    </row>
    <row r="3439" spans="1:6" x14ac:dyDescent="0.2">
      <c r="A3439">
        <v>10</v>
      </c>
      <c r="B3439" t="s">
        <v>1714</v>
      </c>
      <c r="C3439">
        <v>1004040100800000</v>
      </c>
      <c r="D3439" t="s">
        <v>5862</v>
      </c>
      <c r="E3439" t="s">
        <v>5682</v>
      </c>
      <c r="F3439">
        <v>286.92</v>
      </c>
    </row>
    <row r="3440" spans="1:6" x14ac:dyDescent="0.2">
      <c r="A3440">
        <v>10</v>
      </c>
      <c r="B3440" t="s">
        <v>1714</v>
      </c>
      <c r="C3440">
        <v>1004040100900000</v>
      </c>
      <c r="D3440" t="s">
        <v>5863</v>
      </c>
      <c r="E3440" t="s">
        <v>5682</v>
      </c>
      <c r="F3440">
        <v>162.62</v>
      </c>
    </row>
    <row r="3441" spans="1:6" x14ac:dyDescent="0.2">
      <c r="A3441">
        <v>10</v>
      </c>
      <c r="B3441" t="s">
        <v>1714</v>
      </c>
      <c r="C3441">
        <v>1004040101000000</v>
      </c>
      <c r="D3441" t="s">
        <v>5864</v>
      </c>
      <c r="E3441" t="s">
        <v>5682</v>
      </c>
      <c r="F3441">
        <v>270.08999999999997</v>
      </c>
    </row>
    <row r="3442" spans="1:6" x14ac:dyDescent="0.2">
      <c r="A3442">
        <v>10</v>
      </c>
      <c r="B3442" t="s">
        <v>1714</v>
      </c>
      <c r="C3442">
        <v>1004040101100000</v>
      </c>
      <c r="D3442" t="s">
        <v>5865</v>
      </c>
      <c r="E3442" t="s">
        <v>5682</v>
      </c>
      <c r="F3442">
        <v>535.51</v>
      </c>
    </row>
    <row r="3443" spans="1:6" x14ac:dyDescent="0.2">
      <c r="A3443">
        <v>10</v>
      </c>
      <c r="B3443" t="s">
        <v>1714</v>
      </c>
      <c r="C3443">
        <v>1004040101200000</v>
      </c>
      <c r="D3443" t="s">
        <v>5866</v>
      </c>
      <c r="E3443" t="s">
        <v>5682</v>
      </c>
      <c r="F3443" s="996">
        <v>1121.5</v>
      </c>
    </row>
    <row r="3444" spans="1:6" x14ac:dyDescent="0.2">
      <c r="A3444">
        <v>10</v>
      </c>
      <c r="B3444" t="s">
        <v>1714</v>
      </c>
      <c r="C3444">
        <v>1006010100800000</v>
      </c>
      <c r="D3444" t="s">
        <v>5867</v>
      </c>
      <c r="E3444" t="s">
        <v>16</v>
      </c>
      <c r="F3444">
        <v>184</v>
      </c>
    </row>
    <row r="3445" spans="1:6" x14ac:dyDescent="0.2">
      <c r="A3445">
        <v>10</v>
      </c>
      <c r="B3445" t="s">
        <v>1714</v>
      </c>
      <c r="C3445">
        <v>1006010100900000</v>
      </c>
      <c r="D3445" t="s">
        <v>5868</v>
      </c>
      <c r="E3445" t="s">
        <v>16</v>
      </c>
      <c r="F3445">
        <v>231</v>
      </c>
    </row>
    <row r="3446" spans="1:6" x14ac:dyDescent="0.2">
      <c r="A3446">
        <v>10</v>
      </c>
      <c r="B3446" t="s">
        <v>1714</v>
      </c>
      <c r="C3446">
        <v>1006010101000000</v>
      </c>
      <c r="D3446" t="s">
        <v>5869</v>
      </c>
      <c r="E3446" t="s">
        <v>16</v>
      </c>
      <c r="F3446">
        <v>286</v>
      </c>
    </row>
    <row r="3447" spans="1:6" x14ac:dyDescent="0.2">
      <c r="A3447">
        <v>10</v>
      </c>
      <c r="B3447" t="s">
        <v>1714</v>
      </c>
      <c r="C3447">
        <v>1006010101100000</v>
      </c>
      <c r="D3447" t="s">
        <v>5870</v>
      </c>
      <c r="E3447" t="s">
        <v>16</v>
      </c>
      <c r="F3447">
        <v>366</v>
      </c>
    </row>
    <row r="3448" spans="1:6" x14ac:dyDescent="0.2">
      <c r="A3448">
        <v>10</v>
      </c>
      <c r="B3448" t="s">
        <v>1714</v>
      </c>
      <c r="C3448">
        <v>1006010101400000</v>
      </c>
      <c r="D3448" t="s">
        <v>5871</v>
      </c>
      <c r="E3448" t="s">
        <v>16</v>
      </c>
      <c r="F3448">
        <v>184</v>
      </c>
    </row>
    <row r="3449" spans="1:6" x14ac:dyDescent="0.2">
      <c r="A3449">
        <v>10</v>
      </c>
      <c r="B3449" t="s">
        <v>1714</v>
      </c>
      <c r="C3449">
        <v>1006010101500000</v>
      </c>
      <c r="D3449" t="s">
        <v>5872</v>
      </c>
      <c r="E3449" t="s">
        <v>16</v>
      </c>
      <c r="F3449">
        <v>231</v>
      </c>
    </row>
    <row r="3450" spans="1:6" x14ac:dyDescent="0.2">
      <c r="A3450">
        <v>10</v>
      </c>
      <c r="B3450" t="s">
        <v>1714</v>
      </c>
      <c r="C3450">
        <v>1006010102300000</v>
      </c>
      <c r="D3450" t="s">
        <v>5873</v>
      </c>
      <c r="E3450" t="s">
        <v>16</v>
      </c>
      <c r="F3450">
        <v>170.92</v>
      </c>
    </row>
    <row r="3451" spans="1:6" x14ac:dyDescent="0.2">
      <c r="A3451">
        <v>10</v>
      </c>
      <c r="B3451" t="s">
        <v>1714</v>
      </c>
      <c r="C3451">
        <v>1006010102400000</v>
      </c>
      <c r="D3451" t="s">
        <v>5874</v>
      </c>
      <c r="E3451" t="s">
        <v>16</v>
      </c>
      <c r="F3451">
        <v>211.18</v>
      </c>
    </row>
    <row r="3452" spans="1:6" x14ac:dyDescent="0.2">
      <c r="A3452">
        <v>10</v>
      </c>
      <c r="B3452" t="s">
        <v>1714</v>
      </c>
      <c r="C3452">
        <v>1006010102600000</v>
      </c>
      <c r="D3452" t="s">
        <v>5875</v>
      </c>
      <c r="E3452" t="s">
        <v>16</v>
      </c>
      <c r="F3452">
        <v>183.48</v>
      </c>
    </row>
    <row r="3453" spans="1:6" x14ac:dyDescent="0.2">
      <c r="A3453">
        <v>10</v>
      </c>
      <c r="B3453" t="s">
        <v>1714</v>
      </c>
      <c r="C3453">
        <v>1006010102700000</v>
      </c>
      <c r="D3453" t="s">
        <v>5876</v>
      </c>
      <c r="E3453" t="s">
        <v>16</v>
      </c>
      <c r="F3453">
        <v>229.89</v>
      </c>
    </row>
    <row r="3454" spans="1:6" x14ac:dyDescent="0.2">
      <c r="A3454">
        <v>10</v>
      </c>
      <c r="B3454" t="s">
        <v>1714</v>
      </c>
      <c r="C3454">
        <v>1006010102800000</v>
      </c>
      <c r="D3454" t="s">
        <v>5877</v>
      </c>
      <c r="E3454" t="s">
        <v>16</v>
      </c>
      <c r="F3454">
        <v>293.55</v>
      </c>
    </row>
    <row r="3455" spans="1:6" x14ac:dyDescent="0.2">
      <c r="A3455">
        <v>10</v>
      </c>
      <c r="B3455" t="s">
        <v>1714</v>
      </c>
      <c r="C3455">
        <v>1006010102900000</v>
      </c>
      <c r="D3455" t="s">
        <v>5878</v>
      </c>
      <c r="E3455" t="s">
        <v>16</v>
      </c>
      <c r="F3455">
        <v>377.42</v>
      </c>
    </row>
    <row r="3456" spans="1:6" x14ac:dyDescent="0.2">
      <c r="A3456">
        <v>10</v>
      </c>
      <c r="B3456" t="s">
        <v>1714</v>
      </c>
      <c r="C3456">
        <v>1006010103600000</v>
      </c>
      <c r="D3456" t="s">
        <v>5879</v>
      </c>
      <c r="E3456" t="s">
        <v>5682</v>
      </c>
      <c r="F3456">
        <v>812.15</v>
      </c>
    </row>
    <row r="3457" spans="1:6" x14ac:dyDescent="0.2">
      <c r="A3457">
        <v>10</v>
      </c>
      <c r="B3457" t="s">
        <v>1714</v>
      </c>
      <c r="C3457">
        <v>1006010300200000</v>
      </c>
      <c r="D3457" t="s">
        <v>5880</v>
      </c>
      <c r="E3457" t="s">
        <v>16</v>
      </c>
      <c r="F3457">
        <v>598.11</v>
      </c>
    </row>
    <row r="3458" spans="1:6" x14ac:dyDescent="0.2">
      <c r="A3458">
        <v>10</v>
      </c>
      <c r="B3458" t="s">
        <v>1714</v>
      </c>
      <c r="C3458">
        <v>1007010100100000</v>
      </c>
      <c r="D3458" t="s">
        <v>5881</v>
      </c>
      <c r="E3458" t="s">
        <v>1116</v>
      </c>
      <c r="F3458">
        <v>23</v>
      </c>
    </row>
    <row r="3459" spans="1:6" x14ac:dyDescent="0.2">
      <c r="A3459">
        <v>10</v>
      </c>
      <c r="B3459" t="s">
        <v>1714</v>
      </c>
      <c r="C3459">
        <v>1007010100200000</v>
      </c>
      <c r="D3459" t="s">
        <v>5882</v>
      </c>
      <c r="E3459" t="s">
        <v>1116</v>
      </c>
      <c r="F3459">
        <v>53</v>
      </c>
    </row>
    <row r="3460" spans="1:6" x14ac:dyDescent="0.2">
      <c r="A3460">
        <v>10</v>
      </c>
      <c r="B3460" t="s">
        <v>1714</v>
      </c>
      <c r="C3460">
        <v>1007010100300000</v>
      </c>
      <c r="D3460" t="s">
        <v>5883</v>
      </c>
      <c r="E3460" t="s">
        <v>1116</v>
      </c>
      <c r="F3460">
        <v>37</v>
      </c>
    </row>
    <row r="3461" spans="1:6" x14ac:dyDescent="0.2">
      <c r="A3461">
        <v>10</v>
      </c>
      <c r="B3461" t="s">
        <v>1714</v>
      </c>
      <c r="C3461">
        <v>1007010100400000</v>
      </c>
      <c r="D3461" t="s">
        <v>5884</v>
      </c>
      <c r="E3461" t="s">
        <v>1116</v>
      </c>
      <c r="F3461">
        <v>17</v>
      </c>
    </row>
    <row r="3462" spans="1:6" x14ac:dyDescent="0.2">
      <c r="A3462">
        <v>10</v>
      </c>
      <c r="B3462" t="s">
        <v>1714</v>
      </c>
      <c r="C3462">
        <v>1007010100900000</v>
      </c>
      <c r="D3462" t="s">
        <v>5885</v>
      </c>
      <c r="E3462" t="s">
        <v>1116</v>
      </c>
      <c r="F3462">
        <v>20</v>
      </c>
    </row>
    <row r="3463" spans="1:6" x14ac:dyDescent="0.2">
      <c r="A3463">
        <v>10</v>
      </c>
      <c r="B3463" t="s">
        <v>1714</v>
      </c>
      <c r="C3463">
        <v>1007010101000000</v>
      </c>
      <c r="D3463" t="s">
        <v>5886</v>
      </c>
      <c r="E3463" t="s">
        <v>1116</v>
      </c>
      <c r="F3463">
        <v>55</v>
      </c>
    </row>
    <row r="3464" spans="1:6" x14ac:dyDescent="0.2">
      <c r="A3464">
        <v>10</v>
      </c>
      <c r="B3464" t="s">
        <v>1714</v>
      </c>
      <c r="C3464">
        <v>1007010101100000</v>
      </c>
      <c r="D3464" t="s">
        <v>5887</v>
      </c>
      <c r="E3464" t="s">
        <v>1116</v>
      </c>
      <c r="F3464">
        <v>16</v>
      </c>
    </row>
    <row r="3465" spans="1:6" x14ac:dyDescent="0.2">
      <c r="A3465">
        <v>10</v>
      </c>
      <c r="B3465" t="s">
        <v>1714</v>
      </c>
      <c r="C3465">
        <v>1007010101200000</v>
      </c>
      <c r="D3465" t="s">
        <v>5888</v>
      </c>
      <c r="E3465" t="s">
        <v>1116</v>
      </c>
      <c r="F3465">
        <v>36</v>
      </c>
    </row>
    <row r="3466" spans="1:6" x14ac:dyDescent="0.2">
      <c r="A3466">
        <v>10</v>
      </c>
      <c r="B3466" t="s">
        <v>1714</v>
      </c>
      <c r="C3466">
        <v>1008010100100000</v>
      </c>
      <c r="D3466" t="s">
        <v>5889</v>
      </c>
      <c r="E3466" t="s">
        <v>18</v>
      </c>
      <c r="F3466">
        <v>47</v>
      </c>
    </row>
    <row r="3467" spans="1:6" x14ac:dyDescent="0.2">
      <c r="A3467">
        <v>10</v>
      </c>
      <c r="B3467" t="s">
        <v>1714</v>
      </c>
      <c r="C3467">
        <v>1008010100200000</v>
      </c>
      <c r="D3467" t="s">
        <v>5890</v>
      </c>
      <c r="E3467" t="s">
        <v>18</v>
      </c>
      <c r="F3467">
        <v>44</v>
      </c>
    </row>
    <row r="3468" spans="1:6" x14ac:dyDescent="0.2">
      <c r="A3468">
        <v>10</v>
      </c>
      <c r="B3468" t="s">
        <v>1714</v>
      </c>
      <c r="C3468">
        <v>1008010100300000</v>
      </c>
      <c r="D3468" t="s">
        <v>5891</v>
      </c>
      <c r="E3468" t="s">
        <v>18</v>
      </c>
      <c r="F3468">
        <v>44</v>
      </c>
    </row>
    <row r="3469" spans="1:6" x14ac:dyDescent="0.2">
      <c r="A3469">
        <v>10</v>
      </c>
      <c r="B3469" t="s">
        <v>1714</v>
      </c>
      <c r="C3469">
        <v>1008010100400000</v>
      </c>
      <c r="D3469" t="s">
        <v>5892</v>
      </c>
      <c r="E3469" t="s">
        <v>18</v>
      </c>
      <c r="F3469">
        <v>44</v>
      </c>
    </row>
    <row r="3470" spans="1:6" x14ac:dyDescent="0.2">
      <c r="A3470">
        <v>10</v>
      </c>
      <c r="B3470" t="s">
        <v>1714</v>
      </c>
      <c r="C3470">
        <v>1008010100500000</v>
      </c>
      <c r="D3470" t="s">
        <v>5893</v>
      </c>
      <c r="E3470" t="s">
        <v>18</v>
      </c>
      <c r="F3470">
        <v>47</v>
      </c>
    </row>
    <row r="3471" spans="1:6" x14ac:dyDescent="0.2">
      <c r="A3471">
        <v>10</v>
      </c>
      <c r="B3471" t="s">
        <v>1714</v>
      </c>
      <c r="C3471">
        <v>1008010100600000</v>
      </c>
      <c r="D3471" t="s">
        <v>5894</v>
      </c>
      <c r="E3471" t="s">
        <v>18</v>
      </c>
      <c r="F3471">
        <v>90</v>
      </c>
    </row>
    <row r="3472" spans="1:6" x14ac:dyDescent="0.2">
      <c r="A3472">
        <v>10</v>
      </c>
      <c r="B3472" t="s">
        <v>1714</v>
      </c>
      <c r="C3472">
        <v>1008010100700000</v>
      </c>
      <c r="D3472" t="s">
        <v>5895</v>
      </c>
      <c r="E3472" t="s">
        <v>18</v>
      </c>
      <c r="F3472">
        <v>84</v>
      </c>
    </row>
    <row r="3473" spans="1:6" x14ac:dyDescent="0.2">
      <c r="A3473">
        <v>10</v>
      </c>
      <c r="B3473" t="s">
        <v>1714</v>
      </c>
      <c r="C3473">
        <v>1008010100800000</v>
      </c>
      <c r="D3473" t="s">
        <v>5896</v>
      </c>
      <c r="E3473" t="s">
        <v>18</v>
      </c>
      <c r="F3473">
        <v>84</v>
      </c>
    </row>
    <row r="3474" spans="1:6" x14ac:dyDescent="0.2">
      <c r="A3474">
        <v>10</v>
      </c>
      <c r="B3474" t="s">
        <v>1714</v>
      </c>
      <c r="C3474">
        <v>1008010100900000</v>
      </c>
      <c r="D3474" t="s">
        <v>5897</v>
      </c>
      <c r="E3474" t="s">
        <v>18</v>
      </c>
      <c r="F3474">
        <v>84</v>
      </c>
    </row>
    <row r="3475" spans="1:6" x14ac:dyDescent="0.2">
      <c r="A3475">
        <v>10</v>
      </c>
      <c r="B3475" t="s">
        <v>1714</v>
      </c>
      <c r="C3475">
        <v>1008010101000000</v>
      </c>
      <c r="D3475" t="s">
        <v>5898</v>
      </c>
      <c r="E3475" t="s">
        <v>18</v>
      </c>
      <c r="F3475">
        <v>90</v>
      </c>
    </row>
    <row r="3476" spans="1:6" x14ac:dyDescent="0.2">
      <c r="A3476">
        <v>10</v>
      </c>
      <c r="B3476" t="s">
        <v>1714</v>
      </c>
      <c r="C3476">
        <v>1008020100100000</v>
      </c>
      <c r="D3476" t="s">
        <v>5899</v>
      </c>
      <c r="E3476" t="s">
        <v>18</v>
      </c>
      <c r="F3476">
        <v>35</v>
      </c>
    </row>
    <row r="3477" spans="1:6" x14ac:dyDescent="0.2">
      <c r="A3477">
        <v>10</v>
      </c>
      <c r="B3477" t="s">
        <v>1714</v>
      </c>
      <c r="C3477">
        <v>1008020100200000</v>
      </c>
      <c r="D3477" t="s">
        <v>5900</v>
      </c>
      <c r="E3477" t="s">
        <v>18</v>
      </c>
      <c r="F3477">
        <v>33</v>
      </c>
    </row>
    <row r="3478" spans="1:6" x14ac:dyDescent="0.2">
      <c r="A3478">
        <v>10</v>
      </c>
      <c r="B3478" t="s">
        <v>1714</v>
      </c>
      <c r="C3478">
        <v>1008020100300000</v>
      </c>
      <c r="D3478" t="s">
        <v>5901</v>
      </c>
      <c r="E3478" t="s">
        <v>18</v>
      </c>
      <c r="F3478">
        <v>33</v>
      </c>
    </row>
    <row r="3479" spans="1:6" x14ac:dyDescent="0.2">
      <c r="A3479">
        <v>10</v>
      </c>
      <c r="B3479" t="s">
        <v>1714</v>
      </c>
      <c r="C3479">
        <v>1008020100400000</v>
      </c>
      <c r="D3479" t="s">
        <v>5902</v>
      </c>
      <c r="E3479" t="s">
        <v>18</v>
      </c>
      <c r="F3479">
        <v>33</v>
      </c>
    </row>
    <row r="3480" spans="1:6" x14ac:dyDescent="0.2">
      <c r="A3480">
        <v>10</v>
      </c>
      <c r="B3480" t="s">
        <v>1714</v>
      </c>
      <c r="C3480">
        <v>1008020100500000</v>
      </c>
      <c r="D3480" t="s">
        <v>5903</v>
      </c>
      <c r="E3480" t="s">
        <v>18</v>
      </c>
      <c r="F3480">
        <v>35</v>
      </c>
    </row>
    <row r="3481" spans="1:6" x14ac:dyDescent="0.2">
      <c r="A3481">
        <v>10</v>
      </c>
      <c r="B3481" t="s">
        <v>1714</v>
      </c>
      <c r="C3481">
        <v>1008020100600000</v>
      </c>
      <c r="D3481" t="s">
        <v>5904</v>
      </c>
      <c r="E3481" t="s">
        <v>18</v>
      </c>
      <c r="F3481">
        <v>48</v>
      </c>
    </row>
    <row r="3482" spans="1:6" x14ac:dyDescent="0.2">
      <c r="A3482">
        <v>10</v>
      </c>
      <c r="B3482" t="s">
        <v>1714</v>
      </c>
      <c r="C3482">
        <v>1008020100700000</v>
      </c>
      <c r="D3482" t="s">
        <v>5905</v>
      </c>
      <c r="E3482" t="s">
        <v>18</v>
      </c>
      <c r="F3482">
        <v>45</v>
      </c>
    </row>
    <row r="3483" spans="1:6" x14ac:dyDescent="0.2">
      <c r="A3483">
        <v>10</v>
      </c>
      <c r="B3483" t="s">
        <v>1714</v>
      </c>
      <c r="C3483">
        <v>1008020100800000</v>
      </c>
      <c r="D3483" t="s">
        <v>5906</v>
      </c>
      <c r="E3483" t="s">
        <v>18</v>
      </c>
      <c r="F3483">
        <v>45</v>
      </c>
    </row>
    <row r="3484" spans="1:6" x14ac:dyDescent="0.2">
      <c r="A3484">
        <v>10</v>
      </c>
      <c r="B3484" t="s">
        <v>1714</v>
      </c>
      <c r="C3484">
        <v>1008020100900000</v>
      </c>
      <c r="D3484" t="s">
        <v>5907</v>
      </c>
      <c r="E3484" t="s">
        <v>18</v>
      </c>
      <c r="F3484">
        <v>45</v>
      </c>
    </row>
    <row r="3485" spans="1:6" x14ac:dyDescent="0.2">
      <c r="A3485">
        <v>10</v>
      </c>
      <c r="B3485" t="s">
        <v>1714</v>
      </c>
      <c r="C3485">
        <v>1008020101000000</v>
      </c>
      <c r="D3485" t="s">
        <v>5908</v>
      </c>
      <c r="E3485" t="s">
        <v>18</v>
      </c>
      <c r="F3485">
        <v>48</v>
      </c>
    </row>
    <row r="3486" spans="1:6" x14ac:dyDescent="0.2">
      <c r="A3486">
        <v>10</v>
      </c>
      <c r="B3486" t="s">
        <v>1714</v>
      </c>
      <c r="C3486">
        <v>1009010100800000</v>
      </c>
      <c r="D3486" t="s">
        <v>5909</v>
      </c>
      <c r="E3486" t="s">
        <v>18</v>
      </c>
      <c r="F3486">
        <v>30</v>
      </c>
    </row>
    <row r="3487" spans="1:6" x14ac:dyDescent="0.2">
      <c r="A3487">
        <v>10</v>
      </c>
      <c r="B3487" t="s">
        <v>1714</v>
      </c>
      <c r="C3487">
        <v>1009010100900000</v>
      </c>
      <c r="D3487" t="s">
        <v>5910</v>
      </c>
      <c r="E3487" t="s">
        <v>18</v>
      </c>
      <c r="F3487">
        <v>36</v>
      </c>
    </row>
    <row r="3488" spans="1:6" x14ac:dyDescent="0.2">
      <c r="A3488">
        <v>10</v>
      </c>
      <c r="B3488" t="s">
        <v>1714</v>
      </c>
      <c r="C3488">
        <v>1009010101000000</v>
      </c>
      <c r="D3488" t="s">
        <v>5911</v>
      </c>
      <c r="E3488" t="s">
        <v>18</v>
      </c>
      <c r="F3488">
        <v>36</v>
      </c>
    </row>
    <row r="3489" spans="1:6" x14ac:dyDescent="0.2">
      <c r="A3489">
        <v>10</v>
      </c>
      <c r="B3489" t="s">
        <v>1714</v>
      </c>
      <c r="C3489">
        <v>1009010101100000</v>
      </c>
      <c r="D3489" t="s">
        <v>5912</v>
      </c>
      <c r="E3489" t="s">
        <v>18</v>
      </c>
      <c r="F3489">
        <v>48</v>
      </c>
    </row>
    <row r="3490" spans="1:6" x14ac:dyDescent="0.2">
      <c r="A3490">
        <v>10</v>
      </c>
      <c r="B3490" t="s">
        <v>1714</v>
      </c>
      <c r="C3490">
        <v>1009010101200000</v>
      </c>
      <c r="D3490" t="s">
        <v>5913</v>
      </c>
      <c r="E3490" t="s">
        <v>18</v>
      </c>
      <c r="F3490">
        <v>58</v>
      </c>
    </row>
    <row r="3491" spans="1:6" x14ac:dyDescent="0.2">
      <c r="A3491">
        <v>10</v>
      </c>
      <c r="B3491" t="s">
        <v>1714</v>
      </c>
      <c r="C3491">
        <v>1009010101300000</v>
      </c>
      <c r="D3491" t="s">
        <v>5914</v>
      </c>
      <c r="E3491" t="s">
        <v>18</v>
      </c>
      <c r="F3491">
        <v>58</v>
      </c>
    </row>
    <row r="3492" spans="1:6" x14ac:dyDescent="0.2">
      <c r="A3492">
        <v>10</v>
      </c>
      <c r="B3492" t="s">
        <v>1714</v>
      </c>
      <c r="C3492">
        <v>1009010101400000</v>
      </c>
      <c r="D3492" t="s">
        <v>5915</v>
      </c>
      <c r="E3492" t="s">
        <v>18</v>
      </c>
      <c r="F3492">
        <v>58</v>
      </c>
    </row>
    <row r="3493" spans="1:6" x14ac:dyDescent="0.2">
      <c r="A3493">
        <v>10</v>
      </c>
      <c r="B3493" t="s">
        <v>1714</v>
      </c>
      <c r="C3493">
        <v>1009010101500000</v>
      </c>
      <c r="D3493" t="s">
        <v>5916</v>
      </c>
      <c r="E3493" t="s">
        <v>18</v>
      </c>
      <c r="F3493">
        <v>58</v>
      </c>
    </row>
    <row r="3494" spans="1:6" x14ac:dyDescent="0.2">
      <c r="A3494">
        <v>10</v>
      </c>
      <c r="B3494" t="s">
        <v>1714</v>
      </c>
      <c r="C3494">
        <v>1009010101600000</v>
      </c>
      <c r="D3494" t="s">
        <v>5917</v>
      </c>
      <c r="E3494" t="s">
        <v>18</v>
      </c>
      <c r="F3494">
        <v>72</v>
      </c>
    </row>
    <row r="3495" spans="1:6" x14ac:dyDescent="0.2">
      <c r="A3495">
        <v>10</v>
      </c>
      <c r="B3495" t="s">
        <v>1714</v>
      </c>
      <c r="C3495">
        <v>1009010101700000</v>
      </c>
      <c r="D3495" t="s">
        <v>5918</v>
      </c>
      <c r="E3495" t="s">
        <v>18</v>
      </c>
      <c r="F3495">
        <v>61</v>
      </c>
    </row>
    <row r="3496" spans="1:6" x14ac:dyDescent="0.2">
      <c r="A3496">
        <v>10</v>
      </c>
      <c r="B3496" t="s">
        <v>1714</v>
      </c>
      <c r="C3496">
        <v>1009010101800000</v>
      </c>
      <c r="D3496" t="s">
        <v>5919</v>
      </c>
      <c r="E3496" t="s">
        <v>18</v>
      </c>
      <c r="F3496">
        <v>61</v>
      </c>
    </row>
    <row r="3497" spans="1:6" x14ac:dyDescent="0.2">
      <c r="A3497">
        <v>10</v>
      </c>
      <c r="B3497" t="s">
        <v>1714</v>
      </c>
      <c r="C3497">
        <v>1009010200300000</v>
      </c>
      <c r="D3497" t="s">
        <v>5920</v>
      </c>
      <c r="E3497" t="s">
        <v>18</v>
      </c>
      <c r="F3497">
        <v>35</v>
      </c>
    </row>
    <row r="3498" spans="1:6" x14ac:dyDescent="0.2">
      <c r="A3498">
        <v>10</v>
      </c>
      <c r="B3498" t="s">
        <v>1714</v>
      </c>
      <c r="C3498">
        <v>1009010200400000</v>
      </c>
      <c r="D3498" t="s">
        <v>5921</v>
      </c>
      <c r="E3498" t="s">
        <v>18</v>
      </c>
      <c r="F3498">
        <v>32</v>
      </c>
    </row>
    <row r="3499" spans="1:6" x14ac:dyDescent="0.2">
      <c r="A3499">
        <v>10</v>
      </c>
      <c r="B3499" t="s">
        <v>1714</v>
      </c>
      <c r="C3499">
        <v>1009010200500000</v>
      </c>
      <c r="D3499" t="s">
        <v>5922</v>
      </c>
      <c r="E3499" t="s">
        <v>18</v>
      </c>
      <c r="F3499">
        <v>42</v>
      </c>
    </row>
    <row r="3500" spans="1:6" x14ac:dyDescent="0.2">
      <c r="A3500">
        <v>11</v>
      </c>
      <c r="B3500" t="s">
        <v>5115</v>
      </c>
      <c r="C3500">
        <v>1102020100100000</v>
      </c>
      <c r="D3500" t="s">
        <v>5923</v>
      </c>
      <c r="E3500" t="s">
        <v>25</v>
      </c>
      <c r="F3500">
        <v>31</v>
      </c>
    </row>
    <row r="3501" spans="1:6" x14ac:dyDescent="0.2">
      <c r="A3501">
        <v>11</v>
      </c>
      <c r="B3501" t="s">
        <v>5115</v>
      </c>
      <c r="C3501">
        <v>1102020100200000</v>
      </c>
      <c r="D3501" t="s">
        <v>5924</v>
      </c>
      <c r="E3501" t="s">
        <v>25</v>
      </c>
      <c r="F3501">
        <v>65</v>
      </c>
    </row>
    <row r="3502" spans="1:6" x14ac:dyDescent="0.2">
      <c r="A3502">
        <v>11</v>
      </c>
      <c r="B3502" t="s">
        <v>5115</v>
      </c>
      <c r="C3502">
        <v>1102020100300000</v>
      </c>
      <c r="D3502" t="s">
        <v>5925</v>
      </c>
      <c r="E3502" t="s">
        <v>25</v>
      </c>
      <c r="F3502">
        <v>105</v>
      </c>
    </row>
    <row r="3503" spans="1:6" x14ac:dyDescent="0.2">
      <c r="A3503">
        <v>11</v>
      </c>
      <c r="B3503" t="s">
        <v>5115</v>
      </c>
      <c r="C3503">
        <v>1102020100400000</v>
      </c>
      <c r="D3503" t="s">
        <v>5926</v>
      </c>
      <c r="E3503" t="s">
        <v>25</v>
      </c>
      <c r="F3503">
        <v>230</v>
      </c>
    </row>
    <row r="3504" spans="1:6" x14ac:dyDescent="0.2">
      <c r="A3504">
        <v>11</v>
      </c>
      <c r="B3504" t="s">
        <v>5115</v>
      </c>
      <c r="C3504">
        <v>1102020100900000</v>
      </c>
      <c r="D3504" t="s">
        <v>5927</v>
      </c>
      <c r="E3504" t="s">
        <v>25</v>
      </c>
      <c r="F3504">
        <v>15</v>
      </c>
    </row>
    <row r="3505" spans="1:6" x14ac:dyDescent="0.2">
      <c r="A3505">
        <v>11</v>
      </c>
      <c r="B3505" t="s">
        <v>5115</v>
      </c>
      <c r="C3505">
        <v>1102020101000000</v>
      </c>
      <c r="D3505" t="s">
        <v>5928</v>
      </c>
      <c r="E3505" t="s">
        <v>25</v>
      </c>
      <c r="F3505">
        <v>21</v>
      </c>
    </row>
    <row r="3506" spans="1:6" x14ac:dyDescent="0.2">
      <c r="A3506">
        <v>11</v>
      </c>
      <c r="B3506" t="s">
        <v>5115</v>
      </c>
      <c r="C3506">
        <v>1102020101100000</v>
      </c>
      <c r="D3506" t="s">
        <v>5929</v>
      </c>
      <c r="E3506" t="s">
        <v>25</v>
      </c>
      <c r="F3506">
        <v>26</v>
      </c>
    </row>
    <row r="3507" spans="1:6" x14ac:dyDescent="0.2">
      <c r="A3507">
        <v>11</v>
      </c>
      <c r="B3507" t="s">
        <v>5115</v>
      </c>
      <c r="C3507">
        <v>1102020101200000</v>
      </c>
      <c r="D3507" t="s">
        <v>5930</v>
      </c>
      <c r="E3507" t="s">
        <v>25</v>
      </c>
      <c r="F3507">
        <v>41</v>
      </c>
    </row>
    <row r="3508" spans="1:6" x14ac:dyDescent="0.2">
      <c r="A3508">
        <v>11</v>
      </c>
      <c r="B3508" t="s">
        <v>5115</v>
      </c>
      <c r="C3508">
        <v>1102020101300000</v>
      </c>
      <c r="D3508" t="s">
        <v>5931</v>
      </c>
      <c r="E3508" t="s">
        <v>25</v>
      </c>
      <c r="F3508">
        <v>58</v>
      </c>
    </row>
    <row r="3509" spans="1:6" x14ac:dyDescent="0.2">
      <c r="A3509">
        <v>11</v>
      </c>
      <c r="B3509" t="s">
        <v>5115</v>
      </c>
      <c r="C3509">
        <v>1102020101400000</v>
      </c>
      <c r="D3509" t="s">
        <v>5932</v>
      </c>
      <c r="E3509" t="s">
        <v>25</v>
      </c>
      <c r="F3509">
        <v>98</v>
      </c>
    </row>
    <row r="3510" spans="1:6" x14ac:dyDescent="0.2">
      <c r="A3510">
        <v>11</v>
      </c>
      <c r="B3510" t="s">
        <v>5115</v>
      </c>
      <c r="C3510">
        <v>1102020101500000</v>
      </c>
      <c r="D3510" t="s">
        <v>5933</v>
      </c>
      <c r="E3510" t="s">
        <v>25</v>
      </c>
      <c r="F3510">
        <v>118</v>
      </c>
    </row>
    <row r="3511" spans="1:6" x14ac:dyDescent="0.2">
      <c r="A3511">
        <v>11</v>
      </c>
      <c r="B3511" t="s">
        <v>5115</v>
      </c>
      <c r="C3511">
        <v>1102020101600000</v>
      </c>
      <c r="D3511" t="s">
        <v>5934</v>
      </c>
      <c r="E3511" t="s">
        <v>25</v>
      </c>
      <c r="F3511">
        <v>158</v>
      </c>
    </row>
    <row r="3512" spans="1:6" x14ac:dyDescent="0.2">
      <c r="A3512">
        <v>11</v>
      </c>
      <c r="B3512" t="s">
        <v>5115</v>
      </c>
      <c r="C3512">
        <v>1102020101700000</v>
      </c>
      <c r="D3512" t="s">
        <v>5935</v>
      </c>
      <c r="E3512" t="s">
        <v>25</v>
      </c>
      <c r="F3512">
        <v>320</v>
      </c>
    </row>
    <row r="3513" spans="1:6" x14ac:dyDescent="0.2">
      <c r="A3513">
        <v>11</v>
      </c>
      <c r="B3513" t="s">
        <v>5115</v>
      </c>
      <c r="C3513">
        <v>1102020101800000</v>
      </c>
      <c r="D3513" t="s">
        <v>5936</v>
      </c>
      <c r="E3513" t="s">
        <v>25</v>
      </c>
      <c r="F3513">
        <v>310</v>
      </c>
    </row>
    <row r="3514" spans="1:6" x14ac:dyDescent="0.2">
      <c r="A3514">
        <v>11</v>
      </c>
      <c r="B3514" t="s">
        <v>5115</v>
      </c>
      <c r="C3514">
        <v>1102020101900000</v>
      </c>
      <c r="D3514" t="s">
        <v>5937</v>
      </c>
      <c r="E3514" t="s">
        <v>25</v>
      </c>
      <c r="F3514">
        <v>400</v>
      </c>
    </row>
    <row r="3515" spans="1:6" x14ac:dyDescent="0.2">
      <c r="A3515">
        <v>11</v>
      </c>
      <c r="B3515" t="s">
        <v>5115</v>
      </c>
      <c r="C3515">
        <v>1103010100200000</v>
      </c>
      <c r="D3515" t="s">
        <v>5938</v>
      </c>
      <c r="E3515" t="s">
        <v>370</v>
      </c>
      <c r="F3515" s="996">
        <v>4900</v>
      </c>
    </row>
    <row r="3516" spans="1:6" x14ac:dyDescent="0.2">
      <c r="A3516">
        <v>11</v>
      </c>
      <c r="B3516" t="s">
        <v>5115</v>
      </c>
      <c r="C3516">
        <v>1103010100300000</v>
      </c>
      <c r="D3516" t="s">
        <v>5939</v>
      </c>
      <c r="E3516" t="s">
        <v>370</v>
      </c>
      <c r="F3516" s="996">
        <v>4975</v>
      </c>
    </row>
    <row r="3517" spans="1:6" x14ac:dyDescent="0.2">
      <c r="A3517">
        <v>11</v>
      </c>
      <c r="B3517" t="s">
        <v>5115</v>
      </c>
      <c r="C3517">
        <v>1103010100400000</v>
      </c>
      <c r="D3517" t="s">
        <v>5940</v>
      </c>
      <c r="E3517" t="s">
        <v>370</v>
      </c>
      <c r="F3517" s="996">
        <v>5725</v>
      </c>
    </row>
    <row r="3518" spans="1:6" x14ac:dyDescent="0.2">
      <c r="A3518">
        <v>11</v>
      </c>
      <c r="B3518" t="s">
        <v>5115</v>
      </c>
      <c r="C3518">
        <v>1103010100500000</v>
      </c>
      <c r="D3518" t="s">
        <v>5941</v>
      </c>
      <c r="E3518" t="s">
        <v>370</v>
      </c>
      <c r="F3518" s="996">
        <v>3175</v>
      </c>
    </row>
    <row r="3519" spans="1:6" x14ac:dyDescent="0.2">
      <c r="A3519">
        <v>11</v>
      </c>
      <c r="B3519" t="s">
        <v>5115</v>
      </c>
      <c r="C3519">
        <v>1103010100600000</v>
      </c>
      <c r="D3519" t="s">
        <v>5942</v>
      </c>
      <c r="E3519" t="s">
        <v>370</v>
      </c>
      <c r="F3519" s="996">
        <v>5425</v>
      </c>
    </row>
    <row r="3520" spans="1:6" x14ac:dyDescent="0.2">
      <c r="A3520">
        <v>11</v>
      </c>
      <c r="B3520" t="s">
        <v>5115</v>
      </c>
      <c r="C3520">
        <v>1103010100700000</v>
      </c>
      <c r="D3520" t="s">
        <v>5943</v>
      </c>
      <c r="E3520" t="s">
        <v>370</v>
      </c>
      <c r="F3520" s="996">
        <v>5725</v>
      </c>
    </row>
    <row r="3521" spans="1:6" x14ac:dyDescent="0.2">
      <c r="A3521">
        <v>11</v>
      </c>
      <c r="B3521" t="s">
        <v>5115</v>
      </c>
      <c r="C3521">
        <v>1103010100800000</v>
      </c>
      <c r="D3521" t="s">
        <v>5944</v>
      </c>
      <c r="E3521" t="s">
        <v>370</v>
      </c>
      <c r="F3521" s="996">
        <v>4100</v>
      </c>
    </row>
    <row r="3522" spans="1:6" x14ac:dyDescent="0.2">
      <c r="A3522">
        <v>11</v>
      </c>
      <c r="B3522" t="s">
        <v>5115</v>
      </c>
      <c r="C3522">
        <v>1103010100900000</v>
      </c>
      <c r="D3522" t="s">
        <v>5945</v>
      </c>
      <c r="E3522" t="s">
        <v>370</v>
      </c>
      <c r="F3522" s="996">
        <v>3925</v>
      </c>
    </row>
    <row r="3523" spans="1:6" x14ac:dyDescent="0.2">
      <c r="A3523">
        <v>11</v>
      </c>
      <c r="B3523" t="s">
        <v>5115</v>
      </c>
      <c r="C3523">
        <v>1103010101000000</v>
      </c>
      <c r="D3523" t="s">
        <v>5946</v>
      </c>
      <c r="E3523" t="s">
        <v>370</v>
      </c>
      <c r="F3523" s="996">
        <v>4675</v>
      </c>
    </row>
    <row r="3524" spans="1:6" x14ac:dyDescent="0.2">
      <c r="A3524">
        <v>11</v>
      </c>
      <c r="B3524" t="s">
        <v>5115</v>
      </c>
      <c r="C3524">
        <v>1103010101100000</v>
      </c>
      <c r="D3524" t="s">
        <v>5947</v>
      </c>
      <c r="E3524" t="s">
        <v>370</v>
      </c>
      <c r="F3524" s="996">
        <v>4875</v>
      </c>
    </row>
    <row r="3525" spans="1:6" x14ac:dyDescent="0.2">
      <c r="A3525">
        <v>11</v>
      </c>
      <c r="B3525" t="s">
        <v>5115</v>
      </c>
      <c r="C3525">
        <v>1103010101200000</v>
      </c>
      <c r="D3525" t="s">
        <v>5948</v>
      </c>
      <c r="E3525" t="s">
        <v>370</v>
      </c>
      <c r="F3525" s="996">
        <v>5725</v>
      </c>
    </row>
    <row r="3526" spans="1:6" x14ac:dyDescent="0.2">
      <c r="A3526">
        <v>11</v>
      </c>
      <c r="B3526" t="s">
        <v>5115</v>
      </c>
      <c r="C3526">
        <v>1103010101300000</v>
      </c>
      <c r="D3526" t="s">
        <v>5949</v>
      </c>
      <c r="E3526" t="s">
        <v>370</v>
      </c>
      <c r="F3526" s="996">
        <v>5800</v>
      </c>
    </row>
    <row r="3527" spans="1:6" x14ac:dyDescent="0.2">
      <c r="A3527">
        <v>11</v>
      </c>
      <c r="B3527" t="s">
        <v>5115</v>
      </c>
      <c r="C3527">
        <v>1103010101400000</v>
      </c>
      <c r="D3527" t="s">
        <v>5950</v>
      </c>
      <c r="E3527" t="s">
        <v>370</v>
      </c>
      <c r="F3527" s="996">
        <v>7500</v>
      </c>
    </row>
    <row r="3528" spans="1:6" x14ac:dyDescent="0.2">
      <c r="A3528">
        <v>11</v>
      </c>
      <c r="B3528" t="s">
        <v>5115</v>
      </c>
      <c r="C3528">
        <v>1103010101500000</v>
      </c>
      <c r="D3528" t="s">
        <v>5951</v>
      </c>
      <c r="E3528" t="s">
        <v>370</v>
      </c>
      <c r="F3528" s="996">
        <v>4725</v>
      </c>
    </row>
    <row r="3529" spans="1:6" x14ac:dyDescent="0.2">
      <c r="A3529">
        <v>11</v>
      </c>
      <c r="B3529" t="s">
        <v>5115</v>
      </c>
      <c r="C3529">
        <v>1103010101600000</v>
      </c>
      <c r="D3529" t="s">
        <v>5952</v>
      </c>
      <c r="E3529" t="s">
        <v>370</v>
      </c>
      <c r="F3529" s="996">
        <v>3700</v>
      </c>
    </row>
    <row r="3530" spans="1:6" x14ac:dyDescent="0.2">
      <c r="A3530">
        <v>11</v>
      </c>
      <c r="B3530" t="s">
        <v>5115</v>
      </c>
      <c r="C3530">
        <v>1103010101700000</v>
      </c>
      <c r="D3530" t="s">
        <v>5953</v>
      </c>
      <c r="E3530" t="s">
        <v>370</v>
      </c>
      <c r="F3530" s="996">
        <v>3700</v>
      </c>
    </row>
    <row r="3531" spans="1:6" x14ac:dyDescent="0.2">
      <c r="A3531">
        <v>11</v>
      </c>
      <c r="B3531" t="s">
        <v>5115</v>
      </c>
      <c r="C3531">
        <v>1103010101800000</v>
      </c>
      <c r="D3531" t="s">
        <v>5954</v>
      </c>
      <c r="E3531" t="s">
        <v>370</v>
      </c>
      <c r="F3531" s="996">
        <v>4850</v>
      </c>
    </row>
    <row r="3532" spans="1:6" x14ac:dyDescent="0.2">
      <c r="A3532">
        <v>11</v>
      </c>
      <c r="B3532" t="s">
        <v>5115</v>
      </c>
      <c r="C3532">
        <v>1103010101900000</v>
      </c>
      <c r="D3532" t="s">
        <v>5955</v>
      </c>
      <c r="E3532" t="s">
        <v>370</v>
      </c>
      <c r="F3532" s="996">
        <v>3825</v>
      </c>
    </row>
    <row r="3533" spans="1:6" x14ac:dyDescent="0.2">
      <c r="A3533">
        <v>11</v>
      </c>
      <c r="B3533" t="s">
        <v>5115</v>
      </c>
      <c r="C3533">
        <v>1103010102000000</v>
      </c>
      <c r="D3533" t="s">
        <v>5956</v>
      </c>
      <c r="E3533" t="s">
        <v>370</v>
      </c>
      <c r="F3533" s="996">
        <v>5400</v>
      </c>
    </row>
    <row r="3534" spans="1:6" x14ac:dyDescent="0.2">
      <c r="A3534">
        <v>11</v>
      </c>
      <c r="B3534" t="s">
        <v>5115</v>
      </c>
      <c r="C3534">
        <v>1103010102100000</v>
      </c>
      <c r="D3534" t="s">
        <v>5957</v>
      </c>
      <c r="E3534" t="s">
        <v>370</v>
      </c>
      <c r="F3534" s="996">
        <v>5725</v>
      </c>
    </row>
    <row r="3535" spans="1:6" x14ac:dyDescent="0.2">
      <c r="A3535">
        <v>11</v>
      </c>
      <c r="B3535" t="s">
        <v>5115</v>
      </c>
      <c r="C3535">
        <v>1103010102200000</v>
      </c>
      <c r="D3535" t="s">
        <v>5958</v>
      </c>
      <c r="E3535" t="s">
        <v>370</v>
      </c>
      <c r="F3535" s="996">
        <v>5800</v>
      </c>
    </row>
    <row r="3536" spans="1:6" x14ac:dyDescent="0.2">
      <c r="A3536">
        <v>11</v>
      </c>
      <c r="B3536" t="s">
        <v>5115</v>
      </c>
      <c r="C3536">
        <v>1103010102300000</v>
      </c>
      <c r="D3536" t="s">
        <v>5959</v>
      </c>
      <c r="E3536" t="s">
        <v>370</v>
      </c>
      <c r="F3536" s="996">
        <v>5425</v>
      </c>
    </row>
    <row r="3537" spans="1:6" x14ac:dyDescent="0.2">
      <c r="A3537">
        <v>11</v>
      </c>
      <c r="B3537" t="s">
        <v>5115</v>
      </c>
      <c r="C3537">
        <v>1103010102400000</v>
      </c>
      <c r="D3537" t="s">
        <v>5960</v>
      </c>
      <c r="E3537" t="s">
        <v>370</v>
      </c>
      <c r="F3537" s="996">
        <v>5725</v>
      </c>
    </row>
    <row r="3538" spans="1:6" x14ac:dyDescent="0.2">
      <c r="A3538">
        <v>11</v>
      </c>
      <c r="B3538" t="s">
        <v>5115</v>
      </c>
      <c r="C3538">
        <v>1103010102500000</v>
      </c>
      <c r="D3538" t="s">
        <v>5961</v>
      </c>
      <c r="E3538" t="s">
        <v>370</v>
      </c>
      <c r="F3538" s="996">
        <v>5800</v>
      </c>
    </row>
    <row r="3539" spans="1:6" x14ac:dyDescent="0.2">
      <c r="A3539">
        <v>11</v>
      </c>
      <c r="B3539" t="s">
        <v>5115</v>
      </c>
      <c r="C3539">
        <v>1103010102600000</v>
      </c>
      <c r="D3539" t="s">
        <v>5962</v>
      </c>
      <c r="E3539" t="s">
        <v>370</v>
      </c>
      <c r="F3539" s="996">
        <v>6450</v>
      </c>
    </row>
    <row r="3540" spans="1:6" x14ac:dyDescent="0.2">
      <c r="A3540">
        <v>11</v>
      </c>
      <c r="B3540" t="s">
        <v>5115</v>
      </c>
      <c r="C3540">
        <v>1103010102700000</v>
      </c>
      <c r="D3540" t="s">
        <v>5963</v>
      </c>
      <c r="E3540" t="s">
        <v>370</v>
      </c>
      <c r="F3540" s="996">
        <v>7750</v>
      </c>
    </row>
    <row r="3541" spans="1:6" x14ac:dyDescent="0.2">
      <c r="A3541">
        <v>11</v>
      </c>
      <c r="B3541" t="s">
        <v>5115</v>
      </c>
      <c r="C3541">
        <v>1103020100100000</v>
      </c>
      <c r="D3541" t="s">
        <v>5964</v>
      </c>
      <c r="E3541" t="s">
        <v>370</v>
      </c>
      <c r="F3541" s="996">
        <v>2520.69</v>
      </c>
    </row>
    <row r="3542" spans="1:6" x14ac:dyDescent="0.2">
      <c r="A3542">
        <v>11</v>
      </c>
      <c r="B3542" t="s">
        <v>5115</v>
      </c>
      <c r="C3542">
        <v>1103020100200000</v>
      </c>
      <c r="D3542" t="s">
        <v>5965</v>
      </c>
      <c r="E3542" t="s">
        <v>370</v>
      </c>
      <c r="F3542" s="996">
        <v>2080.46</v>
      </c>
    </row>
    <row r="3543" spans="1:6" x14ac:dyDescent="0.2">
      <c r="A3543">
        <v>11</v>
      </c>
      <c r="B3543" t="s">
        <v>5115</v>
      </c>
      <c r="C3543">
        <v>1103020100300000</v>
      </c>
      <c r="D3543" t="s">
        <v>5966</v>
      </c>
      <c r="E3543" t="s">
        <v>370</v>
      </c>
      <c r="F3543" s="996">
        <v>2520.69</v>
      </c>
    </row>
    <row r="3544" spans="1:6" x14ac:dyDescent="0.2">
      <c r="A3544">
        <v>11</v>
      </c>
      <c r="B3544" t="s">
        <v>5115</v>
      </c>
      <c r="C3544">
        <v>1103020100400000</v>
      </c>
      <c r="D3544" t="s">
        <v>5967</v>
      </c>
      <c r="E3544" t="s">
        <v>370</v>
      </c>
      <c r="F3544" s="996">
        <v>2667.43</v>
      </c>
    </row>
    <row r="3545" spans="1:6" x14ac:dyDescent="0.2">
      <c r="A3545">
        <v>11</v>
      </c>
      <c r="B3545" t="s">
        <v>5115</v>
      </c>
      <c r="C3545">
        <v>1103020100500000</v>
      </c>
      <c r="D3545" t="s">
        <v>5968</v>
      </c>
      <c r="E3545" t="s">
        <v>370</v>
      </c>
      <c r="F3545" s="996">
        <v>2667.43</v>
      </c>
    </row>
    <row r="3546" spans="1:6" x14ac:dyDescent="0.2">
      <c r="A3546">
        <v>11</v>
      </c>
      <c r="B3546" t="s">
        <v>5115</v>
      </c>
      <c r="C3546">
        <v>1103020100600000</v>
      </c>
      <c r="D3546" t="s">
        <v>5969</v>
      </c>
      <c r="E3546" t="s">
        <v>370</v>
      </c>
      <c r="F3546" s="996">
        <v>2300.58</v>
      </c>
    </row>
    <row r="3547" spans="1:6" x14ac:dyDescent="0.2">
      <c r="A3547">
        <v>11</v>
      </c>
      <c r="B3547" t="s">
        <v>5115</v>
      </c>
      <c r="C3547">
        <v>1103020100700000</v>
      </c>
      <c r="D3547" t="s">
        <v>5970</v>
      </c>
      <c r="E3547" t="s">
        <v>370</v>
      </c>
      <c r="F3547" s="996">
        <v>2667.43</v>
      </c>
    </row>
    <row r="3548" spans="1:6" x14ac:dyDescent="0.2">
      <c r="A3548">
        <v>11</v>
      </c>
      <c r="B3548" t="s">
        <v>5115</v>
      </c>
      <c r="C3548">
        <v>1103020100800000</v>
      </c>
      <c r="D3548" t="s">
        <v>5971</v>
      </c>
      <c r="E3548" t="s">
        <v>370</v>
      </c>
      <c r="F3548" s="996">
        <v>2800.83</v>
      </c>
    </row>
    <row r="3549" spans="1:6" x14ac:dyDescent="0.2">
      <c r="A3549">
        <v>11</v>
      </c>
      <c r="B3549" t="s">
        <v>5115</v>
      </c>
      <c r="C3549">
        <v>1103020100900000</v>
      </c>
      <c r="D3549" t="s">
        <v>5972</v>
      </c>
      <c r="E3549" t="s">
        <v>370</v>
      </c>
      <c r="F3549" s="996">
        <v>2967.59</v>
      </c>
    </row>
    <row r="3550" spans="1:6" x14ac:dyDescent="0.2">
      <c r="A3550">
        <v>11</v>
      </c>
      <c r="B3550" t="s">
        <v>5115</v>
      </c>
      <c r="C3550">
        <v>1103020101000000</v>
      </c>
      <c r="D3550" t="s">
        <v>5973</v>
      </c>
      <c r="E3550" t="s">
        <v>370</v>
      </c>
      <c r="F3550" s="996">
        <v>2520.69</v>
      </c>
    </row>
    <row r="3551" spans="1:6" x14ac:dyDescent="0.2">
      <c r="A3551">
        <v>11</v>
      </c>
      <c r="B3551" t="s">
        <v>5115</v>
      </c>
      <c r="C3551">
        <v>1103020101100000</v>
      </c>
      <c r="D3551" t="s">
        <v>5974</v>
      </c>
      <c r="E3551" t="s">
        <v>370</v>
      </c>
      <c r="F3551" s="996">
        <v>2967.59</v>
      </c>
    </row>
    <row r="3552" spans="1:6" x14ac:dyDescent="0.2">
      <c r="A3552">
        <v>11</v>
      </c>
      <c r="B3552" t="s">
        <v>5115</v>
      </c>
      <c r="C3552">
        <v>1103020101200000</v>
      </c>
      <c r="D3552" t="s">
        <v>5975</v>
      </c>
      <c r="E3552" t="s">
        <v>370</v>
      </c>
      <c r="F3552" s="996">
        <v>3067.64</v>
      </c>
    </row>
    <row r="3553" spans="1:6" x14ac:dyDescent="0.2">
      <c r="A3553">
        <v>11</v>
      </c>
      <c r="B3553" t="s">
        <v>5115</v>
      </c>
      <c r="C3553">
        <v>1103020101700000</v>
      </c>
      <c r="D3553" t="s">
        <v>5976</v>
      </c>
      <c r="E3553" t="s">
        <v>370</v>
      </c>
      <c r="F3553" s="996">
        <v>2080.46</v>
      </c>
    </row>
    <row r="3554" spans="1:6" x14ac:dyDescent="0.2">
      <c r="A3554">
        <v>11</v>
      </c>
      <c r="B3554" t="s">
        <v>5115</v>
      </c>
      <c r="C3554">
        <v>1103020101800000</v>
      </c>
      <c r="D3554" t="s">
        <v>5977</v>
      </c>
      <c r="E3554" t="s">
        <v>370</v>
      </c>
      <c r="F3554" s="996">
        <v>2300.58</v>
      </c>
    </row>
    <row r="3555" spans="1:6" x14ac:dyDescent="0.2">
      <c r="A3555">
        <v>11</v>
      </c>
      <c r="B3555" t="s">
        <v>5115</v>
      </c>
      <c r="C3555">
        <v>1103020101900000</v>
      </c>
      <c r="D3555" t="s">
        <v>5978</v>
      </c>
      <c r="E3555" t="s">
        <v>370</v>
      </c>
      <c r="F3555" s="996">
        <v>2520.69</v>
      </c>
    </row>
    <row r="3556" spans="1:6" x14ac:dyDescent="0.2">
      <c r="A3556">
        <v>11</v>
      </c>
      <c r="B3556" t="s">
        <v>5115</v>
      </c>
      <c r="C3556">
        <v>1103040100100000</v>
      </c>
      <c r="D3556" t="s">
        <v>5979</v>
      </c>
      <c r="E3556" t="s">
        <v>370</v>
      </c>
      <c r="F3556" s="996">
        <v>1793.45</v>
      </c>
    </row>
    <row r="3557" spans="1:6" x14ac:dyDescent="0.2">
      <c r="A3557">
        <v>11</v>
      </c>
      <c r="B3557" t="s">
        <v>5115</v>
      </c>
      <c r="C3557">
        <v>1103040100300000</v>
      </c>
      <c r="D3557" t="s">
        <v>5980</v>
      </c>
      <c r="E3557" t="s">
        <v>370</v>
      </c>
      <c r="F3557" s="996">
        <v>1752.12</v>
      </c>
    </row>
    <row r="3558" spans="1:6" x14ac:dyDescent="0.2">
      <c r="A3558">
        <v>11</v>
      </c>
      <c r="B3558" t="s">
        <v>5115</v>
      </c>
      <c r="C3558">
        <v>1103040100400000</v>
      </c>
      <c r="D3558" t="s">
        <v>5981</v>
      </c>
      <c r="E3558" t="s">
        <v>370</v>
      </c>
      <c r="F3558" s="996">
        <v>1801.84</v>
      </c>
    </row>
    <row r="3559" spans="1:6" x14ac:dyDescent="0.2">
      <c r="A3559">
        <v>11</v>
      </c>
      <c r="B3559" t="s">
        <v>5115</v>
      </c>
      <c r="C3559">
        <v>1103040100500000</v>
      </c>
      <c r="D3559" t="s">
        <v>5982</v>
      </c>
      <c r="E3559" t="s">
        <v>370</v>
      </c>
      <c r="F3559" s="996">
        <v>1818.45</v>
      </c>
    </row>
    <row r="3560" spans="1:6" x14ac:dyDescent="0.2">
      <c r="A3560">
        <v>11</v>
      </c>
      <c r="B3560" t="s">
        <v>5115</v>
      </c>
      <c r="C3560">
        <v>1103040100600000</v>
      </c>
      <c r="D3560" t="s">
        <v>5983</v>
      </c>
      <c r="E3560" t="s">
        <v>370</v>
      </c>
      <c r="F3560" s="996">
        <v>1927.22</v>
      </c>
    </row>
    <row r="3561" spans="1:6" x14ac:dyDescent="0.2">
      <c r="A3561">
        <v>11</v>
      </c>
      <c r="B3561" t="s">
        <v>5115</v>
      </c>
      <c r="C3561">
        <v>1103040100800000</v>
      </c>
      <c r="D3561" t="s">
        <v>5984</v>
      </c>
      <c r="E3561" t="s">
        <v>370</v>
      </c>
      <c r="F3561" s="996">
        <v>1952.22</v>
      </c>
    </row>
    <row r="3562" spans="1:6" x14ac:dyDescent="0.2">
      <c r="A3562">
        <v>11</v>
      </c>
      <c r="B3562" t="s">
        <v>5115</v>
      </c>
      <c r="C3562">
        <v>1103040100900000</v>
      </c>
      <c r="D3562" t="s">
        <v>5985</v>
      </c>
      <c r="E3562" t="s">
        <v>370</v>
      </c>
      <c r="F3562" s="996">
        <v>1985.58</v>
      </c>
    </row>
    <row r="3563" spans="1:6" x14ac:dyDescent="0.2">
      <c r="A3563">
        <v>11</v>
      </c>
      <c r="B3563" t="s">
        <v>5115</v>
      </c>
      <c r="C3563">
        <v>1103040101000000</v>
      </c>
      <c r="D3563" t="s">
        <v>5986</v>
      </c>
      <c r="E3563" t="s">
        <v>370</v>
      </c>
      <c r="F3563" s="996">
        <v>1985.58</v>
      </c>
    </row>
    <row r="3564" spans="1:6" x14ac:dyDescent="0.2">
      <c r="A3564">
        <v>11</v>
      </c>
      <c r="B3564" t="s">
        <v>5115</v>
      </c>
      <c r="C3564">
        <v>1103040101100000</v>
      </c>
      <c r="D3564" t="s">
        <v>5987</v>
      </c>
      <c r="E3564" t="s">
        <v>370</v>
      </c>
      <c r="F3564" s="996">
        <v>1927.22</v>
      </c>
    </row>
    <row r="3565" spans="1:6" x14ac:dyDescent="0.2">
      <c r="A3565">
        <v>11</v>
      </c>
      <c r="B3565" t="s">
        <v>5115</v>
      </c>
      <c r="C3565">
        <v>1103040101300000</v>
      </c>
      <c r="D3565" t="s">
        <v>5988</v>
      </c>
      <c r="E3565" t="s">
        <v>370</v>
      </c>
      <c r="F3565" s="996">
        <v>1942.22</v>
      </c>
    </row>
    <row r="3566" spans="1:6" x14ac:dyDescent="0.2">
      <c r="A3566">
        <v>11</v>
      </c>
      <c r="B3566" t="s">
        <v>5115</v>
      </c>
      <c r="C3566">
        <v>1103040101400000</v>
      </c>
      <c r="D3566" t="s">
        <v>5989</v>
      </c>
      <c r="E3566" t="s">
        <v>370</v>
      </c>
      <c r="F3566" s="996">
        <v>1985.58</v>
      </c>
    </row>
    <row r="3567" spans="1:6" x14ac:dyDescent="0.2">
      <c r="A3567">
        <v>11</v>
      </c>
      <c r="B3567" t="s">
        <v>5115</v>
      </c>
      <c r="C3567">
        <v>1103040101500000</v>
      </c>
      <c r="D3567" t="s">
        <v>5990</v>
      </c>
      <c r="E3567" t="s">
        <v>370</v>
      </c>
      <c r="F3567" s="996">
        <v>2085.63</v>
      </c>
    </row>
    <row r="3568" spans="1:6" x14ac:dyDescent="0.2">
      <c r="A3568">
        <v>11</v>
      </c>
      <c r="B3568" t="s">
        <v>5115</v>
      </c>
      <c r="C3568">
        <v>1103050100100000</v>
      </c>
      <c r="D3568" t="s">
        <v>5991</v>
      </c>
      <c r="E3568" t="s">
        <v>370</v>
      </c>
      <c r="F3568" s="996">
        <v>2677.43</v>
      </c>
    </row>
    <row r="3569" spans="1:6" x14ac:dyDescent="0.2">
      <c r="A3569">
        <v>11</v>
      </c>
      <c r="B3569" t="s">
        <v>5115</v>
      </c>
      <c r="C3569">
        <v>1103050100200000</v>
      </c>
      <c r="D3569" t="s">
        <v>5992</v>
      </c>
      <c r="E3569" t="s">
        <v>370</v>
      </c>
      <c r="F3569" s="996">
        <v>2750.78</v>
      </c>
    </row>
    <row r="3570" spans="1:6" x14ac:dyDescent="0.2">
      <c r="A3570">
        <v>11</v>
      </c>
      <c r="B3570" t="s">
        <v>5115</v>
      </c>
      <c r="C3570">
        <v>1103050100300000</v>
      </c>
      <c r="D3570" t="s">
        <v>5993</v>
      </c>
      <c r="E3570" t="s">
        <v>370</v>
      </c>
      <c r="F3570" s="996">
        <v>2717.43</v>
      </c>
    </row>
    <row r="3571" spans="1:6" x14ac:dyDescent="0.2">
      <c r="A3571">
        <v>11</v>
      </c>
      <c r="B3571" t="s">
        <v>5115</v>
      </c>
      <c r="C3571">
        <v>1103050100400000</v>
      </c>
      <c r="D3571" t="s">
        <v>5994</v>
      </c>
      <c r="E3571" t="s">
        <v>370</v>
      </c>
      <c r="F3571" s="996">
        <v>2867.47</v>
      </c>
    </row>
    <row r="3572" spans="1:6" x14ac:dyDescent="0.2">
      <c r="A3572">
        <v>11</v>
      </c>
      <c r="B3572" t="s">
        <v>5115</v>
      </c>
      <c r="C3572">
        <v>1103050100500000</v>
      </c>
      <c r="D3572" t="s">
        <v>5995</v>
      </c>
      <c r="E3572" t="s">
        <v>370</v>
      </c>
      <c r="F3572" s="996">
        <v>2997.55</v>
      </c>
    </row>
    <row r="3573" spans="1:6" x14ac:dyDescent="0.2">
      <c r="A3573">
        <v>11</v>
      </c>
      <c r="B3573" t="s">
        <v>5115</v>
      </c>
      <c r="C3573">
        <v>1103050100600000</v>
      </c>
      <c r="D3573" t="s">
        <v>5996</v>
      </c>
      <c r="E3573" t="s">
        <v>370</v>
      </c>
      <c r="F3573" s="996">
        <v>3134.27</v>
      </c>
    </row>
    <row r="3574" spans="1:6" x14ac:dyDescent="0.2">
      <c r="A3574">
        <v>11</v>
      </c>
      <c r="B3574" t="s">
        <v>5115</v>
      </c>
      <c r="C3574">
        <v>1103050100700000</v>
      </c>
      <c r="D3574" t="s">
        <v>5997</v>
      </c>
      <c r="E3574" t="s">
        <v>370</v>
      </c>
      <c r="F3574" s="996">
        <v>3100.94</v>
      </c>
    </row>
    <row r="3575" spans="1:6" x14ac:dyDescent="0.2">
      <c r="A3575">
        <v>11</v>
      </c>
      <c r="B3575" t="s">
        <v>5115</v>
      </c>
      <c r="C3575">
        <v>1103050100800000</v>
      </c>
      <c r="D3575" t="s">
        <v>5998</v>
      </c>
      <c r="E3575" t="s">
        <v>370</v>
      </c>
      <c r="F3575" s="996">
        <v>3234.34</v>
      </c>
    </row>
    <row r="3576" spans="1:6" x14ac:dyDescent="0.2">
      <c r="A3576">
        <v>11</v>
      </c>
      <c r="B3576" t="s">
        <v>5115</v>
      </c>
      <c r="C3576">
        <v>1103050100900000</v>
      </c>
      <c r="D3576" t="s">
        <v>5999</v>
      </c>
      <c r="E3576" t="s">
        <v>370</v>
      </c>
      <c r="F3576" s="996">
        <v>3244.34</v>
      </c>
    </row>
    <row r="3577" spans="1:6" x14ac:dyDescent="0.2">
      <c r="A3577">
        <v>11</v>
      </c>
      <c r="B3577" t="s">
        <v>5115</v>
      </c>
      <c r="C3577">
        <v>1103050101000000</v>
      </c>
      <c r="D3577" t="s">
        <v>6000</v>
      </c>
      <c r="E3577" t="s">
        <v>370</v>
      </c>
      <c r="F3577" s="996">
        <v>3357.71</v>
      </c>
    </row>
    <row r="3578" spans="1:6" x14ac:dyDescent="0.2">
      <c r="A3578">
        <v>11</v>
      </c>
      <c r="B3578" t="s">
        <v>5115</v>
      </c>
      <c r="C3578">
        <v>1103050101100000</v>
      </c>
      <c r="D3578" t="s">
        <v>6001</v>
      </c>
      <c r="E3578" t="s">
        <v>370</v>
      </c>
      <c r="F3578" s="996">
        <v>3427.78</v>
      </c>
    </row>
    <row r="3579" spans="1:6" x14ac:dyDescent="0.2">
      <c r="A3579">
        <v>11</v>
      </c>
      <c r="B3579" t="s">
        <v>5115</v>
      </c>
      <c r="C3579">
        <v>1103050101200000</v>
      </c>
      <c r="D3579" t="s">
        <v>6002</v>
      </c>
      <c r="E3579" t="s">
        <v>370</v>
      </c>
      <c r="F3579" s="996">
        <v>3501.14</v>
      </c>
    </row>
    <row r="3580" spans="1:6" x14ac:dyDescent="0.2">
      <c r="A3580">
        <v>12</v>
      </c>
      <c r="B3580" t="s">
        <v>1733</v>
      </c>
      <c r="C3580">
        <v>1202010101100000</v>
      </c>
      <c r="D3580" t="s">
        <v>6003</v>
      </c>
      <c r="E3580" t="s">
        <v>1745</v>
      </c>
      <c r="F3580" s="996">
        <v>3346.51</v>
      </c>
    </row>
    <row r="3581" spans="1:6" x14ac:dyDescent="0.2">
      <c r="A3581">
        <v>12</v>
      </c>
      <c r="B3581" t="s">
        <v>1733</v>
      </c>
      <c r="C3581">
        <v>1202010101200000</v>
      </c>
      <c r="D3581" t="s">
        <v>6004</v>
      </c>
      <c r="E3581" t="s">
        <v>369</v>
      </c>
      <c r="F3581">
        <v>527.74</v>
      </c>
    </row>
    <row r="3582" spans="1:6" x14ac:dyDescent="0.2">
      <c r="A3582">
        <v>12</v>
      </c>
      <c r="B3582" t="s">
        <v>1733</v>
      </c>
      <c r="C3582">
        <v>1202010103900000</v>
      </c>
      <c r="D3582" t="s">
        <v>6005</v>
      </c>
      <c r="E3582" t="s">
        <v>369</v>
      </c>
      <c r="F3582">
        <v>392.9</v>
      </c>
    </row>
    <row r="3583" spans="1:6" x14ac:dyDescent="0.2">
      <c r="A3583">
        <v>12</v>
      </c>
      <c r="B3583" t="s">
        <v>1733</v>
      </c>
      <c r="C3583">
        <v>1202010104000000</v>
      </c>
      <c r="D3583" t="s">
        <v>6006</v>
      </c>
      <c r="E3583" t="s">
        <v>1745</v>
      </c>
      <c r="F3583" s="996">
        <v>2964.83</v>
      </c>
    </row>
    <row r="3584" spans="1:6" x14ac:dyDescent="0.2">
      <c r="A3584">
        <v>12</v>
      </c>
      <c r="B3584" t="s">
        <v>1733</v>
      </c>
      <c r="C3584">
        <v>1202010104100000</v>
      </c>
      <c r="D3584" t="s">
        <v>6007</v>
      </c>
      <c r="E3584" t="s">
        <v>369</v>
      </c>
      <c r="F3584">
        <v>500.23</v>
      </c>
    </row>
    <row r="3585" spans="1:6" x14ac:dyDescent="0.2">
      <c r="A3585">
        <v>12</v>
      </c>
      <c r="B3585" t="s">
        <v>1733</v>
      </c>
      <c r="C3585">
        <v>1202010104200000</v>
      </c>
      <c r="D3585" t="s">
        <v>6008</v>
      </c>
      <c r="E3585" t="s">
        <v>369</v>
      </c>
      <c r="F3585">
        <v>695.46</v>
      </c>
    </row>
    <row r="3586" spans="1:6" x14ac:dyDescent="0.2">
      <c r="A3586">
        <v>12</v>
      </c>
      <c r="B3586" t="s">
        <v>1733</v>
      </c>
      <c r="C3586">
        <v>1202010104300000</v>
      </c>
      <c r="D3586" t="s">
        <v>6009</v>
      </c>
      <c r="E3586" t="s">
        <v>369</v>
      </c>
      <c r="F3586">
        <v>387.02</v>
      </c>
    </row>
    <row r="3587" spans="1:6" x14ac:dyDescent="0.2">
      <c r="A3587">
        <v>12</v>
      </c>
      <c r="B3587" t="s">
        <v>1733</v>
      </c>
      <c r="C3587">
        <v>1204010101200000</v>
      </c>
      <c r="D3587" t="s">
        <v>6010</v>
      </c>
      <c r="E3587" t="s">
        <v>369</v>
      </c>
      <c r="F3587" s="996">
        <v>2410</v>
      </c>
    </row>
    <row r="3588" spans="1:6" x14ac:dyDescent="0.2">
      <c r="A3588">
        <v>12</v>
      </c>
      <c r="B3588" t="s">
        <v>1733</v>
      </c>
      <c r="C3588">
        <v>1204010101300000</v>
      </c>
      <c r="D3588" t="s">
        <v>6011</v>
      </c>
      <c r="E3588" t="s">
        <v>369</v>
      </c>
      <c r="F3588" s="996">
        <v>2520</v>
      </c>
    </row>
    <row r="3589" spans="1:6" x14ac:dyDescent="0.2">
      <c r="A3589">
        <v>12</v>
      </c>
      <c r="B3589" t="s">
        <v>1733</v>
      </c>
      <c r="C3589">
        <v>1204010101900000</v>
      </c>
      <c r="D3589" t="s">
        <v>6012</v>
      </c>
      <c r="E3589" t="s">
        <v>1745</v>
      </c>
      <c r="F3589" s="996">
        <v>1635.13</v>
      </c>
    </row>
    <row r="3590" spans="1:6" x14ac:dyDescent="0.2">
      <c r="A3590">
        <v>12</v>
      </c>
      <c r="B3590" t="s">
        <v>1733</v>
      </c>
      <c r="C3590">
        <v>1204010102000000</v>
      </c>
      <c r="D3590" t="s">
        <v>6013</v>
      </c>
      <c r="E3590" t="s">
        <v>1745</v>
      </c>
      <c r="F3590" s="996">
        <v>1347.39</v>
      </c>
    </row>
    <row r="3591" spans="1:6" x14ac:dyDescent="0.2">
      <c r="A3591">
        <v>12</v>
      </c>
      <c r="B3591" t="s">
        <v>1733</v>
      </c>
      <c r="C3591">
        <v>1204010102100000</v>
      </c>
      <c r="D3591" t="s">
        <v>6014</v>
      </c>
      <c r="E3591" t="s">
        <v>1745</v>
      </c>
      <c r="F3591" s="996">
        <v>1347.39</v>
      </c>
    </row>
    <row r="3592" spans="1:6" x14ac:dyDescent="0.2">
      <c r="A3592">
        <v>12</v>
      </c>
      <c r="B3592" t="s">
        <v>1733</v>
      </c>
      <c r="C3592">
        <v>1204010102200000</v>
      </c>
      <c r="D3592" t="s">
        <v>6015</v>
      </c>
      <c r="E3592" t="s">
        <v>1745</v>
      </c>
      <c r="F3592" s="996">
        <v>1983.39</v>
      </c>
    </row>
    <row r="3593" spans="1:6" x14ac:dyDescent="0.2">
      <c r="A3593">
        <v>12</v>
      </c>
      <c r="B3593" t="s">
        <v>1733</v>
      </c>
      <c r="C3593">
        <v>1204010102300000</v>
      </c>
      <c r="D3593" t="s">
        <v>6016</v>
      </c>
      <c r="E3593" t="s">
        <v>1745</v>
      </c>
      <c r="F3593" s="996">
        <v>1983.39</v>
      </c>
    </row>
    <row r="3594" spans="1:6" x14ac:dyDescent="0.2">
      <c r="A3594">
        <v>12</v>
      </c>
      <c r="B3594" t="s">
        <v>1733</v>
      </c>
      <c r="C3594">
        <v>1204010102400000</v>
      </c>
      <c r="D3594" t="s">
        <v>6017</v>
      </c>
      <c r="E3594" t="s">
        <v>1745</v>
      </c>
      <c r="F3594" s="996">
        <v>3496.57</v>
      </c>
    </row>
    <row r="3595" spans="1:6" x14ac:dyDescent="0.2">
      <c r="A3595">
        <v>12</v>
      </c>
      <c r="B3595" t="s">
        <v>1733</v>
      </c>
      <c r="C3595">
        <v>1204010102500000</v>
      </c>
      <c r="D3595" t="s">
        <v>6018</v>
      </c>
      <c r="E3595" t="s">
        <v>1745</v>
      </c>
      <c r="F3595" s="996">
        <v>3496.57</v>
      </c>
    </row>
    <row r="3596" spans="1:6" x14ac:dyDescent="0.2">
      <c r="A3596">
        <v>12</v>
      </c>
      <c r="B3596" t="s">
        <v>1733</v>
      </c>
      <c r="C3596">
        <v>1204010102600000</v>
      </c>
      <c r="D3596" t="s">
        <v>6019</v>
      </c>
      <c r="E3596" t="s">
        <v>1745</v>
      </c>
      <c r="F3596" s="996">
        <v>4091.84</v>
      </c>
    </row>
    <row r="3597" spans="1:6" x14ac:dyDescent="0.2">
      <c r="A3597">
        <v>12</v>
      </c>
      <c r="B3597" t="s">
        <v>1733</v>
      </c>
      <c r="C3597">
        <v>1204010102700000</v>
      </c>
      <c r="D3597" t="s">
        <v>6020</v>
      </c>
      <c r="E3597" t="s">
        <v>1745</v>
      </c>
      <c r="F3597" s="996">
        <v>1708.27</v>
      </c>
    </row>
    <row r="3598" spans="1:6" x14ac:dyDescent="0.2">
      <c r="A3598">
        <v>12</v>
      </c>
      <c r="B3598" t="s">
        <v>1733</v>
      </c>
      <c r="C3598">
        <v>1204010102800000</v>
      </c>
      <c r="D3598" t="s">
        <v>6021</v>
      </c>
      <c r="E3598" t="s">
        <v>1745</v>
      </c>
      <c r="F3598" s="996">
        <v>1328.94</v>
      </c>
    </row>
    <row r="3599" spans="1:6" x14ac:dyDescent="0.2">
      <c r="A3599">
        <v>12</v>
      </c>
      <c r="B3599" t="s">
        <v>1733</v>
      </c>
      <c r="C3599">
        <v>1204010102900000</v>
      </c>
      <c r="D3599" t="s">
        <v>6022</v>
      </c>
      <c r="E3599" t="s">
        <v>1745</v>
      </c>
      <c r="F3599" s="996">
        <v>1328.94</v>
      </c>
    </row>
    <row r="3600" spans="1:6" x14ac:dyDescent="0.2">
      <c r="A3600">
        <v>12</v>
      </c>
      <c r="B3600" t="s">
        <v>1733</v>
      </c>
      <c r="C3600">
        <v>1204010103000000</v>
      </c>
      <c r="D3600" t="s">
        <v>6023</v>
      </c>
      <c r="E3600" t="s">
        <v>1745</v>
      </c>
      <c r="F3600" s="996">
        <v>1172.19</v>
      </c>
    </row>
    <row r="3601" spans="1:6" x14ac:dyDescent="0.2">
      <c r="A3601">
        <v>12</v>
      </c>
      <c r="B3601" t="s">
        <v>1733</v>
      </c>
      <c r="C3601">
        <v>1204010103100000</v>
      </c>
      <c r="D3601" t="s">
        <v>6024</v>
      </c>
      <c r="E3601" t="s">
        <v>1745</v>
      </c>
      <c r="F3601" s="996">
        <v>1235.8499999999999</v>
      </c>
    </row>
    <row r="3602" spans="1:6" x14ac:dyDescent="0.2">
      <c r="A3602">
        <v>12</v>
      </c>
      <c r="B3602" t="s">
        <v>1733</v>
      </c>
      <c r="C3602">
        <v>1204030100500000</v>
      </c>
      <c r="D3602" t="s">
        <v>6025</v>
      </c>
      <c r="E3602" t="s">
        <v>1745</v>
      </c>
      <c r="F3602" s="996">
        <v>2528.64</v>
      </c>
    </row>
    <row r="3603" spans="1:6" x14ac:dyDescent="0.2">
      <c r="A3603">
        <v>12</v>
      </c>
      <c r="B3603" t="s">
        <v>1733</v>
      </c>
      <c r="C3603">
        <v>1204030100600000</v>
      </c>
      <c r="D3603" t="s">
        <v>6026</v>
      </c>
      <c r="E3603" t="s">
        <v>369</v>
      </c>
      <c r="F3603">
        <v>635.79</v>
      </c>
    </row>
    <row r="3604" spans="1:6" x14ac:dyDescent="0.2">
      <c r="A3604">
        <v>12</v>
      </c>
      <c r="B3604" t="s">
        <v>1733</v>
      </c>
      <c r="C3604">
        <v>1204030100700000</v>
      </c>
      <c r="D3604" t="s">
        <v>6027</v>
      </c>
      <c r="E3604" t="s">
        <v>1745</v>
      </c>
      <c r="F3604" s="996">
        <v>2160.9699999999998</v>
      </c>
    </row>
    <row r="3605" spans="1:6" x14ac:dyDescent="0.2">
      <c r="A3605">
        <v>12</v>
      </c>
      <c r="B3605" t="s">
        <v>1733</v>
      </c>
      <c r="C3605">
        <v>1204030100800000</v>
      </c>
      <c r="D3605" t="s">
        <v>6028</v>
      </c>
      <c r="E3605" t="s">
        <v>1745</v>
      </c>
      <c r="F3605" s="996">
        <v>1560.06</v>
      </c>
    </row>
    <row r="3606" spans="1:6" x14ac:dyDescent="0.2">
      <c r="A3606">
        <v>12</v>
      </c>
      <c r="B3606" t="s">
        <v>1733</v>
      </c>
      <c r="C3606">
        <v>1204030100900000</v>
      </c>
      <c r="D3606" t="s">
        <v>6029</v>
      </c>
      <c r="E3606" t="s">
        <v>369</v>
      </c>
      <c r="F3606">
        <v>496.37</v>
      </c>
    </row>
    <row r="3607" spans="1:6" x14ac:dyDescent="0.2">
      <c r="A3607">
        <v>12</v>
      </c>
      <c r="B3607" t="s">
        <v>1733</v>
      </c>
      <c r="C3607">
        <v>1205010101900000</v>
      </c>
      <c r="D3607" t="s">
        <v>6030</v>
      </c>
      <c r="E3607" t="s">
        <v>369</v>
      </c>
      <c r="F3607">
        <v>670.3</v>
      </c>
    </row>
    <row r="3608" spans="1:6" x14ac:dyDescent="0.2">
      <c r="A3608">
        <v>12</v>
      </c>
      <c r="B3608" t="s">
        <v>1733</v>
      </c>
      <c r="C3608">
        <v>1205010102000000</v>
      </c>
      <c r="D3608" t="s">
        <v>5181</v>
      </c>
      <c r="E3608" t="s">
        <v>369</v>
      </c>
      <c r="F3608">
        <v>614.96</v>
      </c>
    </row>
    <row r="3609" spans="1:6" x14ac:dyDescent="0.2">
      <c r="A3609">
        <v>12</v>
      </c>
      <c r="B3609" t="s">
        <v>1733</v>
      </c>
      <c r="C3609">
        <v>1205010102100000</v>
      </c>
      <c r="D3609" t="s">
        <v>5184</v>
      </c>
      <c r="E3609" t="s">
        <v>369</v>
      </c>
      <c r="F3609">
        <v>614.96</v>
      </c>
    </row>
    <row r="3610" spans="1:6" x14ac:dyDescent="0.2">
      <c r="A3610">
        <v>12</v>
      </c>
      <c r="B3610" t="s">
        <v>1733</v>
      </c>
      <c r="C3610">
        <v>1205010102200000</v>
      </c>
      <c r="D3610" t="s">
        <v>5186</v>
      </c>
      <c r="E3610" t="s">
        <v>369</v>
      </c>
      <c r="F3610">
        <v>614.96</v>
      </c>
    </row>
    <row r="3611" spans="1:6" x14ac:dyDescent="0.2">
      <c r="A3611">
        <v>12</v>
      </c>
      <c r="B3611" t="s">
        <v>1733</v>
      </c>
      <c r="C3611">
        <v>1205010102300000</v>
      </c>
      <c r="D3611" t="s">
        <v>5188</v>
      </c>
      <c r="E3611" t="s">
        <v>369</v>
      </c>
      <c r="F3611">
        <v>614.96</v>
      </c>
    </row>
    <row r="3612" spans="1:6" x14ac:dyDescent="0.2">
      <c r="A3612">
        <v>12</v>
      </c>
      <c r="B3612" t="s">
        <v>1733</v>
      </c>
      <c r="C3612">
        <v>1205010102400000</v>
      </c>
      <c r="D3612" t="s">
        <v>6031</v>
      </c>
      <c r="E3612" t="s">
        <v>369</v>
      </c>
      <c r="F3612">
        <v>672.9</v>
      </c>
    </row>
    <row r="3613" spans="1:6" x14ac:dyDescent="0.2">
      <c r="A3613">
        <v>12</v>
      </c>
      <c r="B3613" t="s">
        <v>1733</v>
      </c>
      <c r="C3613">
        <v>1205010102500000</v>
      </c>
      <c r="D3613" t="s">
        <v>6032</v>
      </c>
      <c r="E3613" t="s">
        <v>369</v>
      </c>
      <c r="F3613">
        <v>635.51</v>
      </c>
    </row>
    <row r="3614" spans="1:6" x14ac:dyDescent="0.2">
      <c r="A3614">
        <v>12</v>
      </c>
      <c r="B3614" t="s">
        <v>1733</v>
      </c>
      <c r="C3614">
        <v>1205010102600000</v>
      </c>
      <c r="D3614" t="s">
        <v>6033</v>
      </c>
      <c r="E3614" t="s">
        <v>369</v>
      </c>
      <c r="F3614">
        <v>586.91999999999996</v>
      </c>
    </row>
    <row r="3615" spans="1:6" x14ac:dyDescent="0.2">
      <c r="A3615">
        <v>12</v>
      </c>
      <c r="B3615" t="s">
        <v>1733</v>
      </c>
      <c r="C3615">
        <v>1205020102400000</v>
      </c>
      <c r="D3615" t="s">
        <v>6034</v>
      </c>
      <c r="E3615" t="s">
        <v>369</v>
      </c>
      <c r="F3615">
        <v>750.34</v>
      </c>
    </row>
    <row r="3616" spans="1:6" x14ac:dyDescent="0.2">
      <c r="A3616">
        <v>12</v>
      </c>
      <c r="B3616" t="s">
        <v>1733</v>
      </c>
      <c r="C3616">
        <v>1205020102500000</v>
      </c>
      <c r="D3616" t="s">
        <v>5190</v>
      </c>
      <c r="E3616" t="s">
        <v>369</v>
      </c>
      <c r="F3616">
        <v>714.96</v>
      </c>
    </row>
    <row r="3617" spans="1:6" x14ac:dyDescent="0.2">
      <c r="A3617">
        <v>12</v>
      </c>
      <c r="B3617" t="s">
        <v>1733</v>
      </c>
      <c r="C3617">
        <v>1205020102600000</v>
      </c>
      <c r="D3617" t="s">
        <v>5193</v>
      </c>
      <c r="E3617" t="s">
        <v>369</v>
      </c>
      <c r="F3617">
        <v>710.28</v>
      </c>
    </row>
    <row r="3618" spans="1:6" x14ac:dyDescent="0.2">
      <c r="A3618">
        <v>12</v>
      </c>
      <c r="B3618" t="s">
        <v>1733</v>
      </c>
      <c r="C3618">
        <v>1205020102700000</v>
      </c>
      <c r="D3618" t="s">
        <v>5195</v>
      </c>
      <c r="E3618" t="s">
        <v>369</v>
      </c>
      <c r="F3618">
        <v>710.28</v>
      </c>
    </row>
    <row r="3619" spans="1:6" x14ac:dyDescent="0.2">
      <c r="A3619">
        <v>12</v>
      </c>
      <c r="B3619" t="s">
        <v>1733</v>
      </c>
      <c r="C3619">
        <v>1205020102800000</v>
      </c>
      <c r="D3619" t="s">
        <v>5197</v>
      </c>
      <c r="E3619" t="s">
        <v>369</v>
      </c>
      <c r="F3619">
        <v>714.96</v>
      </c>
    </row>
    <row r="3620" spans="1:6" x14ac:dyDescent="0.2">
      <c r="A3620">
        <v>12</v>
      </c>
      <c r="B3620" t="s">
        <v>1733</v>
      </c>
      <c r="C3620">
        <v>1205020103000000</v>
      </c>
      <c r="D3620" t="s">
        <v>6035</v>
      </c>
      <c r="E3620" t="s">
        <v>369</v>
      </c>
      <c r="F3620">
        <v>719.63</v>
      </c>
    </row>
    <row r="3621" spans="1:6" x14ac:dyDescent="0.2">
      <c r="A3621">
        <v>12</v>
      </c>
      <c r="B3621" t="s">
        <v>1733</v>
      </c>
      <c r="C3621">
        <v>1205020103100000</v>
      </c>
      <c r="D3621" t="s">
        <v>6036</v>
      </c>
      <c r="E3621" t="s">
        <v>369</v>
      </c>
      <c r="F3621">
        <v>738.32</v>
      </c>
    </row>
    <row r="3622" spans="1:6" x14ac:dyDescent="0.2">
      <c r="A3622">
        <v>12</v>
      </c>
      <c r="B3622" t="s">
        <v>1733</v>
      </c>
      <c r="C3622">
        <v>1205020103200000</v>
      </c>
      <c r="D3622" t="s">
        <v>6037</v>
      </c>
      <c r="E3622" t="s">
        <v>369</v>
      </c>
      <c r="F3622">
        <v>710.28</v>
      </c>
    </row>
    <row r="3623" spans="1:6" x14ac:dyDescent="0.2">
      <c r="A3623">
        <v>12</v>
      </c>
      <c r="B3623" t="s">
        <v>1733</v>
      </c>
      <c r="C3623">
        <v>1205020103300000</v>
      </c>
      <c r="D3623" t="s">
        <v>6038</v>
      </c>
      <c r="E3623" t="s">
        <v>369</v>
      </c>
      <c r="F3623">
        <v>642.99</v>
      </c>
    </row>
    <row r="3624" spans="1:6" x14ac:dyDescent="0.2">
      <c r="A3624">
        <v>12</v>
      </c>
      <c r="B3624" t="s">
        <v>1733</v>
      </c>
      <c r="C3624">
        <v>1205020103400000</v>
      </c>
      <c r="D3624" t="s">
        <v>6039</v>
      </c>
      <c r="E3624" t="s">
        <v>369</v>
      </c>
      <c r="F3624">
        <v>642.99</v>
      </c>
    </row>
    <row r="3625" spans="1:6" x14ac:dyDescent="0.2">
      <c r="A3625">
        <v>12</v>
      </c>
      <c r="B3625" t="s">
        <v>1733</v>
      </c>
      <c r="C3625">
        <v>1205020103500000</v>
      </c>
      <c r="D3625" t="s">
        <v>6040</v>
      </c>
      <c r="E3625" t="s">
        <v>369</v>
      </c>
      <c r="F3625">
        <v>654.21</v>
      </c>
    </row>
    <row r="3626" spans="1:6" x14ac:dyDescent="0.2">
      <c r="A3626">
        <v>12</v>
      </c>
      <c r="B3626" t="s">
        <v>1733</v>
      </c>
      <c r="C3626">
        <v>1205020103600000</v>
      </c>
      <c r="D3626" t="s">
        <v>6041</v>
      </c>
      <c r="E3626" t="s">
        <v>369</v>
      </c>
      <c r="F3626">
        <v>654.21</v>
      </c>
    </row>
    <row r="3627" spans="1:6" x14ac:dyDescent="0.2">
      <c r="A3627">
        <v>12</v>
      </c>
      <c r="B3627" t="s">
        <v>1733</v>
      </c>
      <c r="C3627">
        <v>1205020103700000</v>
      </c>
      <c r="D3627" t="s">
        <v>6042</v>
      </c>
      <c r="E3627" t="s">
        <v>369</v>
      </c>
      <c r="F3627">
        <v>654.21</v>
      </c>
    </row>
    <row r="3628" spans="1:6" x14ac:dyDescent="0.2">
      <c r="A3628">
        <v>12</v>
      </c>
      <c r="B3628" t="s">
        <v>1733</v>
      </c>
      <c r="C3628">
        <v>1206010102900000</v>
      </c>
      <c r="D3628" t="s">
        <v>5199</v>
      </c>
      <c r="E3628" t="s">
        <v>369</v>
      </c>
      <c r="F3628" s="996">
        <v>1084.1099999999999</v>
      </c>
    </row>
    <row r="3629" spans="1:6" x14ac:dyDescent="0.2">
      <c r="A3629">
        <v>12</v>
      </c>
      <c r="B3629" t="s">
        <v>1733</v>
      </c>
      <c r="C3629">
        <v>1206020100700000</v>
      </c>
      <c r="D3629" t="s">
        <v>5202</v>
      </c>
      <c r="E3629" t="s">
        <v>369</v>
      </c>
      <c r="F3629" s="996">
        <v>1373.83</v>
      </c>
    </row>
    <row r="3630" spans="1:6" x14ac:dyDescent="0.2">
      <c r="A3630">
        <v>12</v>
      </c>
      <c r="B3630" t="s">
        <v>1733</v>
      </c>
      <c r="C3630">
        <v>1207010100200000</v>
      </c>
      <c r="D3630" t="s">
        <v>6043</v>
      </c>
      <c r="E3630" t="s">
        <v>369</v>
      </c>
      <c r="F3630">
        <v>572.76</v>
      </c>
    </row>
    <row r="3631" spans="1:6" x14ac:dyDescent="0.2">
      <c r="A3631">
        <v>12</v>
      </c>
      <c r="B3631" t="s">
        <v>1733</v>
      </c>
      <c r="C3631">
        <v>1207020100200000</v>
      </c>
      <c r="D3631" t="s">
        <v>6044</v>
      </c>
      <c r="E3631" t="s">
        <v>369</v>
      </c>
      <c r="F3631">
        <v>610.27</v>
      </c>
    </row>
    <row r="3632" spans="1:6" x14ac:dyDescent="0.2">
      <c r="A3632">
        <v>12</v>
      </c>
      <c r="B3632" t="s">
        <v>1733</v>
      </c>
      <c r="C3632">
        <v>1208010100500000</v>
      </c>
      <c r="D3632" t="s">
        <v>6045</v>
      </c>
      <c r="E3632" t="s">
        <v>369</v>
      </c>
      <c r="F3632">
        <v>444.35</v>
      </c>
    </row>
    <row r="3633" spans="1:6" x14ac:dyDescent="0.2">
      <c r="A3633">
        <v>12</v>
      </c>
      <c r="B3633" t="s">
        <v>1733</v>
      </c>
      <c r="C3633">
        <v>1209010102500000</v>
      </c>
      <c r="D3633" t="s">
        <v>6046</v>
      </c>
      <c r="E3633" t="s">
        <v>147</v>
      </c>
      <c r="F3633">
        <v>480.72</v>
      </c>
    </row>
    <row r="3634" spans="1:6" x14ac:dyDescent="0.2">
      <c r="A3634">
        <v>12</v>
      </c>
      <c r="B3634" t="s">
        <v>1733</v>
      </c>
      <c r="C3634">
        <v>1209010102600000</v>
      </c>
      <c r="D3634" t="s">
        <v>5206</v>
      </c>
      <c r="E3634" t="s">
        <v>369</v>
      </c>
      <c r="F3634">
        <v>462.71</v>
      </c>
    </row>
    <row r="3635" spans="1:6" x14ac:dyDescent="0.2">
      <c r="A3635">
        <v>12</v>
      </c>
      <c r="B3635" t="s">
        <v>1733</v>
      </c>
      <c r="C3635">
        <v>1209010102700000</v>
      </c>
      <c r="D3635" t="s">
        <v>5208</v>
      </c>
      <c r="E3635" t="s">
        <v>369</v>
      </c>
      <c r="F3635">
        <v>462.71</v>
      </c>
    </row>
    <row r="3636" spans="1:6" x14ac:dyDescent="0.2">
      <c r="A3636">
        <v>12</v>
      </c>
      <c r="B3636" t="s">
        <v>1733</v>
      </c>
      <c r="C3636">
        <v>1209010102800000</v>
      </c>
      <c r="D3636" t="s">
        <v>6047</v>
      </c>
      <c r="E3636" t="s">
        <v>369</v>
      </c>
      <c r="F3636">
        <v>395.68</v>
      </c>
    </row>
    <row r="3637" spans="1:6" x14ac:dyDescent="0.2">
      <c r="A3637">
        <v>12</v>
      </c>
      <c r="B3637" t="s">
        <v>1733</v>
      </c>
      <c r="C3637">
        <v>1209010102900000</v>
      </c>
      <c r="D3637" t="s">
        <v>6048</v>
      </c>
      <c r="E3637" t="s">
        <v>369</v>
      </c>
      <c r="F3637">
        <v>437.2</v>
      </c>
    </row>
    <row r="3638" spans="1:6" x14ac:dyDescent="0.2">
      <c r="A3638">
        <v>12</v>
      </c>
      <c r="B3638" t="s">
        <v>1733</v>
      </c>
      <c r="C3638">
        <v>1209010103000000</v>
      </c>
      <c r="D3638" t="s">
        <v>6049</v>
      </c>
      <c r="E3638" t="s">
        <v>369</v>
      </c>
      <c r="F3638">
        <v>335.15</v>
      </c>
    </row>
    <row r="3639" spans="1:6" x14ac:dyDescent="0.2">
      <c r="A3639">
        <v>12</v>
      </c>
      <c r="B3639" t="s">
        <v>1733</v>
      </c>
      <c r="C3639">
        <v>1209010103100000</v>
      </c>
      <c r="D3639" t="s">
        <v>6050</v>
      </c>
      <c r="E3639" t="s">
        <v>369</v>
      </c>
      <c r="F3639">
        <v>282.63</v>
      </c>
    </row>
    <row r="3640" spans="1:6" x14ac:dyDescent="0.2">
      <c r="A3640">
        <v>12</v>
      </c>
      <c r="B3640" t="s">
        <v>1733</v>
      </c>
      <c r="C3640">
        <v>1209010103200000</v>
      </c>
      <c r="D3640" t="s">
        <v>6051</v>
      </c>
      <c r="E3640" t="s">
        <v>369</v>
      </c>
      <c r="F3640">
        <v>284.02</v>
      </c>
    </row>
    <row r="3641" spans="1:6" x14ac:dyDescent="0.2">
      <c r="A3641">
        <v>12</v>
      </c>
      <c r="B3641" t="s">
        <v>1733</v>
      </c>
      <c r="C3641">
        <v>1209010103300000</v>
      </c>
      <c r="D3641" t="s">
        <v>6052</v>
      </c>
      <c r="E3641" t="s">
        <v>369</v>
      </c>
      <c r="F3641">
        <v>200.93</v>
      </c>
    </row>
    <row r="3642" spans="1:6" x14ac:dyDescent="0.2">
      <c r="A3642">
        <v>12</v>
      </c>
      <c r="B3642" t="s">
        <v>1733</v>
      </c>
      <c r="C3642">
        <v>1210010101000000</v>
      </c>
      <c r="D3642" t="s">
        <v>5210</v>
      </c>
      <c r="E3642" t="s">
        <v>1745</v>
      </c>
      <c r="F3642" s="996">
        <v>3896.75</v>
      </c>
    </row>
    <row r="3643" spans="1:6" x14ac:dyDescent="0.2">
      <c r="A3643">
        <v>12</v>
      </c>
      <c r="B3643" t="s">
        <v>1733</v>
      </c>
      <c r="C3643">
        <v>1210010101200000</v>
      </c>
      <c r="D3643" t="s">
        <v>5213</v>
      </c>
      <c r="E3643" t="s">
        <v>1745</v>
      </c>
      <c r="F3643" s="996">
        <v>4294.43</v>
      </c>
    </row>
    <row r="3644" spans="1:6" x14ac:dyDescent="0.2">
      <c r="A3644">
        <v>12</v>
      </c>
      <c r="B3644" t="s">
        <v>1733</v>
      </c>
      <c r="C3644">
        <v>1210010105000000</v>
      </c>
      <c r="D3644" t="s">
        <v>6053</v>
      </c>
      <c r="E3644" t="s">
        <v>1745</v>
      </c>
      <c r="F3644" s="996">
        <v>3243.96</v>
      </c>
    </row>
    <row r="3645" spans="1:6" x14ac:dyDescent="0.2">
      <c r="A3645">
        <v>12</v>
      </c>
      <c r="B3645" t="s">
        <v>1733</v>
      </c>
      <c r="C3645">
        <v>1210010105100000</v>
      </c>
      <c r="D3645" t="s">
        <v>6054</v>
      </c>
      <c r="E3645" t="s">
        <v>1745</v>
      </c>
      <c r="F3645" s="996">
        <v>3278.97</v>
      </c>
    </row>
    <row r="3646" spans="1:6" x14ac:dyDescent="0.2">
      <c r="A3646">
        <v>12</v>
      </c>
      <c r="B3646" t="s">
        <v>1733</v>
      </c>
      <c r="C3646">
        <v>1210010105200000</v>
      </c>
      <c r="D3646" t="s">
        <v>6055</v>
      </c>
      <c r="E3646" t="s">
        <v>1745</v>
      </c>
      <c r="F3646" s="996">
        <v>3278.97</v>
      </c>
    </row>
    <row r="3647" spans="1:6" x14ac:dyDescent="0.2">
      <c r="A3647">
        <v>12</v>
      </c>
      <c r="B3647" t="s">
        <v>1733</v>
      </c>
      <c r="C3647">
        <v>1210010105300000</v>
      </c>
      <c r="D3647" t="s">
        <v>6056</v>
      </c>
      <c r="E3647" t="s">
        <v>1745</v>
      </c>
      <c r="F3647" s="996">
        <v>2808.76</v>
      </c>
    </row>
    <row r="3648" spans="1:6" x14ac:dyDescent="0.2">
      <c r="A3648">
        <v>12</v>
      </c>
      <c r="B3648" t="s">
        <v>1733</v>
      </c>
      <c r="C3648">
        <v>1210010105400000</v>
      </c>
      <c r="D3648" t="s">
        <v>5216</v>
      </c>
      <c r="E3648" t="s">
        <v>1745</v>
      </c>
      <c r="F3648" s="996">
        <v>3278.97</v>
      </c>
    </row>
    <row r="3649" spans="1:6" x14ac:dyDescent="0.2">
      <c r="A3649">
        <v>12</v>
      </c>
      <c r="B3649" t="s">
        <v>1733</v>
      </c>
      <c r="C3649">
        <v>1210010105500000</v>
      </c>
      <c r="D3649" t="s">
        <v>6057</v>
      </c>
      <c r="E3649" t="s">
        <v>1745</v>
      </c>
      <c r="F3649" s="996">
        <v>3143.91</v>
      </c>
    </row>
    <row r="3650" spans="1:6" x14ac:dyDescent="0.2">
      <c r="A3650">
        <v>12</v>
      </c>
      <c r="B3650" t="s">
        <v>1733</v>
      </c>
      <c r="C3650">
        <v>1210010105600000</v>
      </c>
      <c r="D3650" t="s">
        <v>5219</v>
      </c>
      <c r="E3650" t="s">
        <v>1745</v>
      </c>
      <c r="F3650" s="996">
        <v>2170.98</v>
      </c>
    </row>
    <row r="3651" spans="1:6" x14ac:dyDescent="0.2">
      <c r="A3651">
        <v>12</v>
      </c>
      <c r="B3651" t="s">
        <v>1733</v>
      </c>
      <c r="C3651">
        <v>1210010106000000</v>
      </c>
      <c r="D3651" t="s">
        <v>5222</v>
      </c>
      <c r="E3651" t="s">
        <v>1745</v>
      </c>
      <c r="F3651" s="996">
        <v>1022.71</v>
      </c>
    </row>
    <row r="3652" spans="1:6" x14ac:dyDescent="0.2">
      <c r="A3652">
        <v>12</v>
      </c>
      <c r="B3652" t="s">
        <v>1733</v>
      </c>
      <c r="C3652">
        <v>1210010106100000</v>
      </c>
      <c r="D3652" t="s">
        <v>5224</v>
      </c>
      <c r="E3652" t="s">
        <v>1745</v>
      </c>
      <c r="F3652" s="996">
        <v>1513.84</v>
      </c>
    </row>
    <row r="3653" spans="1:6" x14ac:dyDescent="0.2">
      <c r="A3653">
        <v>12</v>
      </c>
      <c r="B3653" t="s">
        <v>1733</v>
      </c>
      <c r="C3653">
        <v>1210010106200000</v>
      </c>
      <c r="D3653" t="s">
        <v>6058</v>
      </c>
      <c r="E3653" t="s">
        <v>1745</v>
      </c>
      <c r="F3653">
        <v>749</v>
      </c>
    </row>
    <row r="3654" spans="1:6" x14ac:dyDescent="0.2">
      <c r="A3654">
        <v>12</v>
      </c>
      <c r="B3654" t="s">
        <v>1733</v>
      </c>
      <c r="C3654">
        <v>1210010106300000</v>
      </c>
      <c r="D3654" t="s">
        <v>6059</v>
      </c>
      <c r="E3654" t="s">
        <v>1745</v>
      </c>
      <c r="F3654" s="996">
        <v>3034.01</v>
      </c>
    </row>
    <row r="3655" spans="1:6" x14ac:dyDescent="0.2">
      <c r="A3655">
        <v>12</v>
      </c>
      <c r="B3655" t="s">
        <v>1733</v>
      </c>
      <c r="C3655">
        <v>1210010106400000</v>
      </c>
      <c r="D3655" t="s">
        <v>6060</v>
      </c>
      <c r="E3655" t="s">
        <v>1745</v>
      </c>
      <c r="F3655" s="996">
        <v>2545.6</v>
      </c>
    </row>
    <row r="3656" spans="1:6" x14ac:dyDescent="0.2">
      <c r="A3656">
        <v>12</v>
      </c>
      <c r="B3656" t="s">
        <v>1733</v>
      </c>
      <c r="C3656">
        <v>1210010106700000</v>
      </c>
      <c r="D3656" t="s">
        <v>6061</v>
      </c>
      <c r="E3656" t="s">
        <v>1745</v>
      </c>
      <c r="F3656" s="996">
        <v>2160.17</v>
      </c>
    </row>
    <row r="3657" spans="1:6" x14ac:dyDescent="0.2">
      <c r="A3657">
        <v>12</v>
      </c>
      <c r="B3657" t="s">
        <v>1733</v>
      </c>
      <c r="C3657">
        <v>1210010106800000</v>
      </c>
      <c r="D3657" t="s">
        <v>6062</v>
      </c>
      <c r="E3657" t="s">
        <v>1745</v>
      </c>
      <c r="F3657" s="996">
        <v>1851.2</v>
      </c>
    </row>
    <row r="3658" spans="1:6" x14ac:dyDescent="0.2">
      <c r="A3658">
        <v>12</v>
      </c>
      <c r="B3658" t="s">
        <v>1733</v>
      </c>
      <c r="C3658">
        <v>1210010106900000</v>
      </c>
      <c r="D3658" t="s">
        <v>6063</v>
      </c>
      <c r="E3658" t="s">
        <v>1745</v>
      </c>
      <c r="F3658" s="996">
        <v>2171.85</v>
      </c>
    </row>
    <row r="3659" spans="1:6" x14ac:dyDescent="0.2">
      <c r="A3659">
        <v>12</v>
      </c>
      <c r="B3659" t="s">
        <v>1733</v>
      </c>
      <c r="C3659">
        <v>1210010107000000</v>
      </c>
      <c r="D3659" t="s">
        <v>6064</v>
      </c>
      <c r="E3659" t="s">
        <v>1745</v>
      </c>
      <c r="F3659" s="996">
        <v>1543.29</v>
      </c>
    </row>
    <row r="3660" spans="1:6" x14ac:dyDescent="0.2">
      <c r="A3660">
        <v>12</v>
      </c>
      <c r="B3660" t="s">
        <v>1733</v>
      </c>
      <c r="C3660">
        <v>1210010107100000</v>
      </c>
      <c r="D3660" t="s">
        <v>6065</v>
      </c>
      <c r="E3660" t="s">
        <v>1745</v>
      </c>
      <c r="F3660">
        <v>764.48</v>
      </c>
    </row>
    <row r="3661" spans="1:6" x14ac:dyDescent="0.2">
      <c r="A3661">
        <v>12</v>
      </c>
      <c r="B3661" t="s">
        <v>1733</v>
      </c>
      <c r="C3661">
        <v>1210010107200000</v>
      </c>
      <c r="D3661" t="s">
        <v>6066</v>
      </c>
      <c r="E3661" t="s">
        <v>369</v>
      </c>
      <c r="F3661">
        <v>644.86</v>
      </c>
    </row>
    <row r="3662" spans="1:6" x14ac:dyDescent="0.2">
      <c r="A3662">
        <v>12</v>
      </c>
      <c r="B3662" t="s">
        <v>1733</v>
      </c>
      <c r="C3662">
        <v>1210010107300000</v>
      </c>
      <c r="D3662" t="s">
        <v>6067</v>
      </c>
      <c r="E3662" t="s">
        <v>1745</v>
      </c>
      <c r="F3662" s="996">
        <v>1116.82</v>
      </c>
    </row>
    <row r="3663" spans="1:6" x14ac:dyDescent="0.2">
      <c r="A3663">
        <v>12</v>
      </c>
      <c r="B3663" t="s">
        <v>1733</v>
      </c>
      <c r="C3663">
        <v>1210010107400000</v>
      </c>
      <c r="D3663" t="s">
        <v>5227</v>
      </c>
      <c r="E3663" t="s">
        <v>369</v>
      </c>
      <c r="F3663">
        <v>515.89</v>
      </c>
    </row>
    <row r="3664" spans="1:6" x14ac:dyDescent="0.2">
      <c r="A3664">
        <v>12</v>
      </c>
      <c r="B3664" t="s">
        <v>1733</v>
      </c>
      <c r="C3664">
        <v>1210010107500000</v>
      </c>
      <c r="D3664" t="s">
        <v>6068</v>
      </c>
      <c r="E3664" t="s">
        <v>369</v>
      </c>
      <c r="F3664">
        <v>515.89</v>
      </c>
    </row>
    <row r="3665" spans="1:6" x14ac:dyDescent="0.2">
      <c r="A3665">
        <v>12</v>
      </c>
      <c r="B3665" t="s">
        <v>1733</v>
      </c>
      <c r="C3665">
        <v>1210010107600000</v>
      </c>
      <c r="D3665" t="s">
        <v>6069</v>
      </c>
      <c r="E3665" t="s">
        <v>369</v>
      </c>
      <c r="F3665">
        <v>307.48</v>
      </c>
    </row>
    <row r="3666" spans="1:6" x14ac:dyDescent="0.2">
      <c r="A3666">
        <v>12</v>
      </c>
      <c r="B3666" t="s">
        <v>1733</v>
      </c>
      <c r="C3666">
        <v>1210010107800000</v>
      </c>
      <c r="D3666" t="s">
        <v>6070</v>
      </c>
      <c r="E3666" t="s">
        <v>1745</v>
      </c>
      <c r="F3666">
        <v>942.06</v>
      </c>
    </row>
    <row r="3667" spans="1:6" x14ac:dyDescent="0.2">
      <c r="A3667">
        <v>12</v>
      </c>
      <c r="B3667" t="s">
        <v>1733</v>
      </c>
      <c r="C3667">
        <v>1210010108000000</v>
      </c>
      <c r="D3667" t="s">
        <v>6071</v>
      </c>
      <c r="E3667" t="s">
        <v>369</v>
      </c>
      <c r="F3667">
        <v>308.41000000000003</v>
      </c>
    </row>
    <row r="3668" spans="1:6" x14ac:dyDescent="0.2">
      <c r="A3668">
        <v>12</v>
      </c>
      <c r="B3668" t="s">
        <v>1733</v>
      </c>
      <c r="C3668">
        <v>1210010108100000</v>
      </c>
      <c r="D3668" t="s">
        <v>6072</v>
      </c>
      <c r="E3668" t="s">
        <v>1745</v>
      </c>
      <c r="F3668">
        <v>741.12</v>
      </c>
    </row>
    <row r="3669" spans="1:6" x14ac:dyDescent="0.2">
      <c r="A3669">
        <v>12</v>
      </c>
      <c r="B3669" t="s">
        <v>1733</v>
      </c>
      <c r="C3669">
        <v>1210010108200000</v>
      </c>
      <c r="D3669" t="s">
        <v>6073</v>
      </c>
      <c r="E3669" t="s">
        <v>1745</v>
      </c>
      <c r="F3669">
        <v>962.62</v>
      </c>
    </row>
    <row r="3670" spans="1:6" x14ac:dyDescent="0.2">
      <c r="A3670">
        <v>12</v>
      </c>
      <c r="B3670" t="s">
        <v>1733</v>
      </c>
      <c r="C3670">
        <v>1210010108300000</v>
      </c>
      <c r="D3670" t="s">
        <v>6074</v>
      </c>
      <c r="E3670" t="s">
        <v>1745</v>
      </c>
      <c r="F3670" s="996">
        <v>1915.89</v>
      </c>
    </row>
    <row r="3671" spans="1:6" x14ac:dyDescent="0.2">
      <c r="A3671">
        <v>12</v>
      </c>
      <c r="B3671" t="s">
        <v>1733</v>
      </c>
      <c r="C3671">
        <v>1210010108500000</v>
      </c>
      <c r="D3671" t="s">
        <v>6075</v>
      </c>
      <c r="E3671" t="s">
        <v>1745</v>
      </c>
      <c r="F3671" s="996">
        <v>1831.78</v>
      </c>
    </row>
    <row r="3672" spans="1:6" x14ac:dyDescent="0.2">
      <c r="A3672">
        <v>12</v>
      </c>
      <c r="B3672" t="s">
        <v>1733</v>
      </c>
      <c r="C3672">
        <v>1210010108600000</v>
      </c>
      <c r="D3672" t="s">
        <v>6076</v>
      </c>
      <c r="E3672" t="s">
        <v>1745</v>
      </c>
      <c r="F3672" s="996">
        <v>1672.9</v>
      </c>
    </row>
    <row r="3673" spans="1:6" x14ac:dyDescent="0.2">
      <c r="A3673">
        <v>12</v>
      </c>
      <c r="B3673" t="s">
        <v>1733</v>
      </c>
      <c r="C3673">
        <v>1210010108700000</v>
      </c>
      <c r="D3673" t="s">
        <v>6077</v>
      </c>
      <c r="E3673" t="s">
        <v>1745</v>
      </c>
      <c r="F3673" s="996">
        <v>1471.96</v>
      </c>
    </row>
    <row r="3674" spans="1:6" x14ac:dyDescent="0.2">
      <c r="A3674">
        <v>12</v>
      </c>
      <c r="B3674" t="s">
        <v>1733</v>
      </c>
      <c r="C3674">
        <v>1210010108800000</v>
      </c>
      <c r="D3674" t="s">
        <v>6078</v>
      </c>
      <c r="E3674" t="s">
        <v>1745</v>
      </c>
      <c r="F3674" s="996">
        <v>2263.5500000000002</v>
      </c>
    </row>
    <row r="3675" spans="1:6" x14ac:dyDescent="0.2">
      <c r="A3675">
        <v>12</v>
      </c>
      <c r="B3675" t="s">
        <v>1733</v>
      </c>
      <c r="C3675">
        <v>1210010108900000</v>
      </c>
      <c r="D3675" t="s">
        <v>6079</v>
      </c>
      <c r="E3675" t="s">
        <v>1745</v>
      </c>
      <c r="F3675" s="996">
        <v>1897.2</v>
      </c>
    </row>
    <row r="3676" spans="1:6" x14ac:dyDescent="0.2">
      <c r="A3676">
        <v>12</v>
      </c>
      <c r="B3676" t="s">
        <v>1733</v>
      </c>
      <c r="C3676">
        <v>1210010109000000</v>
      </c>
      <c r="D3676" t="s">
        <v>6080</v>
      </c>
      <c r="E3676" t="s">
        <v>1745</v>
      </c>
      <c r="F3676" s="996">
        <v>1869.16</v>
      </c>
    </row>
    <row r="3677" spans="1:6" x14ac:dyDescent="0.2">
      <c r="A3677">
        <v>12</v>
      </c>
      <c r="B3677" t="s">
        <v>1733</v>
      </c>
      <c r="C3677">
        <v>1210020102800000</v>
      </c>
      <c r="D3677" t="s">
        <v>6081</v>
      </c>
      <c r="E3677" t="s">
        <v>1745</v>
      </c>
      <c r="F3677" s="996">
        <v>3374.02</v>
      </c>
    </row>
    <row r="3678" spans="1:6" x14ac:dyDescent="0.2">
      <c r="A3678">
        <v>12</v>
      </c>
      <c r="B3678" t="s">
        <v>1733</v>
      </c>
      <c r="C3678">
        <v>1210020102900000</v>
      </c>
      <c r="D3678" t="s">
        <v>6082</v>
      </c>
      <c r="E3678" t="s">
        <v>1745</v>
      </c>
      <c r="F3678" s="996">
        <v>3444.05</v>
      </c>
    </row>
    <row r="3679" spans="1:6" x14ac:dyDescent="0.2">
      <c r="A3679">
        <v>12</v>
      </c>
      <c r="B3679" t="s">
        <v>1733</v>
      </c>
      <c r="C3679">
        <v>1210020103000000</v>
      </c>
      <c r="D3679" t="s">
        <v>6083</v>
      </c>
      <c r="E3679" t="s">
        <v>1745</v>
      </c>
      <c r="F3679" s="996">
        <v>2160.9699999999998</v>
      </c>
    </row>
    <row r="3680" spans="1:6" x14ac:dyDescent="0.2">
      <c r="A3680">
        <v>12</v>
      </c>
      <c r="B3680" t="s">
        <v>1733</v>
      </c>
      <c r="C3680">
        <v>1210020103100000</v>
      </c>
      <c r="D3680" t="s">
        <v>5229</v>
      </c>
      <c r="E3680" t="s">
        <v>1745</v>
      </c>
      <c r="F3680" s="996">
        <v>1831.82</v>
      </c>
    </row>
    <row r="3681" spans="1:6" x14ac:dyDescent="0.2">
      <c r="A3681">
        <v>12</v>
      </c>
      <c r="B3681" t="s">
        <v>1733</v>
      </c>
      <c r="C3681">
        <v>1210020103300000</v>
      </c>
      <c r="D3681" t="s">
        <v>5231</v>
      </c>
      <c r="E3681" t="s">
        <v>1745</v>
      </c>
      <c r="F3681">
        <v>612.47</v>
      </c>
    </row>
    <row r="3682" spans="1:6" x14ac:dyDescent="0.2">
      <c r="A3682">
        <v>12</v>
      </c>
      <c r="B3682" t="s">
        <v>1733</v>
      </c>
      <c r="C3682">
        <v>1210020103400000</v>
      </c>
      <c r="D3682" t="s">
        <v>6084</v>
      </c>
      <c r="E3682" t="s">
        <v>1745</v>
      </c>
      <c r="F3682" s="996">
        <v>2688.94</v>
      </c>
    </row>
    <row r="3683" spans="1:6" x14ac:dyDescent="0.2">
      <c r="A3683">
        <v>12</v>
      </c>
      <c r="B3683" t="s">
        <v>1733</v>
      </c>
      <c r="C3683">
        <v>1210020103500000</v>
      </c>
      <c r="D3683" t="s">
        <v>6085</v>
      </c>
      <c r="E3683" t="s">
        <v>1745</v>
      </c>
      <c r="F3683" s="996">
        <v>2643.81</v>
      </c>
    </row>
    <row r="3684" spans="1:6" x14ac:dyDescent="0.2">
      <c r="A3684">
        <v>12</v>
      </c>
      <c r="B3684" t="s">
        <v>1733</v>
      </c>
      <c r="C3684">
        <v>1210020103600000</v>
      </c>
      <c r="D3684" t="s">
        <v>6086</v>
      </c>
      <c r="E3684" t="s">
        <v>1745</v>
      </c>
      <c r="F3684" s="996">
        <v>1651.05</v>
      </c>
    </row>
    <row r="3685" spans="1:6" x14ac:dyDescent="0.2">
      <c r="A3685">
        <v>12</v>
      </c>
      <c r="B3685" t="s">
        <v>1733</v>
      </c>
      <c r="C3685">
        <v>1210020103700000</v>
      </c>
      <c r="D3685" t="s">
        <v>6087</v>
      </c>
      <c r="E3685" t="s">
        <v>1745</v>
      </c>
      <c r="F3685" s="996">
        <v>1451.97</v>
      </c>
    </row>
    <row r="3686" spans="1:6" x14ac:dyDescent="0.2">
      <c r="A3686">
        <v>12</v>
      </c>
      <c r="B3686" t="s">
        <v>1733</v>
      </c>
      <c r="C3686">
        <v>1210020103800000</v>
      </c>
      <c r="D3686" t="s">
        <v>6088</v>
      </c>
      <c r="E3686" t="s">
        <v>1745</v>
      </c>
      <c r="F3686" s="996">
        <v>1166.3599999999999</v>
      </c>
    </row>
    <row r="3687" spans="1:6" x14ac:dyDescent="0.2">
      <c r="A3687">
        <v>12</v>
      </c>
      <c r="B3687" t="s">
        <v>1733</v>
      </c>
      <c r="C3687">
        <v>1210020103900000</v>
      </c>
      <c r="D3687" t="s">
        <v>6089</v>
      </c>
      <c r="E3687" t="s">
        <v>1745</v>
      </c>
      <c r="F3687">
        <v>562.74</v>
      </c>
    </row>
    <row r="3688" spans="1:6" x14ac:dyDescent="0.2">
      <c r="A3688">
        <v>12</v>
      </c>
      <c r="B3688" t="s">
        <v>1733</v>
      </c>
      <c r="C3688">
        <v>1210020104100000</v>
      </c>
      <c r="D3688" t="s">
        <v>6090</v>
      </c>
      <c r="E3688" t="s">
        <v>369</v>
      </c>
      <c r="F3688">
        <v>457.94</v>
      </c>
    </row>
    <row r="3689" spans="1:6" x14ac:dyDescent="0.2">
      <c r="A3689">
        <v>12</v>
      </c>
      <c r="B3689" t="s">
        <v>1733</v>
      </c>
      <c r="C3689">
        <v>1210020104200000</v>
      </c>
      <c r="D3689" t="s">
        <v>6091</v>
      </c>
      <c r="E3689" t="s">
        <v>1745</v>
      </c>
      <c r="F3689" s="996">
        <v>2009.35</v>
      </c>
    </row>
    <row r="3690" spans="1:6" x14ac:dyDescent="0.2">
      <c r="A3690">
        <v>12</v>
      </c>
      <c r="B3690" t="s">
        <v>1733</v>
      </c>
      <c r="C3690">
        <v>1210020104900000</v>
      </c>
      <c r="D3690" t="s">
        <v>6092</v>
      </c>
      <c r="E3690" t="s">
        <v>1745</v>
      </c>
      <c r="F3690">
        <v>962.62</v>
      </c>
    </row>
    <row r="3691" spans="1:6" x14ac:dyDescent="0.2">
      <c r="A3691">
        <v>12</v>
      </c>
      <c r="B3691" t="s">
        <v>1733</v>
      </c>
      <c r="C3691">
        <v>1210020105000000</v>
      </c>
      <c r="D3691" t="s">
        <v>6093</v>
      </c>
      <c r="E3691" t="s">
        <v>1745</v>
      </c>
      <c r="F3691" s="996">
        <v>1990.65</v>
      </c>
    </row>
    <row r="3692" spans="1:6" x14ac:dyDescent="0.2">
      <c r="A3692">
        <v>12</v>
      </c>
      <c r="B3692" t="s">
        <v>1733</v>
      </c>
      <c r="C3692">
        <v>1210020105100000</v>
      </c>
      <c r="D3692" t="s">
        <v>6094</v>
      </c>
      <c r="E3692" t="s">
        <v>1745</v>
      </c>
      <c r="F3692" s="996">
        <v>1261.68</v>
      </c>
    </row>
    <row r="3693" spans="1:6" x14ac:dyDescent="0.2">
      <c r="A3693">
        <v>12</v>
      </c>
      <c r="B3693" t="s">
        <v>1733</v>
      </c>
      <c r="C3693">
        <v>1210020105300000</v>
      </c>
      <c r="D3693" t="s">
        <v>5233</v>
      </c>
      <c r="E3693" t="s">
        <v>369</v>
      </c>
      <c r="F3693">
        <v>585.04999999999995</v>
      </c>
    </row>
    <row r="3694" spans="1:6" x14ac:dyDescent="0.2">
      <c r="A3694">
        <v>12</v>
      </c>
      <c r="B3694" t="s">
        <v>1733</v>
      </c>
      <c r="C3694">
        <v>1210020105400000</v>
      </c>
      <c r="D3694" t="s">
        <v>5236</v>
      </c>
      <c r="E3694" t="s">
        <v>369</v>
      </c>
      <c r="F3694">
        <v>585.04999999999995</v>
      </c>
    </row>
    <row r="3695" spans="1:6" x14ac:dyDescent="0.2">
      <c r="A3695">
        <v>12</v>
      </c>
      <c r="B3695" t="s">
        <v>1733</v>
      </c>
      <c r="C3695">
        <v>1210020105500000</v>
      </c>
      <c r="D3695" t="s">
        <v>6095</v>
      </c>
      <c r="E3695" t="s">
        <v>369</v>
      </c>
      <c r="F3695">
        <v>585.04999999999995</v>
      </c>
    </row>
    <row r="3696" spans="1:6" x14ac:dyDescent="0.2">
      <c r="A3696">
        <v>12</v>
      </c>
      <c r="B3696" t="s">
        <v>1733</v>
      </c>
      <c r="C3696">
        <v>1210030100100000</v>
      </c>
      <c r="D3696" t="s">
        <v>6096</v>
      </c>
      <c r="E3696" t="s">
        <v>1745</v>
      </c>
      <c r="F3696" s="996">
        <v>3183.93</v>
      </c>
    </row>
    <row r="3697" spans="1:6" x14ac:dyDescent="0.2">
      <c r="A3697">
        <v>12</v>
      </c>
      <c r="B3697" t="s">
        <v>1733</v>
      </c>
      <c r="C3697">
        <v>1210030100200000</v>
      </c>
      <c r="D3697" t="s">
        <v>6097</v>
      </c>
      <c r="E3697" t="s">
        <v>1745</v>
      </c>
      <c r="F3697" s="996">
        <v>2308.54</v>
      </c>
    </row>
    <row r="3698" spans="1:6" x14ac:dyDescent="0.2">
      <c r="A3698">
        <v>12</v>
      </c>
      <c r="B3698" t="s">
        <v>1733</v>
      </c>
      <c r="C3698">
        <v>1210030100300000</v>
      </c>
      <c r="D3698" t="s">
        <v>6098</v>
      </c>
      <c r="E3698" t="s">
        <v>1745</v>
      </c>
      <c r="F3698" s="996">
        <v>1263.07</v>
      </c>
    </row>
    <row r="3699" spans="1:6" x14ac:dyDescent="0.2">
      <c r="A3699">
        <v>12</v>
      </c>
      <c r="B3699" t="s">
        <v>1733</v>
      </c>
      <c r="C3699">
        <v>1210030100600000</v>
      </c>
      <c r="D3699" t="s">
        <v>6099</v>
      </c>
      <c r="E3699" t="s">
        <v>1745</v>
      </c>
      <c r="F3699" s="996">
        <v>2000.9</v>
      </c>
    </row>
    <row r="3700" spans="1:6" x14ac:dyDescent="0.2">
      <c r="A3700">
        <v>12</v>
      </c>
      <c r="B3700" t="s">
        <v>1733</v>
      </c>
      <c r="C3700">
        <v>1210030100700000</v>
      </c>
      <c r="D3700" t="s">
        <v>6100</v>
      </c>
      <c r="E3700" t="s">
        <v>1745</v>
      </c>
      <c r="F3700" s="996">
        <v>2495.16</v>
      </c>
    </row>
    <row r="3701" spans="1:6" x14ac:dyDescent="0.2">
      <c r="A3701">
        <v>12</v>
      </c>
      <c r="B3701" t="s">
        <v>1733</v>
      </c>
      <c r="C3701">
        <v>1210030100800000</v>
      </c>
      <c r="D3701" t="s">
        <v>6101</v>
      </c>
      <c r="E3701" t="s">
        <v>1745</v>
      </c>
      <c r="F3701" s="996">
        <v>1528.95</v>
      </c>
    </row>
    <row r="3702" spans="1:6" x14ac:dyDescent="0.2">
      <c r="A3702">
        <v>12</v>
      </c>
      <c r="B3702" t="s">
        <v>1733</v>
      </c>
      <c r="C3702">
        <v>1210030100900000</v>
      </c>
      <c r="D3702" t="s">
        <v>6102</v>
      </c>
      <c r="E3702" t="s">
        <v>1745</v>
      </c>
      <c r="F3702" s="996">
        <v>1451.97</v>
      </c>
    </row>
    <row r="3703" spans="1:6" x14ac:dyDescent="0.2">
      <c r="A3703">
        <v>12</v>
      </c>
      <c r="B3703" t="s">
        <v>1733</v>
      </c>
      <c r="C3703">
        <v>1210030101000000</v>
      </c>
      <c r="D3703" t="s">
        <v>6103</v>
      </c>
      <c r="E3703" t="s">
        <v>1745</v>
      </c>
      <c r="F3703" s="996">
        <v>1166.3599999999999</v>
      </c>
    </row>
    <row r="3704" spans="1:6" x14ac:dyDescent="0.2">
      <c r="A3704">
        <v>12</v>
      </c>
      <c r="B3704" t="s">
        <v>1733</v>
      </c>
      <c r="C3704">
        <v>1210030101100000</v>
      </c>
      <c r="D3704" t="s">
        <v>5238</v>
      </c>
      <c r="E3704" t="s">
        <v>369</v>
      </c>
      <c r="F3704">
        <v>401.87</v>
      </c>
    </row>
    <row r="3705" spans="1:6" x14ac:dyDescent="0.2">
      <c r="A3705">
        <v>12</v>
      </c>
      <c r="B3705" t="s">
        <v>1733</v>
      </c>
      <c r="C3705">
        <v>1210040100100000</v>
      </c>
      <c r="D3705" t="s">
        <v>6104</v>
      </c>
      <c r="E3705" t="s">
        <v>1745</v>
      </c>
      <c r="F3705" s="996">
        <v>3068.88</v>
      </c>
    </row>
    <row r="3706" spans="1:6" x14ac:dyDescent="0.2">
      <c r="A3706">
        <v>12</v>
      </c>
      <c r="B3706" t="s">
        <v>1733</v>
      </c>
      <c r="C3706">
        <v>1210040100200000</v>
      </c>
      <c r="D3706" t="s">
        <v>5240</v>
      </c>
      <c r="E3706" t="s">
        <v>1745</v>
      </c>
      <c r="F3706" s="996">
        <v>2768.75</v>
      </c>
    </row>
    <row r="3707" spans="1:6" x14ac:dyDescent="0.2">
      <c r="A3707">
        <v>12</v>
      </c>
      <c r="B3707" t="s">
        <v>1733</v>
      </c>
      <c r="C3707">
        <v>1210040100300000</v>
      </c>
      <c r="D3707" t="s">
        <v>6105</v>
      </c>
      <c r="E3707" t="s">
        <v>1745</v>
      </c>
      <c r="F3707" s="996">
        <v>2080.94</v>
      </c>
    </row>
    <row r="3708" spans="1:6" x14ac:dyDescent="0.2">
      <c r="A3708">
        <v>12</v>
      </c>
      <c r="B3708" t="s">
        <v>1733</v>
      </c>
      <c r="C3708">
        <v>1210040100400000</v>
      </c>
      <c r="D3708" t="s">
        <v>6106</v>
      </c>
      <c r="E3708" t="s">
        <v>1745</v>
      </c>
      <c r="F3708" s="996">
        <v>2553.65</v>
      </c>
    </row>
    <row r="3709" spans="1:6" x14ac:dyDescent="0.2">
      <c r="A3709">
        <v>12</v>
      </c>
      <c r="B3709" t="s">
        <v>1733</v>
      </c>
      <c r="C3709">
        <v>1210040100500000</v>
      </c>
      <c r="D3709" t="s">
        <v>5243</v>
      </c>
      <c r="E3709" t="s">
        <v>1745</v>
      </c>
      <c r="F3709" s="996">
        <v>2616.1799999999998</v>
      </c>
    </row>
    <row r="3710" spans="1:6" x14ac:dyDescent="0.2">
      <c r="A3710">
        <v>12</v>
      </c>
      <c r="B3710" t="s">
        <v>1733</v>
      </c>
      <c r="C3710">
        <v>1210040100600000</v>
      </c>
      <c r="D3710" t="s">
        <v>6107</v>
      </c>
      <c r="E3710" t="s">
        <v>1745</v>
      </c>
      <c r="F3710" s="996">
        <v>1185.53</v>
      </c>
    </row>
    <row r="3711" spans="1:6" x14ac:dyDescent="0.2">
      <c r="A3711">
        <v>12</v>
      </c>
      <c r="B3711" t="s">
        <v>1733</v>
      </c>
      <c r="C3711">
        <v>1210040100700000</v>
      </c>
      <c r="D3711" t="s">
        <v>5246</v>
      </c>
      <c r="E3711" t="s">
        <v>1745</v>
      </c>
      <c r="F3711" s="996">
        <v>2302.54</v>
      </c>
    </row>
    <row r="3712" spans="1:6" x14ac:dyDescent="0.2">
      <c r="A3712">
        <v>12</v>
      </c>
      <c r="B3712" t="s">
        <v>1733</v>
      </c>
      <c r="C3712">
        <v>1210040101000000</v>
      </c>
      <c r="D3712" t="s">
        <v>5248</v>
      </c>
      <c r="E3712" t="s">
        <v>1745</v>
      </c>
      <c r="F3712" s="996">
        <v>1045.82</v>
      </c>
    </row>
    <row r="3713" spans="1:6" x14ac:dyDescent="0.2">
      <c r="A3713">
        <v>12</v>
      </c>
      <c r="B3713" t="s">
        <v>1733</v>
      </c>
      <c r="C3713">
        <v>1210040101100000</v>
      </c>
      <c r="D3713" t="s">
        <v>5251</v>
      </c>
      <c r="E3713" t="s">
        <v>1745</v>
      </c>
      <c r="F3713">
        <v>823.9</v>
      </c>
    </row>
    <row r="3714" spans="1:6" x14ac:dyDescent="0.2">
      <c r="A3714">
        <v>12</v>
      </c>
      <c r="B3714" t="s">
        <v>1733</v>
      </c>
      <c r="C3714">
        <v>1210040101200000</v>
      </c>
      <c r="D3714" t="s">
        <v>6108</v>
      </c>
      <c r="E3714" t="s">
        <v>1745</v>
      </c>
      <c r="F3714" s="996">
        <v>1998.79</v>
      </c>
    </row>
    <row r="3715" spans="1:6" x14ac:dyDescent="0.2">
      <c r="A3715">
        <v>12</v>
      </c>
      <c r="B3715" t="s">
        <v>1733</v>
      </c>
      <c r="C3715">
        <v>1210040101300000</v>
      </c>
      <c r="D3715" t="s">
        <v>6109</v>
      </c>
      <c r="E3715" t="s">
        <v>1745</v>
      </c>
      <c r="F3715" s="996">
        <v>2179.29</v>
      </c>
    </row>
    <row r="3716" spans="1:6" x14ac:dyDescent="0.2">
      <c r="A3716">
        <v>12</v>
      </c>
      <c r="B3716" t="s">
        <v>1733</v>
      </c>
      <c r="C3716">
        <v>1210040101400000</v>
      </c>
      <c r="D3716" t="s">
        <v>6110</v>
      </c>
      <c r="E3716" t="s">
        <v>1745</v>
      </c>
      <c r="F3716" s="996">
        <v>1619.2</v>
      </c>
    </row>
    <row r="3717" spans="1:6" x14ac:dyDescent="0.2">
      <c r="A3717">
        <v>12</v>
      </c>
      <c r="B3717" t="s">
        <v>1733</v>
      </c>
      <c r="C3717">
        <v>1210040101500000</v>
      </c>
      <c r="D3717" t="s">
        <v>6111</v>
      </c>
      <c r="E3717" t="s">
        <v>1745</v>
      </c>
      <c r="F3717" s="996">
        <v>1437.11</v>
      </c>
    </row>
    <row r="3718" spans="1:6" x14ac:dyDescent="0.2">
      <c r="A3718">
        <v>12</v>
      </c>
      <c r="B3718" t="s">
        <v>1733</v>
      </c>
      <c r="C3718">
        <v>1210040101600000</v>
      </c>
      <c r="D3718" t="s">
        <v>6112</v>
      </c>
      <c r="E3718" t="s">
        <v>1745</v>
      </c>
      <c r="F3718">
        <v>748.55</v>
      </c>
    </row>
    <row r="3719" spans="1:6" x14ac:dyDescent="0.2">
      <c r="A3719">
        <v>12</v>
      </c>
      <c r="B3719" t="s">
        <v>1733</v>
      </c>
      <c r="C3719">
        <v>1210040101700000</v>
      </c>
      <c r="D3719" t="s">
        <v>6113</v>
      </c>
      <c r="E3719" t="s">
        <v>1745</v>
      </c>
      <c r="F3719" s="996">
        <v>1266.3599999999999</v>
      </c>
    </row>
    <row r="3720" spans="1:6" x14ac:dyDescent="0.2">
      <c r="A3720">
        <v>12</v>
      </c>
      <c r="B3720" t="s">
        <v>1733</v>
      </c>
      <c r="C3720">
        <v>1210040101800000</v>
      </c>
      <c r="D3720" t="s">
        <v>6114</v>
      </c>
      <c r="E3720" t="s">
        <v>1745</v>
      </c>
      <c r="F3720" s="996">
        <v>1883.18</v>
      </c>
    </row>
    <row r="3721" spans="1:6" x14ac:dyDescent="0.2">
      <c r="A3721">
        <v>12</v>
      </c>
      <c r="B3721" t="s">
        <v>1733</v>
      </c>
      <c r="C3721">
        <v>1210040101900000</v>
      </c>
      <c r="D3721" t="s">
        <v>6115</v>
      </c>
      <c r="E3721" t="s">
        <v>1745</v>
      </c>
      <c r="F3721" s="996">
        <v>2383.1799999999998</v>
      </c>
    </row>
    <row r="3722" spans="1:6" x14ac:dyDescent="0.2">
      <c r="A3722">
        <v>12</v>
      </c>
      <c r="B3722" t="s">
        <v>1733</v>
      </c>
      <c r="C3722">
        <v>1210040102000000</v>
      </c>
      <c r="D3722" t="s">
        <v>5254</v>
      </c>
      <c r="E3722" t="s">
        <v>1745</v>
      </c>
      <c r="F3722" s="996">
        <v>2214.9499999999998</v>
      </c>
    </row>
    <row r="3723" spans="1:6" x14ac:dyDescent="0.2">
      <c r="A3723">
        <v>12</v>
      </c>
      <c r="B3723" t="s">
        <v>1733</v>
      </c>
      <c r="C3723">
        <v>1210040102200000</v>
      </c>
      <c r="D3723" t="s">
        <v>6116</v>
      </c>
      <c r="E3723" t="s">
        <v>1745</v>
      </c>
      <c r="F3723" s="996">
        <v>1570.09</v>
      </c>
    </row>
    <row r="3724" spans="1:6" x14ac:dyDescent="0.2">
      <c r="A3724">
        <v>12</v>
      </c>
      <c r="B3724" t="s">
        <v>1733</v>
      </c>
      <c r="C3724">
        <v>1210040102300000</v>
      </c>
      <c r="D3724" t="s">
        <v>6117</v>
      </c>
      <c r="E3724" t="s">
        <v>369</v>
      </c>
      <c r="F3724">
        <v>685.98</v>
      </c>
    </row>
    <row r="3725" spans="1:6" x14ac:dyDescent="0.2">
      <c r="A3725">
        <v>12</v>
      </c>
      <c r="B3725" t="s">
        <v>1733</v>
      </c>
      <c r="C3725">
        <v>1210040102400000</v>
      </c>
      <c r="D3725" t="s">
        <v>6118</v>
      </c>
      <c r="E3725" t="s">
        <v>1745</v>
      </c>
      <c r="F3725" s="996">
        <v>1392.52</v>
      </c>
    </row>
    <row r="3726" spans="1:6" x14ac:dyDescent="0.2">
      <c r="A3726">
        <v>12</v>
      </c>
      <c r="B3726" t="s">
        <v>1733</v>
      </c>
      <c r="C3726">
        <v>1210040102500000</v>
      </c>
      <c r="D3726" t="s">
        <v>6119</v>
      </c>
      <c r="E3726" t="s">
        <v>1745</v>
      </c>
      <c r="F3726" s="996">
        <v>1528.04</v>
      </c>
    </row>
    <row r="3727" spans="1:6" x14ac:dyDescent="0.2">
      <c r="A3727">
        <v>12</v>
      </c>
      <c r="B3727" t="s">
        <v>1733</v>
      </c>
      <c r="C3727">
        <v>1210050100100000</v>
      </c>
      <c r="D3727" t="s">
        <v>6120</v>
      </c>
      <c r="E3727" t="s">
        <v>1745</v>
      </c>
      <c r="F3727" s="996">
        <v>1918.36</v>
      </c>
    </row>
    <row r="3728" spans="1:6" x14ac:dyDescent="0.2">
      <c r="A3728">
        <v>12</v>
      </c>
      <c r="B3728" t="s">
        <v>1733</v>
      </c>
      <c r="C3728">
        <v>1210050100200000</v>
      </c>
      <c r="D3728" t="s">
        <v>6121</v>
      </c>
      <c r="E3728" t="s">
        <v>1745</v>
      </c>
      <c r="F3728" s="996">
        <v>2751.24</v>
      </c>
    </row>
    <row r="3729" spans="1:6" x14ac:dyDescent="0.2">
      <c r="A3729">
        <v>12</v>
      </c>
      <c r="B3729" t="s">
        <v>1733</v>
      </c>
      <c r="C3729">
        <v>1210050100300000</v>
      </c>
      <c r="D3729" t="s">
        <v>5257</v>
      </c>
      <c r="E3729" t="s">
        <v>1745</v>
      </c>
      <c r="F3729" s="996">
        <v>2633.68</v>
      </c>
    </row>
    <row r="3730" spans="1:6" x14ac:dyDescent="0.2">
      <c r="A3730">
        <v>12</v>
      </c>
      <c r="B3730" t="s">
        <v>1733</v>
      </c>
      <c r="C3730">
        <v>1210050100600000</v>
      </c>
      <c r="D3730" t="s">
        <v>6122</v>
      </c>
      <c r="E3730" t="s">
        <v>1745</v>
      </c>
      <c r="F3730" s="996">
        <v>1718.96</v>
      </c>
    </row>
    <row r="3731" spans="1:6" x14ac:dyDescent="0.2">
      <c r="A3731">
        <v>12</v>
      </c>
      <c r="B3731" t="s">
        <v>1733</v>
      </c>
      <c r="C3731">
        <v>1210050100700000</v>
      </c>
      <c r="D3731" t="s">
        <v>6123</v>
      </c>
      <c r="E3731" t="s">
        <v>1745</v>
      </c>
      <c r="F3731" s="996">
        <v>1850.14</v>
      </c>
    </row>
    <row r="3732" spans="1:6" x14ac:dyDescent="0.2">
      <c r="A3732">
        <v>12</v>
      </c>
      <c r="B3732" t="s">
        <v>1733</v>
      </c>
      <c r="C3732">
        <v>1210050100800000</v>
      </c>
      <c r="D3732" t="s">
        <v>6124</v>
      </c>
      <c r="E3732" t="s">
        <v>1745</v>
      </c>
      <c r="F3732" s="996">
        <v>1794.39</v>
      </c>
    </row>
    <row r="3733" spans="1:6" x14ac:dyDescent="0.2">
      <c r="A3733">
        <v>12</v>
      </c>
      <c r="B3733" t="s">
        <v>1733</v>
      </c>
      <c r="C3733">
        <v>1210050101100000</v>
      </c>
      <c r="D3733" t="s">
        <v>6125</v>
      </c>
      <c r="E3733" t="s">
        <v>1745</v>
      </c>
      <c r="F3733" s="996">
        <v>1696.26</v>
      </c>
    </row>
    <row r="3734" spans="1:6" x14ac:dyDescent="0.2">
      <c r="A3734">
        <v>12</v>
      </c>
      <c r="B3734" t="s">
        <v>1733</v>
      </c>
      <c r="C3734">
        <v>1210060100100000</v>
      </c>
      <c r="D3734" t="s">
        <v>6126</v>
      </c>
      <c r="E3734" t="s">
        <v>369</v>
      </c>
      <c r="F3734">
        <v>860.39</v>
      </c>
    </row>
    <row r="3735" spans="1:6" x14ac:dyDescent="0.2">
      <c r="A3735">
        <v>12</v>
      </c>
      <c r="B3735" t="s">
        <v>1733</v>
      </c>
      <c r="C3735">
        <v>1210060100200000</v>
      </c>
      <c r="D3735" t="s">
        <v>6127</v>
      </c>
      <c r="E3735" t="s">
        <v>369</v>
      </c>
      <c r="F3735">
        <v>860.39</v>
      </c>
    </row>
    <row r="3736" spans="1:6" x14ac:dyDescent="0.2">
      <c r="A3736">
        <v>12</v>
      </c>
      <c r="B3736" t="s">
        <v>1733</v>
      </c>
      <c r="C3736">
        <v>1210060100300000</v>
      </c>
      <c r="D3736" t="s">
        <v>6128</v>
      </c>
      <c r="E3736" t="s">
        <v>369</v>
      </c>
      <c r="F3736">
        <v>860.39</v>
      </c>
    </row>
    <row r="3737" spans="1:6" x14ac:dyDescent="0.2">
      <c r="A3737">
        <v>12</v>
      </c>
      <c r="B3737" t="s">
        <v>1733</v>
      </c>
      <c r="C3737">
        <v>1210060100400000</v>
      </c>
      <c r="D3737" t="s">
        <v>6129</v>
      </c>
      <c r="E3737" t="s">
        <v>369</v>
      </c>
      <c r="F3737">
        <v>860.39</v>
      </c>
    </row>
    <row r="3738" spans="1:6" x14ac:dyDescent="0.2">
      <c r="A3738">
        <v>12</v>
      </c>
      <c r="B3738" t="s">
        <v>1733</v>
      </c>
      <c r="C3738">
        <v>1210060100500000</v>
      </c>
      <c r="D3738" t="s">
        <v>6130</v>
      </c>
      <c r="E3738" t="s">
        <v>369</v>
      </c>
      <c r="F3738">
        <v>860.39</v>
      </c>
    </row>
    <row r="3739" spans="1:6" x14ac:dyDescent="0.2">
      <c r="A3739">
        <v>12</v>
      </c>
      <c r="B3739" t="s">
        <v>1733</v>
      </c>
      <c r="C3739">
        <v>1210060100600000</v>
      </c>
      <c r="D3739" t="s">
        <v>6131</v>
      </c>
      <c r="E3739" t="s">
        <v>369</v>
      </c>
      <c r="F3739">
        <v>803.23</v>
      </c>
    </row>
    <row r="3740" spans="1:6" x14ac:dyDescent="0.2">
      <c r="A3740">
        <v>12</v>
      </c>
      <c r="B3740" t="s">
        <v>1733</v>
      </c>
      <c r="C3740">
        <v>1210060100700000</v>
      </c>
      <c r="D3740" t="s">
        <v>6132</v>
      </c>
      <c r="E3740" t="s">
        <v>369</v>
      </c>
      <c r="F3740">
        <v>803.23</v>
      </c>
    </row>
    <row r="3741" spans="1:6" x14ac:dyDescent="0.2">
      <c r="A3741">
        <v>12</v>
      </c>
      <c r="B3741" t="s">
        <v>1733</v>
      </c>
      <c r="C3741">
        <v>1210060100800000</v>
      </c>
      <c r="D3741" t="s">
        <v>6133</v>
      </c>
      <c r="E3741" t="s">
        <v>369</v>
      </c>
      <c r="F3741">
        <v>803.23</v>
      </c>
    </row>
    <row r="3742" spans="1:6" x14ac:dyDescent="0.2">
      <c r="A3742">
        <v>12</v>
      </c>
      <c r="B3742" t="s">
        <v>1733</v>
      </c>
      <c r="C3742">
        <v>1210060100900000</v>
      </c>
      <c r="D3742" t="s">
        <v>6134</v>
      </c>
      <c r="E3742" t="s">
        <v>369</v>
      </c>
      <c r="F3742">
        <v>859.81</v>
      </c>
    </row>
    <row r="3743" spans="1:6" x14ac:dyDescent="0.2">
      <c r="A3743">
        <v>12</v>
      </c>
      <c r="B3743" t="s">
        <v>1733</v>
      </c>
      <c r="C3743">
        <v>1210060101000000</v>
      </c>
      <c r="D3743" t="s">
        <v>6135</v>
      </c>
      <c r="E3743" t="s">
        <v>369</v>
      </c>
      <c r="F3743">
        <v>915.89</v>
      </c>
    </row>
    <row r="3744" spans="1:6" x14ac:dyDescent="0.2">
      <c r="A3744">
        <v>12</v>
      </c>
      <c r="B3744" t="s">
        <v>1733</v>
      </c>
      <c r="C3744">
        <v>1210070100100000</v>
      </c>
      <c r="D3744" t="s">
        <v>6136</v>
      </c>
      <c r="E3744" t="s">
        <v>369</v>
      </c>
      <c r="F3744">
        <v>588.26</v>
      </c>
    </row>
    <row r="3745" spans="1:6" x14ac:dyDescent="0.2">
      <c r="A3745">
        <v>12</v>
      </c>
      <c r="B3745" t="s">
        <v>1733</v>
      </c>
      <c r="C3745">
        <v>1210080100100000</v>
      </c>
      <c r="D3745" t="s">
        <v>6137</v>
      </c>
      <c r="E3745" t="s">
        <v>1745</v>
      </c>
      <c r="F3745" s="996">
        <v>3599.69</v>
      </c>
    </row>
    <row r="3746" spans="1:6" x14ac:dyDescent="0.2">
      <c r="A3746">
        <v>12</v>
      </c>
      <c r="B3746" t="s">
        <v>1733</v>
      </c>
      <c r="C3746">
        <v>1210080100200000</v>
      </c>
      <c r="D3746" t="s">
        <v>6138</v>
      </c>
      <c r="E3746" t="s">
        <v>1745</v>
      </c>
      <c r="F3746" s="996">
        <v>4333.5</v>
      </c>
    </row>
    <row r="3747" spans="1:6" x14ac:dyDescent="0.2">
      <c r="A3747">
        <v>12</v>
      </c>
      <c r="B3747" t="s">
        <v>1733</v>
      </c>
      <c r="C3747">
        <v>1211040100100000</v>
      </c>
      <c r="D3747" t="s">
        <v>6139</v>
      </c>
      <c r="E3747" t="s">
        <v>369</v>
      </c>
      <c r="F3747">
        <v>997.95</v>
      </c>
    </row>
    <row r="3748" spans="1:6" x14ac:dyDescent="0.2">
      <c r="A3748">
        <v>12</v>
      </c>
      <c r="B3748" t="s">
        <v>1733</v>
      </c>
      <c r="C3748">
        <v>1211040100200000</v>
      </c>
      <c r="D3748" t="s">
        <v>6140</v>
      </c>
      <c r="E3748" t="s">
        <v>369</v>
      </c>
      <c r="F3748" s="996">
        <v>1298.08</v>
      </c>
    </row>
    <row r="3749" spans="1:6" x14ac:dyDescent="0.2">
      <c r="A3749">
        <v>12</v>
      </c>
      <c r="B3749" t="s">
        <v>1733</v>
      </c>
      <c r="C3749">
        <v>1211040100300000</v>
      </c>
      <c r="D3749" t="s">
        <v>6141</v>
      </c>
      <c r="E3749" t="s">
        <v>147</v>
      </c>
      <c r="F3749">
        <v>255.11</v>
      </c>
    </row>
    <row r="3750" spans="1:6" x14ac:dyDescent="0.2">
      <c r="A3750">
        <v>12</v>
      </c>
      <c r="B3750" t="s">
        <v>1733</v>
      </c>
      <c r="C3750">
        <v>1211040100400000</v>
      </c>
      <c r="D3750" t="s">
        <v>6142</v>
      </c>
      <c r="E3750" t="s">
        <v>369</v>
      </c>
      <c r="F3750" s="996">
        <v>1221.04</v>
      </c>
    </row>
    <row r="3751" spans="1:6" x14ac:dyDescent="0.2">
      <c r="A3751">
        <v>12</v>
      </c>
      <c r="B3751" t="s">
        <v>1733</v>
      </c>
      <c r="C3751">
        <v>1211040100500000</v>
      </c>
      <c r="D3751" t="s">
        <v>6143</v>
      </c>
      <c r="E3751" t="s">
        <v>369</v>
      </c>
      <c r="F3751" s="996">
        <v>1221.04</v>
      </c>
    </row>
    <row r="3752" spans="1:6" x14ac:dyDescent="0.2">
      <c r="A3752">
        <v>12</v>
      </c>
      <c r="B3752" t="s">
        <v>1733</v>
      </c>
      <c r="C3752">
        <v>1211050100100000</v>
      </c>
      <c r="D3752" t="s">
        <v>6144</v>
      </c>
      <c r="E3752" t="s">
        <v>369</v>
      </c>
      <c r="F3752" s="996">
        <v>1308.0899999999999</v>
      </c>
    </row>
    <row r="3753" spans="1:6" x14ac:dyDescent="0.2">
      <c r="A3753">
        <v>12</v>
      </c>
      <c r="B3753" t="s">
        <v>1733</v>
      </c>
      <c r="C3753">
        <v>1211050100200000</v>
      </c>
      <c r="D3753" t="s">
        <v>6145</v>
      </c>
      <c r="E3753" t="s">
        <v>369</v>
      </c>
      <c r="F3753" s="996">
        <v>1705.77</v>
      </c>
    </row>
    <row r="3754" spans="1:6" x14ac:dyDescent="0.2">
      <c r="A3754">
        <v>12</v>
      </c>
      <c r="B3754" t="s">
        <v>1733</v>
      </c>
      <c r="C3754">
        <v>1211050100300000</v>
      </c>
      <c r="D3754" t="s">
        <v>6146</v>
      </c>
      <c r="E3754" t="s">
        <v>147</v>
      </c>
      <c r="F3754">
        <v>482.72</v>
      </c>
    </row>
    <row r="3755" spans="1:6" x14ac:dyDescent="0.2">
      <c r="A3755">
        <v>12</v>
      </c>
      <c r="B3755" t="s">
        <v>1733</v>
      </c>
      <c r="C3755">
        <v>1211050100400000</v>
      </c>
      <c r="D3755" t="s">
        <v>6147</v>
      </c>
      <c r="E3755" t="s">
        <v>369</v>
      </c>
      <c r="F3755" s="996">
        <v>2006.75</v>
      </c>
    </row>
    <row r="3756" spans="1:6" x14ac:dyDescent="0.2">
      <c r="A3756">
        <v>12</v>
      </c>
      <c r="B3756" t="s">
        <v>1733</v>
      </c>
      <c r="C3756">
        <v>1211050100500000</v>
      </c>
      <c r="D3756" t="s">
        <v>6148</v>
      </c>
      <c r="E3756" t="s">
        <v>369</v>
      </c>
      <c r="F3756" s="996">
        <v>2006.75</v>
      </c>
    </row>
    <row r="3757" spans="1:6" x14ac:dyDescent="0.2">
      <c r="A3757">
        <v>12</v>
      </c>
      <c r="B3757" t="s">
        <v>1733</v>
      </c>
      <c r="C3757">
        <v>1211060100100000</v>
      </c>
      <c r="D3757" t="s">
        <v>6149</v>
      </c>
      <c r="E3757" t="s">
        <v>369</v>
      </c>
      <c r="F3757">
        <v>840.38</v>
      </c>
    </row>
    <row r="3758" spans="1:6" x14ac:dyDescent="0.2">
      <c r="A3758">
        <v>12</v>
      </c>
      <c r="B3758" t="s">
        <v>1733</v>
      </c>
      <c r="C3758">
        <v>1211060100200000</v>
      </c>
      <c r="D3758" t="s">
        <v>6150</v>
      </c>
      <c r="E3758" t="s">
        <v>147</v>
      </c>
      <c r="F3758">
        <v>367.67</v>
      </c>
    </row>
    <row r="3759" spans="1:6" x14ac:dyDescent="0.2">
      <c r="A3759">
        <v>12</v>
      </c>
      <c r="B3759" t="s">
        <v>1733</v>
      </c>
      <c r="C3759">
        <v>1211060100300000</v>
      </c>
      <c r="D3759" t="s">
        <v>6151</v>
      </c>
      <c r="E3759" t="s">
        <v>369</v>
      </c>
      <c r="F3759">
        <v>450.7</v>
      </c>
    </row>
    <row r="3760" spans="1:6" x14ac:dyDescent="0.2">
      <c r="A3760">
        <v>12</v>
      </c>
      <c r="B3760" t="s">
        <v>1733</v>
      </c>
      <c r="C3760">
        <v>1211060100400000</v>
      </c>
      <c r="D3760" t="s">
        <v>6152</v>
      </c>
      <c r="E3760" t="s">
        <v>147</v>
      </c>
      <c r="F3760">
        <v>265.12</v>
      </c>
    </row>
    <row r="3761" spans="1:6" x14ac:dyDescent="0.2">
      <c r="A3761">
        <v>12</v>
      </c>
      <c r="B3761" t="s">
        <v>1733</v>
      </c>
      <c r="C3761">
        <v>1211060100500000</v>
      </c>
      <c r="D3761" t="s">
        <v>6153</v>
      </c>
      <c r="E3761" t="s">
        <v>147</v>
      </c>
      <c r="F3761" s="996">
        <v>1502.28</v>
      </c>
    </row>
    <row r="3762" spans="1:6" x14ac:dyDescent="0.2">
      <c r="A3762">
        <v>12</v>
      </c>
      <c r="B3762" t="s">
        <v>1733</v>
      </c>
      <c r="C3762">
        <v>1211060100600000</v>
      </c>
      <c r="D3762" t="s">
        <v>6154</v>
      </c>
      <c r="E3762" t="s">
        <v>147</v>
      </c>
      <c r="F3762" s="996">
        <v>1502.28</v>
      </c>
    </row>
    <row r="3763" spans="1:6" x14ac:dyDescent="0.2">
      <c r="A3763">
        <v>12</v>
      </c>
      <c r="B3763" t="s">
        <v>1733</v>
      </c>
      <c r="C3763">
        <v>1211060100700000</v>
      </c>
      <c r="D3763" t="s">
        <v>6155</v>
      </c>
      <c r="E3763" t="s">
        <v>147</v>
      </c>
      <c r="F3763">
        <v>515.89</v>
      </c>
    </row>
    <row r="3764" spans="1:6" x14ac:dyDescent="0.2">
      <c r="A3764">
        <v>12</v>
      </c>
      <c r="B3764" t="s">
        <v>1733</v>
      </c>
      <c r="C3764">
        <v>1211060100800000</v>
      </c>
      <c r="D3764" t="s">
        <v>6156</v>
      </c>
      <c r="E3764" t="s">
        <v>147</v>
      </c>
      <c r="F3764">
        <v>487.85</v>
      </c>
    </row>
    <row r="3765" spans="1:6" x14ac:dyDescent="0.2">
      <c r="A3765">
        <v>12</v>
      </c>
      <c r="B3765" t="s">
        <v>1733</v>
      </c>
      <c r="C3765">
        <v>1211070100100000</v>
      </c>
      <c r="D3765" t="s">
        <v>6157</v>
      </c>
      <c r="E3765" t="s">
        <v>369</v>
      </c>
      <c r="F3765">
        <v>925.42</v>
      </c>
    </row>
    <row r="3766" spans="1:6" x14ac:dyDescent="0.2">
      <c r="A3766">
        <v>12</v>
      </c>
      <c r="B3766" t="s">
        <v>1733</v>
      </c>
      <c r="C3766">
        <v>1211070100200000</v>
      </c>
      <c r="D3766" t="s">
        <v>6158</v>
      </c>
      <c r="E3766" t="s">
        <v>147</v>
      </c>
      <c r="F3766">
        <v>255.11</v>
      </c>
    </row>
    <row r="3767" spans="1:6" x14ac:dyDescent="0.2">
      <c r="A3767">
        <v>12</v>
      </c>
      <c r="B3767" t="s">
        <v>1733</v>
      </c>
      <c r="C3767">
        <v>1211070100300000</v>
      </c>
      <c r="D3767" t="s">
        <v>6159</v>
      </c>
      <c r="E3767" t="s">
        <v>369</v>
      </c>
      <c r="F3767" s="996">
        <v>1050.47</v>
      </c>
    </row>
    <row r="3768" spans="1:6" x14ac:dyDescent="0.2">
      <c r="A3768">
        <v>12</v>
      </c>
      <c r="B3768" t="s">
        <v>1733</v>
      </c>
      <c r="C3768">
        <v>1211070100400000</v>
      </c>
      <c r="D3768" t="s">
        <v>6160</v>
      </c>
      <c r="E3768" t="s">
        <v>369</v>
      </c>
      <c r="F3768" s="996">
        <v>1050.47</v>
      </c>
    </row>
    <row r="3769" spans="1:6" x14ac:dyDescent="0.2">
      <c r="A3769">
        <v>12</v>
      </c>
      <c r="B3769" t="s">
        <v>1733</v>
      </c>
      <c r="C3769">
        <v>1211070100500000</v>
      </c>
      <c r="D3769" t="s">
        <v>6161</v>
      </c>
      <c r="E3769" t="s">
        <v>369</v>
      </c>
      <c r="F3769">
        <v>857.38</v>
      </c>
    </row>
    <row r="3770" spans="1:6" x14ac:dyDescent="0.2">
      <c r="A3770">
        <v>12</v>
      </c>
      <c r="B3770" t="s">
        <v>1733</v>
      </c>
      <c r="C3770">
        <v>1211070100600000</v>
      </c>
      <c r="D3770" t="s">
        <v>6162</v>
      </c>
      <c r="E3770" t="s">
        <v>147</v>
      </c>
      <c r="F3770">
        <v>857.38</v>
      </c>
    </row>
    <row r="3771" spans="1:6" x14ac:dyDescent="0.2">
      <c r="A3771">
        <v>12</v>
      </c>
      <c r="B3771" t="s">
        <v>1733</v>
      </c>
      <c r="C3771">
        <v>1211070100700000</v>
      </c>
      <c r="D3771" t="s">
        <v>6163</v>
      </c>
      <c r="E3771" t="s">
        <v>369</v>
      </c>
      <c r="F3771" s="996">
        <v>1879.34</v>
      </c>
    </row>
    <row r="3772" spans="1:6" x14ac:dyDescent="0.2">
      <c r="A3772">
        <v>12</v>
      </c>
      <c r="B3772" t="s">
        <v>1733</v>
      </c>
      <c r="C3772">
        <v>1211070100800000</v>
      </c>
      <c r="D3772" t="s">
        <v>6164</v>
      </c>
      <c r="E3772" t="s">
        <v>369</v>
      </c>
      <c r="F3772" s="996">
        <v>1879.34</v>
      </c>
    </row>
    <row r="3773" spans="1:6" x14ac:dyDescent="0.2">
      <c r="A3773">
        <v>12</v>
      </c>
      <c r="B3773" t="s">
        <v>1733</v>
      </c>
      <c r="C3773">
        <v>1211080100100000</v>
      </c>
      <c r="D3773" t="s">
        <v>6165</v>
      </c>
      <c r="E3773" t="s">
        <v>369</v>
      </c>
      <c r="F3773">
        <v>462.21</v>
      </c>
    </row>
    <row r="3774" spans="1:6" x14ac:dyDescent="0.2">
      <c r="A3774">
        <v>12</v>
      </c>
      <c r="B3774" t="s">
        <v>1733</v>
      </c>
      <c r="C3774">
        <v>1211080100200000</v>
      </c>
      <c r="D3774" t="s">
        <v>6166</v>
      </c>
      <c r="E3774" t="s">
        <v>147</v>
      </c>
      <c r="F3774">
        <v>291.63</v>
      </c>
    </row>
    <row r="3775" spans="1:6" x14ac:dyDescent="0.2">
      <c r="A3775">
        <v>12</v>
      </c>
      <c r="B3775" t="s">
        <v>1733</v>
      </c>
      <c r="C3775">
        <v>1212020100100000</v>
      </c>
      <c r="D3775" t="s">
        <v>6167</v>
      </c>
      <c r="E3775" t="s">
        <v>369</v>
      </c>
      <c r="F3775">
        <v>700.32</v>
      </c>
    </row>
    <row r="3776" spans="1:6" x14ac:dyDescent="0.2">
      <c r="A3776">
        <v>12</v>
      </c>
      <c r="B3776" t="s">
        <v>1733</v>
      </c>
      <c r="C3776">
        <v>1212020100200000</v>
      </c>
      <c r="D3776" t="s">
        <v>6168</v>
      </c>
      <c r="E3776" t="s">
        <v>1745</v>
      </c>
      <c r="F3776" s="996">
        <v>4001.8</v>
      </c>
    </row>
    <row r="3777" spans="1:6" x14ac:dyDescent="0.2">
      <c r="A3777">
        <v>12</v>
      </c>
      <c r="B3777" t="s">
        <v>1733</v>
      </c>
      <c r="C3777">
        <v>1212020100300000</v>
      </c>
      <c r="D3777" t="s">
        <v>6169</v>
      </c>
      <c r="E3777" t="s">
        <v>369</v>
      </c>
      <c r="F3777">
        <v>452.7</v>
      </c>
    </row>
    <row r="3778" spans="1:6" x14ac:dyDescent="0.2">
      <c r="A3778">
        <v>12</v>
      </c>
      <c r="B3778" t="s">
        <v>1733</v>
      </c>
      <c r="C3778">
        <v>1212020100400000</v>
      </c>
      <c r="D3778" t="s">
        <v>6170</v>
      </c>
      <c r="E3778" t="s">
        <v>369</v>
      </c>
      <c r="F3778">
        <v>414.09</v>
      </c>
    </row>
    <row r="3779" spans="1:6" x14ac:dyDescent="0.2">
      <c r="A3779">
        <v>12</v>
      </c>
      <c r="B3779" t="s">
        <v>1733</v>
      </c>
      <c r="C3779">
        <v>1212020100500000</v>
      </c>
      <c r="D3779" t="s">
        <v>6171</v>
      </c>
      <c r="E3779" t="s">
        <v>369</v>
      </c>
      <c r="F3779">
        <v>538.85</v>
      </c>
    </row>
    <row r="3780" spans="1:6" x14ac:dyDescent="0.2">
      <c r="A3780">
        <v>12</v>
      </c>
      <c r="B3780" t="s">
        <v>1733</v>
      </c>
      <c r="C3780">
        <v>1212030100100000</v>
      </c>
      <c r="D3780" t="s">
        <v>6172</v>
      </c>
      <c r="E3780" t="s">
        <v>369</v>
      </c>
      <c r="F3780" s="996">
        <v>2128.46</v>
      </c>
    </row>
    <row r="3781" spans="1:6" x14ac:dyDescent="0.2">
      <c r="A3781">
        <v>12</v>
      </c>
      <c r="B3781" t="s">
        <v>1733</v>
      </c>
      <c r="C3781">
        <v>1212030100200000</v>
      </c>
      <c r="D3781" t="s">
        <v>6173</v>
      </c>
      <c r="E3781" t="s">
        <v>369</v>
      </c>
      <c r="F3781" s="996">
        <v>2326.0500000000002</v>
      </c>
    </row>
    <row r="3782" spans="1:6" x14ac:dyDescent="0.2">
      <c r="A3782">
        <v>12</v>
      </c>
      <c r="B3782" t="s">
        <v>1733</v>
      </c>
      <c r="C3782">
        <v>1212030100300000</v>
      </c>
      <c r="D3782" t="s">
        <v>6174</v>
      </c>
      <c r="E3782" t="s">
        <v>369</v>
      </c>
      <c r="F3782">
        <v>955.93</v>
      </c>
    </row>
    <row r="3783" spans="1:6" x14ac:dyDescent="0.2">
      <c r="A3783">
        <v>12</v>
      </c>
      <c r="B3783" t="s">
        <v>1733</v>
      </c>
      <c r="C3783">
        <v>1212030100400000</v>
      </c>
      <c r="D3783" t="s">
        <v>6175</v>
      </c>
      <c r="E3783" t="s">
        <v>147</v>
      </c>
      <c r="F3783">
        <v>236.61</v>
      </c>
    </row>
    <row r="3784" spans="1:6" x14ac:dyDescent="0.2">
      <c r="A3784">
        <v>12</v>
      </c>
      <c r="B3784" t="s">
        <v>1733</v>
      </c>
      <c r="C3784">
        <v>1212030100500000</v>
      </c>
      <c r="D3784" t="s">
        <v>6176</v>
      </c>
      <c r="E3784" t="s">
        <v>369</v>
      </c>
      <c r="F3784">
        <v>656.8</v>
      </c>
    </row>
    <row r="3785" spans="1:6" x14ac:dyDescent="0.2">
      <c r="A3785">
        <v>12</v>
      </c>
      <c r="B3785" t="s">
        <v>1733</v>
      </c>
      <c r="C3785">
        <v>1213010100100000</v>
      </c>
      <c r="D3785" t="s">
        <v>5260</v>
      </c>
      <c r="E3785" t="s">
        <v>369</v>
      </c>
      <c r="F3785">
        <v>658.69</v>
      </c>
    </row>
    <row r="3786" spans="1:6" x14ac:dyDescent="0.2">
      <c r="A3786">
        <v>12</v>
      </c>
      <c r="B3786" t="s">
        <v>1733</v>
      </c>
      <c r="C3786">
        <v>1213020100100000</v>
      </c>
      <c r="D3786" t="s">
        <v>5262</v>
      </c>
      <c r="E3786" t="s">
        <v>369</v>
      </c>
      <c r="F3786">
        <v>330.15</v>
      </c>
    </row>
    <row r="3787" spans="1:6" x14ac:dyDescent="0.2">
      <c r="A3787">
        <v>12</v>
      </c>
      <c r="B3787" t="s">
        <v>1733</v>
      </c>
      <c r="C3787">
        <v>1213020100200000</v>
      </c>
      <c r="D3787" t="s">
        <v>6177</v>
      </c>
      <c r="E3787" t="s">
        <v>369</v>
      </c>
      <c r="F3787">
        <v>814.7</v>
      </c>
    </row>
    <row r="3788" spans="1:6" x14ac:dyDescent="0.2">
      <c r="A3788">
        <v>12</v>
      </c>
      <c r="B3788" t="s">
        <v>1733</v>
      </c>
      <c r="C3788">
        <v>1213020100300000</v>
      </c>
      <c r="D3788" t="s">
        <v>6178</v>
      </c>
      <c r="E3788" t="s">
        <v>369</v>
      </c>
      <c r="F3788">
        <v>687.58</v>
      </c>
    </row>
    <row r="3789" spans="1:6" x14ac:dyDescent="0.2">
      <c r="A3789">
        <v>12</v>
      </c>
      <c r="B3789" t="s">
        <v>1733</v>
      </c>
      <c r="C3789">
        <v>1213020100400000</v>
      </c>
      <c r="D3789" t="s">
        <v>6179</v>
      </c>
      <c r="E3789" t="s">
        <v>369</v>
      </c>
      <c r="F3789">
        <v>898.8</v>
      </c>
    </row>
    <row r="3790" spans="1:6" x14ac:dyDescent="0.2">
      <c r="A3790">
        <v>12</v>
      </c>
      <c r="B3790" t="s">
        <v>1733</v>
      </c>
      <c r="C3790">
        <v>1213020100500000</v>
      </c>
      <c r="D3790" t="s">
        <v>6180</v>
      </c>
      <c r="E3790" t="s">
        <v>369</v>
      </c>
      <c r="F3790">
        <v>782.71</v>
      </c>
    </row>
    <row r="3791" spans="1:6" x14ac:dyDescent="0.2">
      <c r="A3791">
        <v>12</v>
      </c>
      <c r="B3791" t="s">
        <v>1733</v>
      </c>
      <c r="C3791">
        <v>1213020100600000</v>
      </c>
      <c r="D3791" t="s">
        <v>5265</v>
      </c>
      <c r="E3791" t="s">
        <v>369</v>
      </c>
      <c r="F3791">
        <v>551.79999999999995</v>
      </c>
    </row>
    <row r="3792" spans="1:6" x14ac:dyDescent="0.2">
      <c r="A3792">
        <v>12</v>
      </c>
      <c r="B3792" t="s">
        <v>1733</v>
      </c>
      <c r="C3792">
        <v>1213030100100000</v>
      </c>
      <c r="D3792" t="s">
        <v>6181</v>
      </c>
      <c r="E3792" t="s">
        <v>1745</v>
      </c>
      <c r="F3792">
        <v>895.59</v>
      </c>
    </row>
    <row r="3793" spans="1:6" x14ac:dyDescent="0.2">
      <c r="A3793">
        <v>12</v>
      </c>
      <c r="B3793" t="s">
        <v>1733</v>
      </c>
      <c r="C3793">
        <v>1213030100200000</v>
      </c>
      <c r="D3793" t="s">
        <v>6182</v>
      </c>
      <c r="E3793" t="s">
        <v>369</v>
      </c>
      <c r="F3793">
        <v>318.52999999999997</v>
      </c>
    </row>
    <row r="3794" spans="1:6" x14ac:dyDescent="0.2">
      <c r="A3794">
        <v>12</v>
      </c>
      <c r="B3794" t="s">
        <v>1733</v>
      </c>
      <c r="C3794">
        <v>1213040100100000</v>
      </c>
      <c r="D3794" t="s">
        <v>5268</v>
      </c>
      <c r="E3794" t="s">
        <v>369</v>
      </c>
      <c r="F3794">
        <v>325.14999999999998</v>
      </c>
    </row>
    <row r="3795" spans="1:6" x14ac:dyDescent="0.2">
      <c r="A3795">
        <v>12</v>
      </c>
      <c r="B3795" t="s">
        <v>1733</v>
      </c>
      <c r="C3795">
        <v>1213040100200000</v>
      </c>
      <c r="D3795" t="s">
        <v>5271</v>
      </c>
      <c r="E3795" t="s">
        <v>147</v>
      </c>
      <c r="F3795">
        <v>225.34</v>
      </c>
    </row>
    <row r="3796" spans="1:6" x14ac:dyDescent="0.2">
      <c r="A3796">
        <v>12</v>
      </c>
      <c r="B3796" t="s">
        <v>1733</v>
      </c>
      <c r="C3796">
        <v>1213040100300000</v>
      </c>
      <c r="D3796" t="s">
        <v>6183</v>
      </c>
      <c r="E3796" t="s">
        <v>369</v>
      </c>
      <c r="F3796">
        <v>891.89</v>
      </c>
    </row>
    <row r="3797" spans="1:6" x14ac:dyDescent="0.2">
      <c r="A3797">
        <v>13</v>
      </c>
      <c r="B3797" t="s">
        <v>1786</v>
      </c>
      <c r="C3797">
        <v>1301010102400000</v>
      </c>
      <c r="D3797" t="s">
        <v>6184</v>
      </c>
      <c r="E3797" t="s">
        <v>6185</v>
      </c>
      <c r="F3797">
        <v>682.24</v>
      </c>
    </row>
    <row r="3798" spans="1:6" x14ac:dyDescent="0.2">
      <c r="A3798">
        <v>13</v>
      </c>
      <c r="B3798" t="s">
        <v>1786</v>
      </c>
      <c r="C3798">
        <v>1301010102500000</v>
      </c>
      <c r="D3798" t="s">
        <v>6186</v>
      </c>
      <c r="E3798" t="s">
        <v>6185</v>
      </c>
      <c r="F3798">
        <v>682.24</v>
      </c>
    </row>
    <row r="3799" spans="1:6" x14ac:dyDescent="0.2">
      <c r="A3799">
        <v>13</v>
      </c>
      <c r="B3799" t="s">
        <v>1786</v>
      </c>
      <c r="C3799">
        <v>1301010102600000</v>
      </c>
      <c r="D3799" t="s">
        <v>6187</v>
      </c>
      <c r="E3799" t="s">
        <v>6185</v>
      </c>
      <c r="F3799">
        <v>738.32</v>
      </c>
    </row>
    <row r="3800" spans="1:6" x14ac:dyDescent="0.2">
      <c r="A3800">
        <v>13</v>
      </c>
      <c r="B3800" t="s">
        <v>1786</v>
      </c>
      <c r="C3800">
        <v>1301010102700000</v>
      </c>
      <c r="D3800" t="s">
        <v>6188</v>
      </c>
      <c r="E3800" t="s">
        <v>6185</v>
      </c>
      <c r="F3800">
        <v>775.7</v>
      </c>
    </row>
    <row r="3801" spans="1:6" x14ac:dyDescent="0.2">
      <c r="A3801">
        <v>13</v>
      </c>
      <c r="B3801" t="s">
        <v>1786</v>
      </c>
      <c r="C3801">
        <v>1301010102800000</v>
      </c>
      <c r="D3801" t="s">
        <v>6189</v>
      </c>
      <c r="E3801" t="s">
        <v>6185</v>
      </c>
      <c r="F3801">
        <v>822.43</v>
      </c>
    </row>
    <row r="3802" spans="1:6" x14ac:dyDescent="0.2">
      <c r="A3802">
        <v>13</v>
      </c>
      <c r="B3802" t="s">
        <v>1786</v>
      </c>
      <c r="C3802">
        <v>1301010102900000</v>
      </c>
      <c r="D3802" t="s">
        <v>6190</v>
      </c>
      <c r="E3802" t="s">
        <v>6185</v>
      </c>
      <c r="F3802">
        <v>887.85</v>
      </c>
    </row>
    <row r="3803" spans="1:6" x14ac:dyDescent="0.2">
      <c r="A3803">
        <v>13</v>
      </c>
      <c r="B3803" t="s">
        <v>1786</v>
      </c>
      <c r="C3803">
        <v>1302010100200000</v>
      </c>
      <c r="D3803" t="s">
        <v>6191</v>
      </c>
      <c r="E3803" t="s">
        <v>6192</v>
      </c>
      <c r="F3803" s="996">
        <v>1250</v>
      </c>
    </row>
    <row r="3804" spans="1:6" x14ac:dyDescent="0.2">
      <c r="A3804">
        <v>13</v>
      </c>
      <c r="B3804" t="s">
        <v>1786</v>
      </c>
      <c r="C3804">
        <v>1303010100200000</v>
      </c>
      <c r="D3804" t="s">
        <v>6193</v>
      </c>
      <c r="E3804" t="s">
        <v>6194</v>
      </c>
      <c r="F3804">
        <v>409.35</v>
      </c>
    </row>
    <row r="3805" spans="1:6" x14ac:dyDescent="0.2">
      <c r="A3805">
        <v>14</v>
      </c>
      <c r="B3805" t="s">
        <v>1794</v>
      </c>
      <c r="C3805">
        <v>1402010100200000</v>
      </c>
      <c r="D3805" t="s">
        <v>6195</v>
      </c>
      <c r="E3805" t="s">
        <v>11</v>
      </c>
      <c r="F3805" s="996">
        <v>19450</v>
      </c>
    </row>
    <row r="3806" spans="1:6" x14ac:dyDescent="0.2">
      <c r="A3806">
        <v>14</v>
      </c>
      <c r="B3806" t="s">
        <v>1794</v>
      </c>
      <c r="C3806">
        <v>1402010100400000</v>
      </c>
      <c r="D3806" t="s">
        <v>6196</v>
      </c>
      <c r="E3806" t="s">
        <v>11</v>
      </c>
      <c r="F3806" s="996">
        <v>44100</v>
      </c>
    </row>
    <row r="3807" spans="1:6" x14ac:dyDescent="0.2">
      <c r="A3807">
        <v>14</v>
      </c>
      <c r="B3807" t="s">
        <v>1794</v>
      </c>
      <c r="C3807">
        <v>1402010100500000</v>
      </c>
      <c r="D3807" t="s">
        <v>6197</v>
      </c>
      <c r="E3807" t="s">
        <v>11</v>
      </c>
      <c r="F3807" s="996">
        <v>55000</v>
      </c>
    </row>
    <row r="3808" spans="1:6" x14ac:dyDescent="0.2">
      <c r="A3808">
        <v>14</v>
      </c>
      <c r="B3808" t="s">
        <v>1794</v>
      </c>
      <c r="C3808">
        <v>1402010100600000</v>
      </c>
      <c r="D3808" t="s">
        <v>6198</v>
      </c>
      <c r="E3808" t="s">
        <v>11</v>
      </c>
      <c r="F3808" s="996">
        <v>55000</v>
      </c>
    </row>
    <row r="3809" spans="1:6" x14ac:dyDescent="0.2">
      <c r="A3809">
        <v>14</v>
      </c>
      <c r="B3809" t="s">
        <v>1794</v>
      </c>
      <c r="C3809">
        <v>1402010100700000</v>
      </c>
      <c r="D3809" t="s">
        <v>6199</v>
      </c>
      <c r="E3809" t="s">
        <v>11</v>
      </c>
      <c r="F3809" s="996">
        <v>66200</v>
      </c>
    </row>
    <row r="3810" spans="1:6" x14ac:dyDescent="0.2">
      <c r="A3810">
        <v>14</v>
      </c>
      <c r="B3810" t="s">
        <v>1794</v>
      </c>
      <c r="C3810">
        <v>1402010100800000</v>
      </c>
      <c r="D3810" t="s">
        <v>6200</v>
      </c>
      <c r="E3810" t="s">
        <v>11</v>
      </c>
      <c r="F3810" s="996">
        <v>19450</v>
      </c>
    </row>
    <row r="3811" spans="1:6" x14ac:dyDescent="0.2">
      <c r="A3811">
        <v>14</v>
      </c>
      <c r="B3811" t="s">
        <v>1794</v>
      </c>
      <c r="C3811">
        <v>1402010100900000</v>
      </c>
      <c r="D3811" t="s">
        <v>6201</v>
      </c>
      <c r="E3811" t="s">
        <v>11</v>
      </c>
      <c r="F3811" s="996">
        <v>23300</v>
      </c>
    </row>
    <row r="3812" spans="1:6" x14ac:dyDescent="0.2">
      <c r="A3812">
        <v>14</v>
      </c>
      <c r="B3812" t="s">
        <v>1794</v>
      </c>
      <c r="C3812">
        <v>1402010101000000</v>
      </c>
      <c r="D3812" t="s">
        <v>6202</v>
      </c>
      <c r="E3812" t="s">
        <v>11</v>
      </c>
      <c r="F3812" s="996">
        <v>24650</v>
      </c>
    </row>
    <row r="3813" spans="1:6" x14ac:dyDescent="0.2">
      <c r="A3813">
        <v>14</v>
      </c>
      <c r="B3813" t="s">
        <v>1794</v>
      </c>
      <c r="C3813">
        <v>1411040100800000</v>
      </c>
      <c r="D3813" t="s">
        <v>6203</v>
      </c>
      <c r="E3813" t="s">
        <v>1797</v>
      </c>
      <c r="F3813" s="996">
        <v>11500</v>
      </c>
    </row>
    <row r="3814" spans="1:6" x14ac:dyDescent="0.2">
      <c r="A3814">
        <v>14</v>
      </c>
      <c r="B3814" t="s">
        <v>1794</v>
      </c>
      <c r="C3814">
        <v>1411040100900000</v>
      </c>
      <c r="D3814" t="s">
        <v>6204</v>
      </c>
      <c r="E3814" t="s">
        <v>1797</v>
      </c>
      <c r="F3814" s="996">
        <v>13000</v>
      </c>
    </row>
    <row r="3815" spans="1:6" x14ac:dyDescent="0.2">
      <c r="A3815">
        <v>14</v>
      </c>
      <c r="B3815" t="s">
        <v>1794</v>
      </c>
      <c r="C3815">
        <v>1411040101000000</v>
      </c>
      <c r="D3815" t="s">
        <v>6205</v>
      </c>
      <c r="E3815" t="s">
        <v>1797</v>
      </c>
      <c r="F3815" s="996">
        <v>14500</v>
      </c>
    </row>
    <row r="3816" spans="1:6" x14ac:dyDescent="0.2">
      <c r="A3816">
        <v>14</v>
      </c>
      <c r="B3816" t="s">
        <v>1794</v>
      </c>
      <c r="C3816">
        <v>1411050101600000</v>
      </c>
      <c r="D3816" t="s">
        <v>6206</v>
      </c>
      <c r="E3816" t="s">
        <v>1797</v>
      </c>
      <c r="F3816" s="996">
        <v>2400</v>
      </c>
    </row>
    <row r="3817" spans="1:6" x14ac:dyDescent="0.2">
      <c r="A3817">
        <v>14</v>
      </c>
      <c r="B3817" t="s">
        <v>1794</v>
      </c>
      <c r="C3817">
        <v>1411050101700000</v>
      </c>
      <c r="D3817" t="s">
        <v>6207</v>
      </c>
      <c r="E3817" t="s">
        <v>1797</v>
      </c>
      <c r="F3817" s="996">
        <v>2600</v>
      </c>
    </row>
    <row r="3818" spans="1:6" x14ac:dyDescent="0.2">
      <c r="A3818">
        <v>14</v>
      </c>
      <c r="B3818" t="s">
        <v>1794</v>
      </c>
      <c r="C3818">
        <v>1411050101800000</v>
      </c>
      <c r="D3818" t="s">
        <v>6208</v>
      </c>
      <c r="E3818" t="s">
        <v>1797</v>
      </c>
      <c r="F3818" s="996">
        <v>2900</v>
      </c>
    </row>
    <row r="3819" spans="1:6" x14ac:dyDescent="0.2">
      <c r="A3819">
        <v>14</v>
      </c>
      <c r="B3819" t="s">
        <v>1794</v>
      </c>
      <c r="C3819">
        <v>1411070100100000</v>
      </c>
      <c r="D3819" t="s">
        <v>6209</v>
      </c>
      <c r="E3819" t="s">
        <v>1797</v>
      </c>
      <c r="F3819">
        <v>513.08000000000004</v>
      </c>
    </row>
    <row r="3820" spans="1:6" x14ac:dyDescent="0.2">
      <c r="A3820">
        <v>14</v>
      </c>
      <c r="B3820" t="s">
        <v>1794</v>
      </c>
      <c r="C3820">
        <v>1411070100200000</v>
      </c>
      <c r="D3820" t="s">
        <v>6210</v>
      </c>
      <c r="E3820" t="s">
        <v>1797</v>
      </c>
      <c r="F3820">
        <v>513.08000000000004</v>
      </c>
    </row>
    <row r="3821" spans="1:6" x14ac:dyDescent="0.2">
      <c r="A3821">
        <v>14</v>
      </c>
      <c r="B3821" t="s">
        <v>1794</v>
      </c>
      <c r="C3821">
        <v>1411070100300000</v>
      </c>
      <c r="D3821" t="s">
        <v>6211</v>
      </c>
      <c r="E3821" t="s">
        <v>1797</v>
      </c>
      <c r="F3821">
        <v>513.08000000000004</v>
      </c>
    </row>
    <row r="3822" spans="1:6" x14ac:dyDescent="0.2">
      <c r="A3822">
        <v>14</v>
      </c>
      <c r="B3822" t="s">
        <v>1794</v>
      </c>
      <c r="C3822">
        <v>1411070100400000</v>
      </c>
      <c r="D3822" t="s">
        <v>6212</v>
      </c>
      <c r="E3822" t="s">
        <v>1797</v>
      </c>
      <c r="F3822">
        <v>513.08000000000004</v>
      </c>
    </row>
    <row r="3823" spans="1:6" x14ac:dyDescent="0.2">
      <c r="A3823">
        <v>14</v>
      </c>
      <c r="B3823" t="s">
        <v>1794</v>
      </c>
      <c r="C3823">
        <v>1413010100100000</v>
      </c>
      <c r="D3823" t="s">
        <v>6213</v>
      </c>
      <c r="E3823" t="s">
        <v>1797</v>
      </c>
      <c r="F3823" s="996">
        <v>1850</v>
      </c>
    </row>
    <row r="3824" spans="1:6" x14ac:dyDescent="0.2">
      <c r="A3824">
        <v>14</v>
      </c>
      <c r="B3824" t="s">
        <v>1794</v>
      </c>
      <c r="C3824">
        <v>1413010100200000</v>
      </c>
      <c r="D3824" t="s">
        <v>6214</v>
      </c>
      <c r="E3824" t="s">
        <v>1797</v>
      </c>
      <c r="F3824" s="996">
        <v>1950</v>
      </c>
    </row>
    <row r="3825" spans="1:6" x14ac:dyDescent="0.2">
      <c r="A3825">
        <v>14</v>
      </c>
      <c r="B3825" t="s">
        <v>1794</v>
      </c>
      <c r="C3825">
        <v>1413020100100000</v>
      </c>
      <c r="D3825" t="s">
        <v>6215</v>
      </c>
      <c r="E3825" t="s">
        <v>1797</v>
      </c>
      <c r="F3825">
        <v>800</v>
      </c>
    </row>
    <row r="3826" spans="1:6" x14ac:dyDescent="0.2">
      <c r="A3826">
        <v>14</v>
      </c>
      <c r="B3826" t="s">
        <v>1794</v>
      </c>
      <c r="C3826">
        <v>1413020100200000</v>
      </c>
      <c r="D3826" t="s">
        <v>6216</v>
      </c>
      <c r="E3826" t="s">
        <v>1797</v>
      </c>
      <c r="F3826">
        <v>800</v>
      </c>
    </row>
    <row r="3827" spans="1:6" x14ac:dyDescent="0.2">
      <c r="A3827">
        <v>14</v>
      </c>
      <c r="B3827" t="s">
        <v>1794</v>
      </c>
      <c r="C3827">
        <v>1414010100100000</v>
      </c>
      <c r="D3827" t="s">
        <v>6217</v>
      </c>
      <c r="E3827" t="s">
        <v>11</v>
      </c>
      <c r="F3827">
        <v>850</v>
      </c>
    </row>
    <row r="3828" spans="1:6" x14ac:dyDescent="0.2">
      <c r="A3828">
        <v>14</v>
      </c>
      <c r="B3828" t="s">
        <v>1794</v>
      </c>
      <c r="C3828">
        <v>1414010100200000</v>
      </c>
      <c r="D3828" t="s">
        <v>1826</v>
      </c>
      <c r="E3828" t="s">
        <v>11</v>
      </c>
      <c r="F3828">
        <v>850</v>
      </c>
    </row>
    <row r="3829" spans="1:6" x14ac:dyDescent="0.2">
      <c r="A3829">
        <v>14</v>
      </c>
      <c r="B3829" t="s">
        <v>1794</v>
      </c>
      <c r="C3829">
        <v>1414010100300000</v>
      </c>
      <c r="D3829" t="s">
        <v>6218</v>
      </c>
      <c r="E3829" t="s">
        <v>11</v>
      </c>
      <c r="F3829">
        <v>850</v>
      </c>
    </row>
    <row r="3830" spans="1:6" x14ac:dyDescent="0.2">
      <c r="A3830">
        <v>14</v>
      </c>
      <c r="B3830" t="s">
        <v>1794</v>
      </c>
      <c r="C3830">
        <v>1414020100100000</v>
      </c>
      <c r="D3830" t="s">
        <v>6219</v>
      </c>
      <c r="E3830" t="s">
        <v>11</v>
      </c>
      <c r="F3830" s="996">
        <v>2500</v>
      </c>
    </row>
    <row r="3831" spans="1:6" x14ac:dyDescent="0.2">
      <c r="A3831">
        <v>14</v>
      </c>
      <c r="B3831" t="s">
        <v>1794</v>
      </c>
      <c r="C3831">
        <v>1414020100200000</v>
      </c>
      <c r="D3831" t="s">
        <v>6220</v>
      </c>
      <c r="E3831" t="s">
        <v>11</v>
      </c>
      <c r="F3831" s="996">
        <v>2500</v>
      </c>
    </row>
    <row r="3832" spans="1:6" x14ac:dyDescent="0.2">
      <c r="A3832">
        <v>14</v>
      </c>
      <c r="B3832" t="s">
        <v>1794</v>
      </c>
      <c r="C3832">
        <v>1414020100300000</v>
      </c>
      <c r="D3832" t="s">
        <v>6221</v>
      </c>
      <c r="E3832" t="s">
        <v>11</v>
      </c>
      <c r="F3832" s="996">
        <v>2500</v>
      </c>
    </row>
    <row r="3833" spans="1:6" x14ac:dyDescent="0.2">
      <c r="A3833">
        <v>14</v>
      </c>
      <c r="B3833" t="s">
        <v>1794</v>
      </c>
      <c r="C3833">
        <v>1414040100500000</v>
      </c>
      <c r="D3833" t="s">
        <v>6222</v>
      </c>
      <c r="E3833" t="s">
        <v>6223</v>
      </c>
      <c r="F3833">
        <v>831.78</v>
      </c>
    </row>
    <row r="3834" spans="1:6" x14ac:dyDescent="0.2">
      <c r="A3834">
        <v>14</v>
      </c>
      <c r="B3834" t="s">
        <v>1794</v>
      </c>
      <c r="C3834">
        <v>1414040100600000</v>
      </c>
      <c r="D3834" t="s">
        <v>6224</v>
      </c>
      <c r="E3834" t="s">
        <v>6223</v>
      </c>
      <c r="F3834" s="996">
        <v>1112.1500000000001</v>
      </c>
    </row>
    <row r="3835" spans="1:6" x14ac:dyDescent="0.2">
      <c r="A3835">
        <v>14</v>
      </c>
      <c r="B3835" t="s">
        <v>1794</v>
      </c>
      <c r="C3835">
        <v>1414050100400000</v>
      </c>
      <c r="D3835" t="s">
        <v>6225</v>
      </c>
      <c r="E3835" t="s">
        <v>6223</v>
      </c>
      <c r="F3835">
        <v>831.78</v>
      </c>
    </row>
    <row r="3836" spans="1:6" x14ac:dyDescent="0.2">
      <c r="A3836">
        <v>14</v>
      </c>
      <c r="B3836" t="s">
        <v>1794</v>
      </c>
      <c r="C3836">
        <v>1414050100500000</v>
      </c>
      <c r="D3836" t="s">
        <v>6226</v>
      </c>
      <c r="E3836" t="s">
        <v>6223</v>
      </c>
      <c r="F3836">
        <v>925.23</v>
      </c>
    </row>
    <row r="3837" spans="1:6" x14ac:dyDescent="0.2">
      <c r="A3837">
        <v>14</v>
      </c>
      <c r="B3837" t="s">
        <v>1794</v>
      </c>
      <c r="C3837">
        <v>1414050100600000</v>
      </c>
      <c r="D3837" t="s">
        <v>6227</v>
      </c>
      <c r="E3837" t="s">
        <v>6223</v>
      </c>
      <c r="F3837">
        <v>831.78</v>
      </c>
    </row>
    <row r="3838" spans="1:6" x14ac:dyDescent="0.2">
      <c r="A3838">
        <v>14</v>
      </c>
      <c r="B3838" t="s">
        <v>1794</v>
      </c>
      <c r="C3838">
        <v>1414050100700000</v>
      </c>
      <c r="D3838" t="s">
        <v>6228</v>
      </c>
      <c r="E3838" t="s">
        <v>6223</v>
      </c>
      <c r="F3838" s="996">
        <v>1065.42</v>
      </c>
    </row>
    <row r="3839" spans="1:6" x14ac:dyDescent="0.2">
      <c r="A3839">
        <v>14</v>
      </c>
      <c r="B3839" t="s">
        <v>1794</v>
      </c>
      <c r="C3839">
        <v>1414050100800000</v>
      </c>
      <c r="D3839" t="s">
        <v>6229</v>
      </c>
      <c r="E3839" t="s">
        <v>6223</v>
      </c>
      <c r="F3839" s="996">
        <v>1102.8</v>
      </c>
    </row>
    <row r="3840" spans="1:6" x14ac:dyDescent="0.2">
      <c r="A3840">
        <v>14</v>
      </c>
      <c r="B3840" t="s">
        <v>1794</v>
      </c>
      <c r="C3840">
        <v>1415020100100000</v>
      </c>
      <c r="D3840" t="s">
        <v>6230</v>
      </c>
      <c r="E3840" t="s">
        <v>11</v>
      </c>
      <c r="F3840" s="996">
        <v>1400</v>
      </c>
    </row>
    <row r="3841" spans="1:6" x14ac:dyDescent="0.2">
      <c r="A3841">
        <v>14</v>
      </c>
      <c r="B3841" t="s">
        <v>1794</v>
      </c>
      <c r="C3841">
        <v>1415020100200000</v>
      </c>
      <c r="D3841" t="s">
        <v>6231</v>
      </c>
      <c r="E3841" t="s">
        <v>11</v>
      </c>
      <c r="F3841" s="996">
        <v>1500</v>
      </c>
    </row>
    <row r="3842" spans="1:6" x14ac:dyDescent="0.2">
      <c r="A3842">
        <v>14</v>
      </c>
      <c r="B3842" t="s">
        <v>1794</v>
      </c>
      <c r="C3842">
        <v>1415020100300000</v>
      </c>
      <c r="D3842" t="s">
        <v>6232</v>
      </c>
      <c r="E3842" t="s">
        <v>11</v>
      </c>
      <c r="F3842" s="996">
        <v>1500</v>
      </c>
    </row>
    <row r="3843" spans="1:6" x14ac:dyDescent="0.2">
      <c r="A3843">
        <v>14</v>
      </c>
      <c r="B3843" t="s">
        <v>1794</v>
      </c>
      <c r="C3843">
        <v>1415020100400000</v>
      </c>
      <c r="D3843" t="s">
        <v>6233</v>
      </c>
      <c r="E3843" t="s">
        <v>11</v>
      </c>
      <c r="F3843" s="996">
        <v>2600</v>
      </c>
    </row>
    <row r="3844" spans="1:6" x14ac:dyDescent="0.2">
      <c r="A3844">
        <v>14</v>
      </c>
      <c r="B3844" t="s">
        <v>1794</v>
      </c>
      <c r="C3844">
        <v>1415020100500000</v>
      </c>
      <c r="D3844" t="s">
        <v>6234</v>
      </c>
      <c r="E3844" t="s">
        <v>11</v>
      </c>
      <c r="F3844" s="996">
        <v>2700</v>
      </c>
    </row>
    <row r="3845" spans="1:6" x14ac:dyDescent="0.2">
      <c r="A3845">
        <v>14</v>
      </c>
      <c r="B3845" t="s">
        <v>1794</v>
      </c>
      <c r="C3845">
        <v>1415020100600000</v>
      </c>
      <c r="D3845" t="s">
        <v>6235</v>
      </c>
      <c r="E3845" t="s">
        <v>11</v>
      </c>
      <c r="F3845" s="996">
        <v>2900</v>
      </c>
    </row>
    <row r="3846" spans="1:6" x14ac:dyDescent="0.2">
      <c r="A3846">
        <v>14</v>
      </c>
      <c r="B3846" t="s">
        <v>1794</v>
      </c>
      <c r="C3846">
        <v>1417010102500000</v>
      </c>
      <c r="D3846" t="s">
        <v>6236</v>
      </c>
      <c r="E3846" t="s">
        <v>19</v>
      </c>
      <c r="F3846">
        <v>51.4</v>
      </c>
    </row>
    <row r="3847" spans="1:6" x14ac:dyDescent="0.2">
      <c r="A3847">
        <v>14</v>
      </c>
      <c r="B3847" t="s">
        <v>1794</v>
      </c>
      <c r="C3847">
        <v>1417010102600000</v>
      </c>
      <c r="D3847" t="s">
        <v>6237</v>
      </c>
      <c r="E3847" t="s">
        <v>19</v>
      </c>
      <c r="F3847">
        <v>47.67</v>
      </c>
    </row>
    <row r="3848" spans="1:6" x14ac:dyDescent="0.2">
      <c r="A3848">
        <v>14</v>
      </c>
      <c r="B3848" t="s">
        <v>1794</v>
      </c>
      <c r="C3848">
        <v>1417010102700000</v>
      </c>
      <c r="D3848" t="s">
        <v>6238</v>
      </c>
      <c r="E3848" t="s">
        <v>19</v>
      </c>
      <c r="F3848">
        <v>45.33</v>
      </c>
    </row>
    <row r="3849" spans="1:6" x14ac:dyDescent="0.2">
      <c r="A3849">
        <v>14</v>
      </c>
      <c r="B3849" t="s">
        <v>1794</v>
      </c>
      <c r="C3849">
        <v>1417010103200000</v>
      </c>
      <c r="D3849" t="s">
        <v>6239</v>
      </c>
      <c r="E3849" t="s">
        <v>19</v>
      </c>
      <c r="F3849">
        <v>46.73</v>
      </c>
    </row>
    <row r="3850" spans="1:6" x14ac:dyDescent="0.2">
      <c r="A3850">
        <v>14</v>
      </c>
      <c r="B3850" t="s">
        <v>1794</v>
      </c>
      <c r="C3850">
        <v>1417010108000000</v>
      </c>
      <c r="D3850" t="s">
        <v>6240</v>
      </c>
      <c r="E3850" t="s">
        <v>19</v>
      </c>
      <c r="F3850">
        <v>42.99</v>
      </c>
    </row>
    <row r="3851" spans="1:6" x14ac:dyDescent="0.2">
      <c r="A3851">
        <v>14</v>
      </c>
      <c r="B3851" t="s">
        <v>1794</v>
      </c>
      <c r="C3851">
        <v>1417010108100000</v>
      </c>
      <c r="D3851" t="s">
        <v>6241</v>
      </c>
      <c r="E3851" t="s">
        <v>19</v>
      </c>
      <c r="F3851">
        <v>101.87</v>
      </c>
    </row>
    <row r="3852" spans="1:6" x14ac:dyDescent="0.2">
      <c r="A3852">
        <v>14</v>
      </c>
      <c r="B3852" t="s">
        <v>1794</v>
      </c>
      <c r="C3852">
        <v>1417010108200000</v>
      </c>
      <c r="D3852" t="s">
        <v>6242</v>
      </c>
      <c r="E3852" t="s">
        <v>19</v>
      </c>
      <c r="F3852">
        <v>92.52</v>
      </c>
    </row>
    <row r="3853" spans="1:6" x14ac:dyDescent="0.2">
      <c r="A3853">
        <v>14</v>
      </c>
      <c r="B3853" t="s">
        <v>1794</v>
      </c>
      <c r="C3853">
        <v>1417010108300000</v>
      </c>
      <c r="D3853" t="s">
        <v>6243</v>
      </c>
      <c r="E3853" t="s">
        <v>19</v>
      </c>
      <c r="F3853">
        <v>92.52</v>
      </c>
    </row>
    <row r="3854" spans="1:6" x14ac:dyDescent="0.2">
      <c r="A3854">
        <v>14</v>
      </c>
      <c r="B3854" t="s">
        <v>1794</v>
      </c>
      <c r="C3854">
        <v>1417010108400000</v>
      </c>
      <c r="D3854" t="s">
        <v>6244</v>
      </c>
      <c r="E3854" t="s">
        <v>19</v>
      </c>
      <c r="F3854">
        <v>98.13</v>
      </c>
    </row>
    <row r="3855" spans="1:6" x14ac:dyDescent="0.2">
      <c r="A3855">
        <v>14</v>
      </c>
      <c r="B3855" t="s">
        <v>1794</v>
      </c>
      <c r="C3855">
        <v>1417010108500000</v>
      </c>
      <c r="D3855" t="s">
        <v>6245</v>
      </c>
      <c r="E3855" t="s">
        <v>19</v>
      </c>
      <c r="F3855">
        <v>98.13</v>
      </c>
    </row>
    <row r="3856" spans="1:6" x14ac:dyDescent="0.2">
      <c r="A3856">
        <v>14</v>
      </c>
      <c r="B3856" t="s">
        <v>1794</v>
      </c>
      <c r="C3856">
        <v>1417010108600000</v>
      </c>
      <c r="D3856" t="s">
        <v>6246</v>
      </c>
      <c r="E3856" t="s">
        <v>6247</v>
      </c>
      <c r="F3856">
        <v>595</v>
      </c>
    </row>
    <row r="3857" spans="1:6" x14ac:dyDescent="0.2">
      <c r="A3857">
        <v>14</v>
      </c>
      <c r="B3857" t="s">
        <v>1794</v>
      </c>
      <c r="C3857">
        <v>1417010108700000</v>
      </c>
      <c r="D3857" t="s">
        <v>6248</v>
      </c>
      <c r="E3857" t="s">
        <v>6247</v>
      </c>
      <c r="F3857">
        <v>485.98</v>
      </c>
    </row>
    <row r="3858" spans="1:6" x14ac:dyDescent="0.2">
      <c r="A3858">
        <v>14</v>
      </c>
      <c r="B3858" t="s">
        <v>1794</v>
      </c>
      <c r="C3858">
        <v>1417010108800000</v>
      </c>
      <c r="D3858" t="s">
        <v>6249</v>
      </c>
      <c r="E3858" t="s">
        <v>6247</v>
      </c>
      <c r="F3858">
        <v>495</v>
      </c>
    </row>
    <row r="3859" spans="1:6" x14ac:dyDescent="0.2">
      <c r="A3859">
        <v>14</v>
      </c>
      <c r="B3859" t="s">
        <v>1794</v>
      </c>
      <c r="C3859">
        <v>1417010108900000</v>
      </c>
      <c r="D3859" t="s">
        <v>6250</v>
      </c>
      <c r="E3859" t="s">
        <v>6247</v>
      </c>
      <c r="F3859">
        <v>439.25</v>
      </c>
    </row>
    <row r="3860" spans="1:6" x14ac:dyDescent="0.2">
      <c r="A3860">
        <v>14</v>
      </c>
      <c r="B3860" t="s">
        <v>1794</v>
      </c>
      <c r="C3860">
        <v>1417010109000000</v>
      </c>
      <c r="D3860" t="s">
        <v>6251</v>
      </c>
      <c r="E3860" t="s">
        <v>6247</v>
      </c>
      <c r="F3860">
        <v>480</v>
      </c>
    </row>
    <row r="3861" spans="1:6" x14ac:dyDescent="0.2">
      <c r="A3861">
        <v>14</v>
      </c>
      <c r="B3861" t="s">
        <v>1794</v>
      </c>
      <c r="C3861">
        <v>1417010109100000</v>
      </c>
      <c r="D3861" t="s">
        <v>6252</v>
      </c>
      <c r="E3861" t="s">
        <v>6247</v>
      </c>
      <c r="F3861">
        <v>420.56</v>
      </c>
    </row>
    <row r="3862" spans="1:6" x14ac:dyDescent="0.2">
      <c r="A3862">
        <v>14</v>
      </c>
      <c r="B3862" t="s">
        <v>1794</v>
      </c>
      <c r="C3862">
        <v>1417010109300000</v>
      </c>
      <c r="D3862" t="s">
        <v>6253</v>
      </c>
      <c r="E3862" t="s">
        <v>6247</v>
      </c>
      <c r="F3862">
        <v>392.52</v>
      </c>
    </row>
    <row r="3863" spans="1:6" x14ac:dyDescent="0.2">
      <c r="A3863">
        <v>14</v>
      </c>
      <c r="B3863" t="s">
        <v>1794</v>
      </c>
      <c r="C3863">
        <v>1417010109400000</v>
      </c>
      <c r="D3863" t="s">
        <v>6254</v>
      </c>
      <c r="E3863" t="s">
        <v>6247</v>
      </c>
      <c r="F3863">
        <v>430</v>
      </c>
    </row>
    <row r="3864" spans="1:6" x14ac:dyDescent="0.2">
      <c r="A3864">
        <v>14</v>
      </c>
      <c r="B3864" t="s">
        <v>1794</v>
      </c>
      <c r="C3864">
        <v>1417010109500000</v>
      </c>
      <c r="D3864" t="s">
        <v>6255</v>
      </c>
      <c r="E3864" t="s">
        <v>6247</v>
      </c>
      <c r="F3864">
        <v>373.83</v>
      </c>
    </row>
    <row r="3865" spans="1:6" x14ac:dyDescent="0.2">
      <c r="A3865">
        <v>14</v>
      </c>
      <c r="B3865" t="s">
        <v>1794</v>
      </c>
      <c r="C3865">
        <v>1417010109600000</v>
      </c>
      <c r="D3865" t="s">
        <v>6256</v>
      </c>
      <c r="E3865" t="s">
        <v>6247</v>
      </c>
      <c r="F3865">
        <v>450</v>
      </c>
    </row>
    <row r="3866" spans="1:6" x14ac:dyDescent="0.2">
      <c r="A3866">
        <v>14</v>
      </c>
      <c r="B3866" t="s">
        <v>1794</v>
      </c>
      <c r="C3866">
        <v>1417010109700000</v>
      </c>
      <c r="D3866" t="s">
        <v>6257</v>
      </c>
      <c r="E3866" t="s">
        <v>6247</v>
      </c>
      <c r="F3866">
        <v>392.52</v>
      </c>
    </row>
    <row r="3867" spans="1:6" x14ac:dyDescent="0.2">
      <c r="A3867">
        <v>14</v>
      </c>
      <c r="B3867" t="s">
        <v>1794</v>
      </c>
      <c r="C3867">
        <v>1417020100600000</v>
      </c>
      <c r="D3867" t="s">
        <v>6258</v>
      </c>
      <c r="E3867" t="s">
        <v>19</v>
      </c>
      <c r="F3867">
        <v>107.48</v>
      </c>
    </row>
    <row r="3868" spans="1:6" x14ac:dyDescent="0.2">
      <c r="A3868">
        <v>14</v>
      </c>
      <c r="B3868" t="s">
        <v>1794</v>
      </c>
      <c r="C3868">
        <v>1419010100300000</v>
      </c>
      <c r="D3868" t="s">
        <v>6259</v>
      </c>
      <c r="E3868" t="s">
        <v>11</v>
      </c>
      <c r="F3868">
        <v>672</v>
      </c>
    </row>
    <row r="3869" spans="1:6" x14ac:dyDescent="0.2">
      <c r="A3869">
        <v>14</v>
      </c>
      <c r="B3869" t="s">
        <v>1794</v>
      </c>
      <c r="C3869">
        <v>1419010100900000</v>
      </c>
      <c r="D3869" t="s">
        <v>6260</v>
      </c>
      <c r="E3869" t="s">
        <v>11</v>
      </c>
      <c r="F3869">
        <v>576</v>
      </c>
    </row>
    <row r="3870" spans="1:6" x14ac:dyDescent="0.2">
      <c r="A3870">
        <v>14</v>
      </c>
      <c r="B3870" t="s">
        <v>1794</v>
      </c>
      <c r="C3870">
        <v>1419010200200000</v>
      </c>
      <c r="D3870" t="s">
        <v>6261</v>
      </c>
      <c r="E3870" t="s">
        <v>11</v>
      </c>
      <c r="F3870">
        <v>536</v>
      </c>
    </row>
    <row r="3871" spans="1:6" x14ac:dyDescent="0.2">
      <c r="A3871">
        <v>14</v>
      </c>
      <c r="B3871" t="s">
        <v>1794</v>
      </c>
      <c r="C3871">
        <v>1419010200700000</v>
      </c>
      <c r="D3871" t="s">
        <v>6262</v>
      </c>
      <c r="E3871" t="s">
        <v>11</v>
      </c>
      <c r="F3871">
        <v>496</v>
      </c>
    </row>
    <row r="3872" spans="1:6" x14ac:dyDescent="0.2">
      <c r="A3872">
        <v>14</v>
      </c>
      <c r="B3872" t="s">
        <v>1794</v>
      </c>
      <c r="C3872">
        <v>1419010201000000</v>
      </c>
      <c r="D3872" t="s">
        <v>6263</v>
      </c>
      <c r="E3872" t="s">
        <v>11</v>
      </c>
      <c r="F3872">
        <v>176.64</v>
      </c>
    </row>
    <row r="3873" spans="1:6" x14ac:dyDescent="0.2">
      <c r="A3873">
        <v>14</v>
      </c>
      <c r="B3873" t="s">
        <v>1794</v>
      </c>
      <c r="C3873">
        <v>1419010201100000</v>
      </c>
      <c r="D3873" t="s">
        <v>6264</v>
      </c>
      <c r="E3873" t="s">
        <v>11</v>
      </c>
      <c r="F3873">
        <v>204.67</v>
      </c>
    </row>
    <row r="3874" spans="1:6" x14ac:dyDescent="0.2">
      <c r="A3874">
        <v>14</v>
      </c>
      <c r="B3874" t="s">
        <v>1794</v>
      </c>
      <c r="C3874">
        <v>1419010201200000</v>
      </c>
      <c r="D3874" t="s">
        <v>6265</v>
      </c>
      <c r="E3874" t="s">
        <v>11</v>
      </c>
      <c r="F3874">
        <v>204.67</v>
      </c>
    </row>
    <row r="3875" spans="1:6" x14ac:dyDescent="0.2">
      <c r="A3875">
        <v>14</v>
      </c>
      <c r="B3875" t="s">
        <v>1794</v>
      </c>
      <c r="C3875">
        <v>1419010201300000</v>
      </c>
      <c r="D3875" t="s">
        <v>6266</v>
      </c>
      <c r="E3875" t="s">
        <v>11</v>
      </c>
      <c r="F3875">
        <v>214.02</v>
      </c>
    </row>
    <row r="3876" spans="1:6" x14ac:dyDescent="0.2">
      <c r="A3876">
        <v>14</v>
      </c>
      <c r="B3876" t="s">
        <v>1794</v>
      </c>
      <c r="C3876">
        <v>1419010201400000</v>
      </c>
      <c r="D3876" t="s">
        <v>6267</v>
      </c>
      <c r="E3876" t="s">
        <v>11</v>
      </c>
      <c r="F3876">
        <v>198.13</v>
      </c>
    </row>
    <row r="3877" spans="1:6" x14ac:dyDescent="0.2">
      <c r="A3877">
        <v>14</v>
      </c>
      <c r="B3877" t="s">
        <v>1794</v>
      </c>
      <c r="C3877">
        <v>1419010400100000</v>
      </c>
      <c r="D3877" t="s">
        <v>6268</v>
      </c>
      <c r="E3877" t="s">
        <v>11</v>
      </c>
      <c r="F3877" s="996">
        <v>1640</v>
      </c>
    </row>
    <row r="3878" spans="1:6" x14ac:dyDescent="0.2">
      <c r="A3878">
        <v>14</v>
      </c>
      <c r="B3878" t="s">
        <v>1794</v>
      </c>
      <c r="C3878">
        <v>1419010500100000</v>
      </c>
      <c r="D3878" t="s">
        <v>6269</v>
      </c>
      <c r="E3878" t="s">
        <v>11</v>
      </c>
      <c r="F3878">
        <v>696</v>
      </c>
    </row>
    <row r="3879" spans="1:6" x14ac:dyDescent="0.2">
      <c r="A3879">
        <v>14</v>
      </c>
      <c r="B3879" t="s">
        <v>1794</v>
      </c>
      <c r="C3879">
        <v>1419020100200000</v>
      </c>
      <c r="D3879" t="s">
        <v>6270</v>
      </c>
      <c r="E3879" t="s">
        <v>11</v>
      </c>
      <c r="F3879" s="996">
        <v>1592</v>
      </c>
    </row>
    <row r="3880" spans="1:6" x14ac:dyDescent="0.2">
      <c r="A3880">
        <v>14</v>
      </c>
      <c r="B3880" t="s">
        <v>1794</v>
      </c>
      <c r="C3880">
        <v>1419020100500000</v>
      </c>
      <c r="D3880" t="s">
        <v>6271</v>
      </c>
      <c r="E3880" t="s">
        <v>11</v>
      </c>
      <c r="F3880" s="996">
        <v>2040</v>
      </c>
    </row>
    <row r="3881" spans="1:6" x14ac:dyDescent="0.2">
      <c r="A3881">
        <v>14</v>
      </c>
      <c r="B3881" t="s">
        <v>1794</v>
      </c>
      <c r="C3881">
        <v>1419030100500000</v>
      </c>
      <c r="D3881" t="s">
        <v>6272</v>
      </c>
      <c r="E3881" t="s">
        <v>11</v>
      </c>
      <c r="F3881">
        <v>176.64</v>
      </c>
    </row>
    <row r="3882" spans="1:6" x14ac:dyDescent="0.2">
      <c r="A3882">
        <v>14</v>
      </c>
      <c r="B3882" t="s">
        <v>1794</v>
      </c>
      <c r="C3882">
        <v>1419030100600000</v>
      </c>
      <c r="D3882" t="s">
        <v>6273</v>
      </c>
      <c r="E3882" t="s">
        <v>11</v>
      </c>
      <c r="F3882">
        <v>232.71</v>
      </c>
    </row>
    <row r="3883" spans="1:6" x14ac:dyDescent="0.2">
      <c r="A3883">
        <v>14</v>
      </c>
      <c r="B3883" t="s">
        <v>1794</v>
      </c>
      <c r="C3883">
        <v>1419030100700000</v>
      </c>
      <c r="D3883" t="s">
        <v>6274</v>
      </c>
      <c r="E3883" t="s">
        <v>11</v>
      </c>
      <c r="F3883">
        <v>238.32</v>
      </c>
    </row>
    <row r="3884" spans="1:6" x14ac:dyDescent="0.2">
      <c r="A3884">
        <v>14</v>
      </c>
      <c r="B3884" t="s">
        <v>1794</v>
      </c>
      <c r="C3884">
        <v>1419030100900000</v>
      </c>
      <c r="D3884" t="s">
        <v>6275</v>
      </c>
      <c r="E3884" t="s">
        <v>11</v>
      </c>
      <c r="F3884">
        <v>223.36</v>
      </c>
    </row>
    <row r="3885" spans="1:6" x14ac:dyDescent="0.2">
      <c r="A3885">
        <v>14</v>
      </c>
      <c r="B3885" t="s">
        <v>1794</v>
      </c>
      <c r="C3885">
        <v>1419040103200000</v>
      </c>
      <c r="D3885" t="s">
        <v>6276</v>
      </c>
      <c r="E3885" t="s">
        <v>11</v>
      </c>
      <c r="F3885">
        <v>157.94</v>
      </c>
    </row>
    <row r="3886" spans="1:6" x14ac:dyDescent="0.2">
      <c r="A3886">
        <v>14</v>
      </c>
      <c r="B3886" t="s">
        <v>1794</v>
      </c>
      <c r="C3886">
        <v>1419040103300000</v>
      </c>
      <c r="D3886" t="s">
        <v>6277</v>
      </c>
      <c r="E3886" t="s">
        <v>11</v>
      </c>
      <c r="F3886">
        <v>163.55000000000001</v>
      </c>
    </row>
    <row r="3887" spans="1:6" x14ac:dyDescent="0.2">
      <c r="A3887">
        <v>14</v>
      </c>
      <c r="B3887" t="s">
        <v>1794</v>
      </c>
      <c r="C3887">
        <v>1419040103400000</v>
      </c>
      <c r="D3887" t="s">
        <v>6278</v>
      </c>
      <c r="E3887" t="s">
        <v>11</v>
      </c>
      <c r="F3887">
        <v>210.28</v>
      </c>
    </row>
    <row r="3888" spans="1:6" x14ac:dyDescent="0.2">
      <c r="A3888">
        <v>14</v>
      </c>
      <c r="B3888" t="s">
        <v>1794</v>
      </c>
      <c r="C3888">
        <v>1419040103500000</v>
      </c>
      <c r="D3888" t="s">
        <v>6279</v>
      </c>
      <c r="E3888" t="s">
        <v>11</v>
      </c>
      <c r="F3888">
        <v>228.97</v>
      </c>
    </row>
    <row r="3889" spans="1:6" x14ac:dyDescent="0.2">
      <c r="A3889">
        <v>14</v>
      </c>
      <c r="B3889" t="s">
        <v>1794</v>
      </c>
      <c r="C3889">
        <v>1419040103600000</v>
      </c>
      <c r="D3889" t="s">
        <v>6280</v>
      </c>
      <c r="E3889" t="s">
        <v>11</v>
      </c>
      <c r="F3889">
        <v>247.66</v>
      </c>
    </row>
    <row r="3890" spans="1:6" x14ac:dyDescent="0.2">
      <c r="A3890">
        <v>14</v>
      </c>
      <c r="B3890" t="s">
        <v>1794</v>
      </c>
      <c r="C3890">
        <v>1419040103700000</v>
      </c>
      <c r="D3890" t="s">
        <v>6281</v>
      </c>
      <c r="E3890" t="s">
        <v>11</v>
      </c>
      <c r="F3890">
        <v>130.84</v>
      </c>
    </row>
    <row r="3891" spans="1:6" x14ac:dyDescent="0.2">
      <c r="A3891">
        <v>14</v>
      </c>
      <c r="B3891" t="s">
        <v>1794</v>
      </c>
      <c r="C3891">
        <v>1419040103800000</v>
      </c>
      <c r="D3891" t="s">
        <v>6282</v>
      </c>
      <c r="E3891" t="s">
        <v>11</v>
      </c>
      <c r="F3891">
        <v>140.19</v>
      </c>
    </row>
    <row r="3892" spans="1:6" x14ac:dyDescent="0.2">
      <c r="A3892">
        <v>14</v>
      </c>
      <c r="B3892" t="s">
        <v>1794</v>
      </c>
      <c r="C3892">
        <v>1419040103900000</v>
      </c>
      <c r="D3892" t="s">
        <v>6283</v>
      </c>
      <c r="E3892" t="s">
        <v>11</v>
      </c>
      <c r="F3892">
        <v>144.86000000000001</v>
      </c>
    </row>
    <row r="3893" spans="1:6" x14ac:dyDescent="0.2">
      <c r="A3893">
        <v>14</v>
      </c>
      <c r="B3893" t="s">
        <v>1794</v>
      </c>
      <c r="C3893">
        <v>1419050101400000</v>
      </c>
      <c r="D3893" t="s">
        <v>6284</v>
      </c>
      <c r="E3893" t="s">
        <v>372</v>
      </c>
      <c r="F3893">
        <v>63.55</v>
      </c>
    </row>
    <row r="3894" spans="1:6" x14ac:dyDescent="0.2">
      <c r="A3894">
        <v>14</v>
      </c>
      <c r="B3894" t="s">
        <v>1794</v>
      </c>
      <c r="C3894">
        <v>1419050101500000</v>
      </c>
      <c r="D3894" t="s">
        <v>6285</v>
      </c>
      <c r="E3894" t="s">
        <v>372</v>
      </c>
      <c r="F3894">
        <v>63.55</v>
      </c>
    </row>
    <row r="3895" spans="1:6" x14ac:dyDescent="0.2">
      <c r="A3895">
        <v>14</v>
      </c>
      <c r="B3895" t="s">
        <v>1794</v>
      </c>
      <c r="C3895">
        <v>1419050101600000</v>
      </c>
      <c r="D3895" t="s">
        <v>6286</v>
      </c>
      <c r="E3895" t="s">
        <v>372</v>
      </c>
      <c r="F3895">
        <v>45.79</v>
      </c>
    </row>
    <row r="3896" spans="1:6" x14ac:dyDescent="0.2">
      <c r="A3896">
        <v>14</v>
      </c>
      <c r="B3896" t="s">
        <v>1794</v>
      </c>
      <c r="C3896">
        <v>1419050101700000</v>
      </c>
      <c r="D3896" t="s">
        <v>6287</v>
      </c>
      <c r="E3896" t="s">
        <v>372</v>
      </c>
      <c r="F3896">
        <v>71.03</v>
      </c>
    </row>
    <row r="3897" spans="1:6" x14ac:dyDescent="0.2">
      <c r="A3897">
        <v>14</v>
      </c>
      <c r="B3897" t="s">
        <v>1794</v>
      </c>
      <c r="C3897">
        <v>1419070100500000</v>
      </c>
      <c r="D3897" t="s">
        <v>6288</v>
      </c>
      <c r="E3897" t="s">
        <v>11</v>
      </c>
      <c r="F3897">
        <v>925.23</v>
      </c>
    </row>
    <row r="3898" spans="1:6" x14ac:dyDescent="0.2">
      <c r="A3898">
        <v>14</v>
      </c>
      <c r="B3898" t="s">
        <v>1794</v>
      </c>
      <c r="C3898">
        <v>1419070100600000</v>
      </c>
      <c r="D3898" t="s">
        <v>6289</v>
      </c>
      <c r="E3898" t="s">
        <v>11</v>
      </c>
      <c r="F3898" s="996">
        <v>1017.76</v>
      </c>
    </row>
    <row r="3899" spans="1:6" x14ac:dyDescent="0.2">
      <c r="A3899">
        <v>14</v>
      </c>
      <c r="B3899" t="s">
        <v>1794</v>
      </c>
      <c r="C3899">
        <v>1419070100700000</v>
      </c>
      <c r="D3899" t="s">
        <v>6290</v>
      </c>
      <c r="E3899" t="s">
        <v>11</v>
      </c>
      <c r="F3899" s="996">
        <v>1587.85</v>
      </c>
    </row>
    <row r="3900" spans="1:6" x14ac:dyDescent="0.2">
      <c r="A3900">
        <v>14</v>
      </c>
      <c r="B3900" t="s">
        <v>1794</v>
      </c>
      <c r="C3900">
        <v>1419070100800000</v>
      </c>
      <c r="D3900" t="s">
        <v>6291</v>
      </c>
      <c r="E3900" t="s">
        <v>11</v>
      </c>
      <c r="F3900" s="996">
        <v>1822.43</v>
      </c>
    </row>
    <row r="3901" spans="1:6" x14ac:dyDescent="0.2">
      <c r="A3901">
        <v>14</v>
      </c>
      <c r="B3901" t="s">
        <v>1794</v>
      </c>
      <c r="C3901">
        <v>1419070100900000</v>
      </c>
      <c r="D3901" t="s">
        <v>6292</v>
      </c>
      <c r="E3901" t="s">
        <v>11</v>
      </c>
      <c r="F3901">
        <v>925.23</v>
      </c>
    </row>
    <row r="3902" spans="1:6" x14ac:dyDescent="0.2">
      <c r="A3902">
        <v>14</v>
      </c>
      <c r="B3902" t="s">
        <v>1794</v>
      </c>
      <c r="C3902">
        <v>1421010100900000</v>
      </c>
      <c r="D3902" t="s">
        <v>6293</v>
      </c>
      <c r="E3902" t="s">
        <v>1797</v>
      </c>
      <c r="F3902" s="996">
        <v>2046.73</v>
      </c>
    </row>
    <row r="3903" spans="1:6" x14ac:dyDescent="0.2">
      <c r="A3903">
        <v>14</v>
      </c>
      <c r="B3903" t="s">
        <v>1794</v>
      </c>
      <c r="C3903">
        <v>1422010100100000</v>
      </c>
      <c r="D3903" t="s">
        <v>6294</v>
      </c>
      <c r="E3903" t="s">
        <v>11</v>
      </c>
      <c r="F3903" s="996">
        <v>1766.36</v>
      </c>
    </row>
    <row r="3904" spans="1:6" x14ac:dyDescent="0.2">
      <c r="A3904">
        <v>14</v>
      </c>
      <c r="B3904" t="s">
        <v>1794</v>
      </c>
      <c r="C3904">
        <v>1422010100200000</v>
      </c>
      <c r="D3904" t="s">
        <v>6295</v>
      </c>
      <c r="E3904" t="s">
        <v>11</v>
      </c>
      <c r="F3904" s="996">
        <v>1763.55</v>
      </c>
    </row>
    <row r="3905" spans="1:6" x14ac:dyDescent="0.2">
      <c r="A3905">
        <v>14</v>
      </c>
      <c r="B3905" t="s">
        <v>1794</v>
      </c>
      <c r="C3905">
        <v>1422010100300000</v>
      </c>
      <c r="D3905" t="s">
        <v>6296</v>
      </c>
      <c r="E3905" t="s">
        <v>1797</v>
      </c>
      <c r="F3905" s="996">
        <v>1859.81</v>
      </c>
    </row>
    <row r="3906" spans="1:6" x14ac:dyDescent="0.2">
      <c r="A3906">
        <v>14</v>
      </c>
      <c r="B3906" t="s">
        <v>1794</v>
      </c>
      <c r="C3906">
        <v>1422010100400000</v>
      </c>
      <c r="D3906" t="s">
        <v>6297</v>
      </c>
      <c r="E3906" t="s">
        <v>1797</v>
      </c>
      <c r="F3906" s="996">
        <v>2887.85</v>
      </c>
    </row>
    <row r="3907" spans="1:6" x14ac:dyDescent="0.2">
      <c r="A3907">
        <v>14</v>
      </c>
      <c r="B3907" t="s">
        <v>1794</v>
      </c>
      <c r="C3907">
        <v>1422010100500000</v>
      </c>
      <c r="D3907" t="s">
        <v>6298</v>
      </c>
      <c r="E3907" t="s">
        <v>1797</v>
      </c>
      <c r="F3907" s="996">
        <v>5514.02</v>
      </c>
    </row>
    <row r="3908" spans="1:6" x14ac:dyDescent="0.2">
      <c r="A3908">
        <v>14</v>
      </c>
      <c r="B3908" t="s">
        <v>1794</v>
      </c>
      <c r="C3908">
        <v>1422010100600000</v>
      </c>
      <c r="D3908" t="s">
        <v>6299</v>
      </c>
      <c r="E3908" t="s">
        <v>1797</v>
      </c>
      <c r="F3908" s="996">
        <v>1950.47</v>
      </c>
    </row>
    <row r="3909" spans="1:6" x14ac:dyDescent="0.2">
      <c r="A3909">
        <v>14</v>
      </c>
      <c r="B3909" t="s">
        <v>1794</v>
      </c>
      <c r="C3909">
        <v>1422010100700000</v>
      </c>
      <c r="D3909" t="s">
        <v>6300</v>
      </c>
      <c r="E3909" t="s">
        <v>1797</v>
      </c>
      <c r="F3909" s="996">
        <v>4943.93</v>
      </c>
    </row>
    <row r="3910" spans="1:6" x14ac:dyDescent="0.2">
      <c r="A3910">
        <v>14</v>
      </c>
      <c r="B3910" t="s">
        <v>1794</v>
      </c>
      <c r="C3910">
        <v>1422020100100000</v>
      </c>
      <c r="D3910" t="s">
        <v>6301</v>
      </c>
      <c r="E3910" t="s">
        <v>1797</v>
      </c>
      <c r="F3910" s="996">
        <v>2327.1</v>
      </c>
    </row>
    <row r="3911" spans="1:6" x14ac:dyDescent="0.2">
      <c r="A3911">
        <v>14</v>
      </c>
      <c r="B3911" t="s">
        <v>1794</v>
      </c>
      <c r="C3911">
        <v>1422020100200000</v>
      </c>
      <c r="D3911" t="s">
        <v>6302</v>
      </c>
      <c r="E3911" t="s">
        <v>1797</v>
      </c>
      <c r="F3911" s="996">
        <v>1299.07</v>
      </c>
    </row>
    <row r="3912" spans="1:6" x14ac:dyDescent="0.2">
      <c r="A3912">
        <v>14</v>
      </c>
      <c r="B3912" t="s">
        <v>1794</v>
      </c>
      <c r="C3912">
        <v>1422020100300000</v>
      </c>
      <c r="D3912" t="s">
        <v>6303</v>
      </c>
      <c r="E3912" t="s">
        <v>1797</v>
      </c>
      <c r="F3912" s="996">
        <v>1392.52</v>
      </c>
    </row>
    <row r="3913" spans="1:6" x14ac:dyDescent="0.2">
      <c r="A3913">
        <v>14</v>
      </c>
      <c r="B3913" t="s">
        <v>1794</v>
      </c>
      <c r="C3913">
        <v>1422020100400000</v>
      </c>
      <c r="D3913" t="s">
        <v>6304</v>
      </c>
      <c r="E3913" t="s">
        <v>1797</v>
      </c>
      <c r="F3913" s="996">
        <v>2140.19</v>
      </c>
    </row>
    <row r="3914" spans="1:6" x14ac:dyDescent="0.2">
      <c r="A3914">
        <v>14</v>
      </c>
      <c r="B3914" t="s">
        <v>1794</v>
      </c>
      <c r="C3914">
        <v>1422020100500000</v>
      </c>
      <c r="D3914" t="s">
        <v>6305</v>
      </c>
      <c r="E3914" t="s">
        <v>1797</v>
      </c>
      <c r="F3914" s="996">
        <v>1261.68</v>
      </c>
    </row>
    <row r="3915" spans="1:6" x14ac:dyDescent="0.2">
      <c r="A3915">
        <v>14</v>
      </c>
      <c r="B3915" t="s">
        <v>1794</v>
      </c>
      <c r="C3915">
        <v>1422020200100000</v>
      </c>
      <c r="D3915" t="s">
        <v>6306</v>
      </c>
      <c r="E3915" t="s">
        <v>1797</v>
      </c>
      <c r="F3915" s="996">
        <v>2140.19</v>
      </c>
    </row>
    <row r="3916" spans="1:6" x14ac:dyDescent="0.2">
      <c r="A3916">
        <v>15</v>
      </c>
      <c r="B3916" t="s">
        <v>1872</v>
      </c>
      <c r="C3916">
        <v>1501010101100000</v>
      </c>
      <c r="D3916" t="s">
        <v>6307</v>
      </c>
      <c r="E3916" t="s">
        <v>1303</v>
      </c>
      <c r="F3916" s="996">
        <v>2673</v>
      </c>
    </row>
    <row r="3917" spans="1:6" x14ac:dyDescent="0.2">
      <c r="A3917">
        <v>15</v>
      </c>
      <c r="B3917" t="s">
        <v>1872</v>
      </c>
      <c r="C3917">
        <v>1501010101200000</v>
      </c>
      <c r="D3917" t="s">
        <v>6308</v>
      </c>
      <c r="E3917" t="s">
        <v>1303</v>
      </c>
      <c r="F3917" s="996">
        <v>2900</v>
      </c>
    </row>
    <row r="3918" spans="1:6" x14ac:dyDescent="0.2">
      <c r="A3918">
        <v>15</v>
      </c>
      <c r="B3918" t="s">
        <v>1872</v>
      </c>
      <c r="C3918">
        <v>1501010101500000</v>
      </c>
      <c r="D3918" t="s">
        <v>6309</v>
      </c>
      <c r="E3918" t="s">
        <v>1303</v>
      </c>
      <c r="F3918" s="996">
        <v>2694</v>
      </c>
    </row>
    <row r="3919" spans="1:6" x14ac:dyDescent="0.2">
      <c r="A3919">
        <v>15</v>
      </c>
      <c r="B3919" t="s">
        <v>1872</v>
      </c>
      <c r="C3919">
        <v>1501030200100000</v>
      </c>
      <c r="D3919" t="s">
        <v>6310</v>
      </c>
      <c r="E3919" t="s">
        <v>1303</v>
      </c>
      <c r="F3919" s="996">
        <v>3376.64</v>
      </c>
    </row>
    <row r="3920" spans="1:6" x14ac:dyDescent="0.2">
      <c r="A3920">
        <v>15</v>
      </c>
      <c r="B3920" t="s">
        <v>1872</v>
      </c>
      <c r="C3920">
        <v>1501030200200000</v>
      </c>
      <c r="D3920" t="s">
        <v>5283</v>
      </c>
      <c r="E3920" t="s">
        <v>1303</v>
      </c>
      <c r="F3920" s="996">
        <v>2694</v>
      </c>
    </row>
    <row r="3921" spans="1:6" x14ac:dyDescent="0.2">
      <c r="A3921">
        <v>15</v>
      </c>
      <c r="B3921" t="s">
        <v>1872</v>
      </c>
      <c r="C3921">
        <v>1501030200300000</v>
      </c>
      <c r="D3921" t="s">
        <v>6311</v>
      </c>
      <c r="E3921" t="s">
        <v>1303</v>
      </c>
      <c r="F3921" s="996">
        <v>2594</v>
      </c>
    </row>
    <row r="3922" spans="1:6" x14ac:dyDescent="0.2">
      <c r="A3922">
        <v>15</v>
      </c>
      <c r="B3922" t="s">
        <v>1872</v>
      </c>
      <c r="C3922">
        <v>1501030200400000</v>
      </c>
      <c r="D3922" t="s">
        <v>6312</v>
      </c>
      <c r="E3922" t="s">
        <v>1303</v>
      </c>
      <c r="F3922" s="996">
        <v>2594</v>
      </c>
    </row>
    <row r="3923" spans="1:6" x14ac:dyDescent="0.2">
      <c r="A3923">
        <v>15</v>
      </c>
      <c r="B3923" t="s">
        <v>1872</v>
      </c>
      <c r="C3923">
        <v>1501030200500000</v>
      </c>
      <c r="D3923" t="s">
        <v>6313</v>
      </c>
      <c r="E3923" t="s">
        <v>1303</v>
      </c>
      <c r="F3923" s="996">
        <v>2605.84</v>
      </c>
    </row>
    <row r="3924" spans="1:6" x14ac:dyDescent="0.2">
      <c r="A3924">
        <v>15</v>
      </c>
      <c r="B3924" t="s">
        <v>1872</v>
      </c>
      <c r="C3924">
        <v>1501030200600000</v>
      </c>
      <c r="D3924" t="s">
        <v>6314</v>
      </c>
      <c r="E3924" t="s">
        <v>1303</v>
      </c>
      <c r="F3924" s="996">
        <v>2669.43</v>
      </c>
    </row>
    <row r="3925" spans="1:6" x14ac:dyDescent="0.2">
      <c r="A3925">
        <v>15</v>
      </c>
      <c r="B3925" t="s">
        <v>1872</v>
      </c>
      <c r="C3925">
        <v>1501030200700000</v>
      </c>
      <c r="D3925" t="s">
        <v>6315</v>
      </c>
      <c r="E3925" t="s">
        <v>1303</v>
      </c>
      <c r="F3925" s="996">
        <v>2694</v>
      </c>
    </row>
    <row r="3926" spans="1:6" x14ac:dyDescent="0.2">
      <c r="A3926">
        <v>15</v>
      </c>
      <c r="B3926" t="s">
        <v>1872</v>
      </c>
      <c r="C3926">
        <v>1501030201100000</v>
      </c>
      <c r="D3926" t="s">
        <v>6316</v>
      </c>
      <c r="E3926" t="s">
        <v>1303</v>
      </c>
      <c r="F3926" s="996">
        <v>3171.91</v>
      </c>
    </row>
    <row r="3927" spans="1:6" x14ac:dyDescent="0.2">
      <c r="A3927">
        <v>15</v>
      </c>
      <c r="B3927" t="s">
        <v>1872</v>
      </c>
      <c r="C3927">
        <v>1502010100100000</v>
      </c>
      <c r="D3927" t="s">
        <v>1877</v>
      </c>
      <c r="E3927" t="s">
        <v>1303</v>
      </c>
      <c r="F3927" s="996">
        <v>3037.69</v>
      </c>
    </row>
    <row r="3928" spans="1:6" x14ac:dyDescent="0.2">
      <c r="A3928">
        <v>15</v>
      </c>
      <c r="B3928" t="s">
        <v>1872</v>
      </c>
      <c r="C3928">
        <v>1502030101800000</v>
      </c>
      <c r="D3928" t="s">
        <v>6317</v>
      </c>
      <c r="E3928" t="s">
        <v>1303</v>
      </c>
      <c r="F3928" s="996">
        <v>2396</v>
      </c>
    </row>
    <row r="3929" spans="1:6" x14ac:dyDescent="0.2">
      <c r="A3929">
        <v>15</v>
      </c>
      <c r="B3929" t="s">
        <v>1872</v>
      </c>
      <c r="C3929">
        <v>1502030102200000</v>
      </c>
      <c r="D3929" t="s">
        <v>6318</v>
      </c>
      <c r="E3929" t="s">
        <v>1303</v>
      </c>
      <c r="F3929" s="996">
        <v>2358</v>
      </c>
    </row>
    <row r="3930" spans="1:6" x14ac:dyDescent="0.2">
      <c r="A3930">
        <v>15</v>
      </c>
      <c r="B3930" t="s">
        <v>1872</v>
      </c>
      <c r="C3930">
        <v>1502030103000000</v>
      </c>
      <c r="D3930" t="s">
        <v>6319</v>
      </c>
      <c r="E3930" t="s">
        <v>1303</v>
      </c>
      <c r="F3930" s="996">
        <v>2226.5</v>
      </c>
    </row>
    <row r="3931" spans="1:6" x14ac:dyDescent="0.2">
      <c r="A3931">
        <v>15</v>
      </c>
      <c r="B3931" t="s">
        <v>1872</v>
      </c>
      <c r="C3931">
        <v>1502030103100000</v>
      </c>
      <c r="D3931" t="s">
        <v>6320</v>
      </c>
      <c r="E3931" t="s">
        <v>1303</v>
      </c>
      <c r="F3931" s="996">
        <v>2272.46</v>
      </c>
    </row>
    <row r="3932" spans="1:6" x14ac:dyDescent="0.2">
      <c r="A3932">
        <v>15</v>
      </c>
      <c r="B3932" t="s">
        <v>1872</v>
      </c>
      <c r="C3932">
        <v>1502030103200000</v>
      </c>
      <c r="D3932" t="s">
        <v>6321</v>
      </c>
      <c r="E3932" t="s">
        <v>1303</v>
      </c>
      <c r="F3932" s="996">
        <v>3499.69</v>
      </c>
    </row>
    <row r="3933" spans="1:6" x14ac:dyDescent="0.2">
      <c r="A3933">
        <v>15</v>
      </c>
      <c r="B3933" t="s">
        <v>1872</v>
      </c>
      <c r="C3933">
        <v>1504010100800000</v>
      </c>
      <c r="D3933" t="s">
        <v>6322</v>
      </c>
      <c r="E3933" t="s">
        <v>1303</v>
      </c>
      <c r="F3933" s="996">
        <v>2560.75</v>
      </c>
    </row>
    <row r="3934" spans="1:6" x14ac:dyDescent="0.2">
      <c r="A3934">
        <v>15</v>
      </c>
      <c r="B3934" t="s">
        <v>1872</v>
      </c>
      <c r="C3934">
        <v>1504010101000000</v>
      </c>
      <c r="D3934" t="s">
        <v>6323</v>
      </c>
      <c r="E3934" t="s">
        <v>1303</v>
      </c>
      <c r="F3934" s="996">
        <v>1422.9</v>
      </c>
    </row>
    <row r="3935" spans="1:6" x14ac:dyDescent="0.2">
      <c r="A3935">
        <v>15</v>
      </c>
      <c r="B3935" t="s">
        <v>1872</v>
      </c>
      <c r="C3935">
        <v>1505010101500000</v>
      </c>
      <c r="D3935" t="s">
        <v>6324</v>
      </c>
      <c r="E3935" t="s">
        <v>1303</v>
      </c>
      <c r="F3935" s="996">
        <v>28466.67</v>
      </c>
    </row>
    <row r="3936" spans="1:6" x14ac:dyDescent="0.2">
      <c r="A3936">
        <v>15</v>
      </c>
      <c r="B3936" t="s">
        <v>1872</v>
      </c>
      <c r="C3936">
        <v>1505010101600000</v>
      </c>
      <c r="D3936" t="s">
        <v>6325</v>
      </c>
      <c r="E3936" t="s">
        <v>1303</v>
      </c>
      <c r="F3936" s="996">
        <v>36450</v>
      </c>
    </row>
    <row r="3937" spans="1:6" x14ac:dyDescent="0.2">
      <c r="A3937">
        <v>15</v>
      </c>
      <c r="B3937" t="s">
        <v>1872</v>
      </c>
      <c r="C3937">
        <v>1505010200400000</v>
      </c>
      <c r="D3937" t="s">
        <v>6326</v>
      </c>
      <c r="E3937" t="s">
        <v>1303</v>
      </c>
      <c r="F3937" s="996">
        <v>25900</v>
      </c>
    </row>
    <row r="3938" spans="1:6" x14ac:dyDescent="0.2">
      <c r="A3938">
        <v>15</v>
      </c>
      <c r="B3938" t="s">
        <v>1872</v>
      </c>
      <c r="C3938">
        <v>1505010200500000</v>
      </c>
      <c r="D3938" t="s">
        <v>6327</v>
      </c>
      <c r="E3938" t="s">
        <v>1303</v>
      </c>
      <c r="F3938" s="996">
        <v>28886.67</v>
      </c>
    </row>
    <row r="3939" spans="1:6" x14ac:dyDescent="0.2">
      <c r="A3939">
        <v>15</v>
      </c>
      <c r="B3939" t="s">
        <v>1872</v>
      </c>
      <c r="C3939">
        <v>1505010200600000</v>
      </c>
      <c r="D3939" t="s">
        <v>6328</v>
      </c>
      <c r="E3939" t="s">
        <v>1303</v>
      </c>
      <c r="F3939" s="996">
        <v>26986.67</v>
      </c>
    </row>
    <row r="3940" spans="1:6" x14ac:dyDescent="0.2">
      <c r="A3940">
        <v>15</v>
      </c>
      <c r="B3940" t="s">
        <v>1872</v>
      </c>
      <c r="C3940">
        <v>1505010200700000</v>
      </c>
      <c r="D3940" t="s">
        <v>6329</v>
      </c>
      <c r="E3940" t="s">
        <v>1303</v>
      </c>
      <c r="F3940" s="996">
        <v>26066.67</v>
      </c>
    </row>
    <row r="3941" spans="1:6" x14ac:dyDescent="0.2">
      <c r="A3941">
        <v>15</v>
      </c>
      <c r="B3941" t="s">
        <v>1872</v>
      </c>
      <c r="C3941">
        <v>1505010200800000</v>
      </c>
      <c r="D3941" t="s">
        <v>6330</v>
      </c>
      <c r="E3941" t="s">
        <v>1303</v>
      </c>
      <c r="F3941" s="996">
        <v>30850</v>
      </c>
    </row>
    <row r="3942" spans="1:6" x14ac:dyDescent="0.2">
      <c r="A3942">
        <v>15</v>
      </c>
      <c r="B3942" t="s">
        <v>1872</v>
      </c>
      <c r="C3942">
        <v>1505010200900000</v>
      </c>
      <c r="D3942" t="s">
        <v>6331</v>
      </c>
      <c r="E3942" t="s">
        <v>1303</v>
      </c>
      <c r="F3942" s="996">
        <v>42100</v>
      </c>
    </row>
    <row r="3943" spans="1:6" x14ac:dyDescent="0.2">
      <c r="A3943">
        <v>15</v>
      </c>
      <c r="B3943" t="s">
        <v>1872</v>
      </c>
      <c r="C3943">
        <v>1505010300400000</v>
      </c>
      <c r="D3943" t="s">
        <v>6332</v>
      </c>
      <c r="E3943" t="s">
        <v>1303</v>
      </c>
      <c r="F3943" s="996">
        <v>40950</v>
      </c>
    </row>
    <row r="3944" spans="1:6" x14ac:dyDescent="0.2">
      <c r="A3944">
        <v>15</v>
      </c>
      <c r="B3944" t="s">
        <v>1872</v>
      </c>
      <c r="C3944">
        <v>1505010400400000</v>
      </c>
      <c r="D3944" t="s">
        <v>6333</v>
      </c>
      <c r="E3944" t="s">
        <v>1303</v>
      </c>
      <c r="F3944" s="996">
        <v>47200</v>
      </c>
    </row>
    <row r="3945" spans="1:6" x14ac:dyDescent="0.2">
      <c r="A3945">
        <v>15</v>
      </c>
      <c r="B3945" t="s">
        <v>1872</v>
      </c>
      <c r="C3945">
        <v>1506010100900000</v>
      </c>
      <c r="D3945" t="s">
        <v>1883</v>
      </c>
      <c r="E3945" t="s">
        <v>147</v>
      </c>
      <c r="F3945">
        <v>128.04</v>
      </c>
    </row>
    <row r="3946" spans="1:6" x14ac:dyDescent="0.2">
      <c r="A3946">
        <v>15</v>
      </c>
      <c r="B3946" t="s">
        <v>1872</v>
      </c>
      <c r="C3946">
        <v>1506010102600000</v>
      </c>
      <c r="D3946" t="s">
        <v>1886</v>
      </c>
      <c r="E3946" t="s">
        <v>147</v>
      </c>
      <c r="F3946">
        <v>56.07</v>
      </c>
    </row>
    <row r="3947" spans="1:6" x14ac:dyDescent="0.2">
      <c r="A3947">
        <v>15</v>
      </c>
      <c r="B3947" t="s">
        <v>1872</v>
      </c>
      <c r="C3947">
        <v>1506010102700000</v>
      </c>
      <c r="D3947" t="s">
        <v>1889</v>
      </c>
      <c r="E3947" t="s">
        <v>147</v>
      </c>
      <c r="F3947">
        <v>121.5</v>
      </c>
    </row>
    <row r="3948" spans="1:6" x14ac:dyDescent="0.2">
      <c r="A3948">
        <v>15</v>
      </c>
      <c r="B3948" t="s">
        <v>1872</v>
      </c>
      <c r="C3948">
        <v>1506010103300000</v>
      </c>
      <c r="D3948" t="s">
        <v>4896</v>
      </c>
      <c r="E3948" t="s">
        <v>147</v>
      </c>
      <c r="F3948">
        <v>214.95</v>
      </c>
    </row>
    <row r="3949" spans="1:6" x14ac:dyDescent="0.2">
      <c r="A3949">
        <v>15</v>
      </c>
      <c r="B3949" t="s">
        <v>1872</v>
      </c>
      <c r="C3949">
        <v>1506010106400000</v>
      </c>
      <c r="D3949" t="s">
        <v>6334</v>
      </c>
      <c r="E3949" t="s">
        <v>6335</v>
      </c>
      <c r="F3949">
        <v>107.48</v>
      </c>
    </row>
    <row r="3950" spans="1:6" x14ac:dyDescent="0.2">
      <c r="A3950">
        <v>15</v>
      </c>
      <c r="B3950" t="s">
        <v>1872</v>
      </c>
      <c r="C3950">
        <v>1506010106500000</v>
      </c>
      <c r="D3950" t="s">
        <v>6336</v>
      </c>
      <c r="E3950" t="s">
        <v>6335</v>
      </c>
      <c r="F3950">
        <v>185.98</v>
      </c>
    </row>
    <row r="3951" spans="1:6" x14ac:dyDescent="0.2">
      <c r="A3951">
        <v>15</v>
      </c>
      <c r="B3951" t="s">
        <v>1872</v>
      </c>
      <c r="C3951">
        <v>1506010106600000</v>
      </c>
      <c r="D3951" t="s">
        <v>6337</v>
      </c>
      <c r="E3951" t="s">
        <v>6335</v>
      </c>
      <c r="F3951">
        <v>154.21</v>
      </c>
    </row>
    <row r="3952" spans="1:6" x14ac:dyDescent="0.2">
      <c r="A3952">
        <v>15</v>
      </c>
      <c r="B3952" t="s">
        <v>1872</v>
      </c>
      <c r="C3952">
        <v>1506010106700000</v>
      </c>
      <c r="D3952" t="s">
        <v>6338</v>
      </c>
      <c r="E3952" t="s">
        <v>6335</v>
      </c>
      <c r="F3952">
        <v>118.07</v>
      </c>
    </row>
    <row r="3953" spans="1:6" x14ac:dyDescent="0.2">
      <c r="A3953">
        <v>15</v>
      </c>
      <c r="B3953" t="s">
        <v>1872</v>
      </c>
      <c r="C3953">
        <v>1506010106800000</v>
      </c>
      <c r="D3953" t="s">
        <v>6339</v>
      </c>
      <c r="E3953" t="s">
        <v>6335</v>
      </c>
      <c r="F3953">
        <v>251.4</v>
      </c>
    </row>
    <row r="3954" spans="1:6" x14ac:dyDescent="0.2">
      <c r="A3954">
        <v>15</v>
      </c>
      <c r="B3954" t="s">
        <v>1872</v>
      </c>
      <c r="C3954">
        <v>1506010107000000</v>
      </c>
      <c r="D3954" t="s">
        <v>6340</v>
      </c>
      <c r="E3954" t="s">
        <v>6335</v>
      </c>
      <c r="F3954">
        <v>128.97</v>
      </c>
    </row>
    <row r="3955" spans="1:6" x14ac:dyDescent="0.2">
      <c r="A3955">
        <v>15</v>
      </c>
      <c r="B3955" t="s">
        <v>1872</v>
      </c>
      <c r="C3955">
        <v>1506010107100000</v>
      </c>
      <c r="D3955" t="s">
        <v>6341</v>
      </c>
      <c r="E3955" t="s">
        <v>6335</v>
      </c>
      <c r="F3955">
        <v>180.37</v>
      </c>
    </row>
    <row r="3956" spans="1:6" x14ac:dyDescent="0.2">
      <c r="A3956">
        <v>15</v>
      </c>
      <c r="B3956" t="s">
        <v>1872</v>
      </c>
      <c r="C3956">
        <v>1506010107200000</v>
      </c>
      <c r="D3956" t="s">
        <v>6342</v>
      </c>
      <c r="E3956" t="s">
        <v>6335</v>
      </c>
      <c r="F3956">
        <v>56.07</v>
      </c>
    </row>
    <row r="3957" spans="1:6" x14ac:dyDescent="0.2">
      <c r="A3957">
        <v>15</v>
      </c>
      <c r="B3957" t="s">
        <v>1872</v>
      </c>
      <c r="C3957">
        <v>1506010107300000</v>
      </c>
      <c r="D3957" t="s">
        <v>6343</v>
      </c>
      <c r="E3957" t="s">
        <v>6335</v>
      </c>
      <c r="F3957">
        <v>48.6</v>
      </c>
    </row>
    <row r="3958" spans="1:6" x14ac:dyDescent="0.2">
      <c r="A3958">
        <v>15</v>
      </c>
      <c r="B3958" t="s">
        <v>1872</v>
      </c>
      <c r="C3958">
        <v>1506010107400000</v>
      </c>
      <c r="D3958" t="s">
        <v>6344</v>
      </c>
      <c r="E3958" t="s">
        <v>369</v>
      </c>
      <c r="F3958">
        <v>157.01</v>
      </c>
    </row>
    <row r="3959" spans="1:6" x14ac:dyDescent="0.2">
      <c r="A3959">
        <v>15</v>
      </c>
      <c r="B3959" t="s">
        <v>1872</v>
      </c>
      <c r="C3959">
        <v>1506010107500000</v>
      </c>
      <c r="D3959" t="s">
        <v>6345</v>
      </c>
      <c r="E3959" t="s">
        <v>369</v>
      </c>
      <c r="F3959">
        <v>213.08</v>
      </c>
    </row>
    <row r="3960" spans="1:6" x14ac:dyDescent="0.2">
      <c r="A3960">
        <v>15</v>
      </c>
      <c r="B3960" t="s">
        <v>1872</v>
      </c>
      <c r="C3960">
        <v>1506010107600000</v>
      </c>
      <c r="D3960" t="s">
        <v>6346</v>
      </c>
      <c r="E3960" t="s">
        <v>369</v>
      </c>
      <c r="F3960">
        <v>184.11</v>
      </c>
    </row>
    <row r="3961" spans="1:6" x14ac:dyDescent="0.2">
      <c r="A3961">
        <v>15</v>
      </c>
      <c r="B3961" t="s">
        <v>1872</v>
      </c>
      <c r="C3961">
        <v>1506010107700000</v>
      </c>
      <c r="D3961" t="s">
        <v>6347</v>
      </c>
      <c r="E3961" t="s">
        <v>369</v>
      </c>
      <c r="F3961">
        <v>241.12</v>
      </c>
    </row>
    <row r="3962" spans="1:6" x14ac:dyDescent="0.2">
      <c r="A3962">
        <v>15</v>
      </c>
      <c r="B3962" t="s">
        <v>1872</v>
      </c>
      <c r="C3962">
        <v>1506010107800000</v>
      </c>
      <c r="D3962" t="s">
        <v>6348</v>
      </c>
      <c r="E3962" t="s">
        <v>369</v>
      </c>
      <c r="F3962">
        <v>746.73</v>
      </c>
    </row>
    <row r="3963" spans="1:6" x14ac:dyDescent="0.2">
      <c r="A3963">
        <v>15</v>
      </c>
      <c r="B3963" t="s">
        <v>1872</v>
      </c>
      <c r="C3963">
        <v>1506010107900000</v>
      </c>
      <c r="D3963" t="s">
        <v>6349</v>
      </c>
      <c r="E3963" t="s">
        <v>369</v>
      </c>
      <c r="F3963">
        <v>205.61</v>
      </c>
    </row>
    <row r="3964" spans="1:6" x14ac:dyDescent="0.2">
      <c r="A3964">
        <v>15</v>
      </c>
      <c r="B3964" t="s">
        <v>1872</v>
      </c>
      <c r="C3964">
        <v>1506010108000000</v>
      </c>
      <c r="D3964" t="s">
        <v>6350</v>
      </c>
      <c r="E3964" t="s">
        <v>369</v>
      </c>
      <c r="F3964">
        <v>614.95000000000005</v>
      </c>
    </row>
    <row r="3965" spans="1:6" x14ac:dyDescent="0.2">
      <c r="A3965">
        <v>15</v>
      </c>
      <c r="B3965" t="s">
        <v>1872</v>
      </c>
      <c r="C3965">
        <v>1506010108100000</v>
      </c>
      <c r="D3965" t="s">
        <v>6351</v>
      </c>
      <c r="E3965" t="s">
        <v>5320</v>
      </c>
      <c r="F3965">
        <v>91.59</v>
      </c>
    </row>
    <row r="3966" spans="1:6" x14ac:dyDescent="0.2">
      <c r="A3966">
        <v>15</v>
      </c>
      <c r="B3966" t="s">
        <v>1872</v>
      </c>
      <c r="C3966">
        <v>1506010108200000</v>
      </c>
      <c r="D3966" t="s">
        <v>6352</v>
      </c>
      <c r="E3966" t="s">
        <v>5320</v>
      </c>
      <c r="F3966">
        <v>121.5</v>
      </c>
    </row>
    <row r="3967" spans="1:6" x14ac:dyDescent="0.2">
      <c r="A3967">
        <v>15</v>
      </c>
      <c r="B3967" t="s">
        <v>1872</v>
      </c>
      <c r="C3967">
        <v>1506010108300000</v>
      </c>
      <c r="D3967" t="s">
        <v>6353</v>
      </c>
      <c r="E3967" t="s">
        <v>5320</v>
      </c>
      <c r="F3967">
        <v>134.11000000000001</v>
      </c>
    </row>
    <row r="3968" spans="1:6" x14ac:dyDescent="0.2">
      <c r="A3968">
        <v>15</v>
      </c>
      <c r="B3968" t="s">
        <v>1872</v>
      </c>
      <c r="C3968">
        <v>1506010108400000</v>
      </c>
      <c r="D3968" t="s">
        <v>6354</v>
      </c>
      <c r="E3968" t="s">
        <v>5320</v>
      </c>
      <c r="F3968">
        <v>140.19</v>
      </c>
    </row>
    <row r="3969" spans="1:6" x14ac:dyDescent="0.2">
      <c r="A3969">
        <v>15</v>
      </c>
      <c r="B3969" t="s">
        <v>1872</v>
      </c>
      <c r="C3969">
        <v>1506010108500000</v>
      </c>
      <c r="D3969" t="s">
        <v>6355</v>
      </c>
      <c r="E3969" t="s">
        <v>5320</v>
      </c>
      <c r="F3969">
        <v>140.19</v>
      </c>
    </row>
    <row r="3970" spans="1:6" x14ac:dyDescent="0.2">
      <c r="A3970">
        <v>15</v>
      </c>
      <c r="B3970" t="s">
        <v>1872</v>
      </c>
      <c r="C3970">
        <v>1506010108600000</v>
      </c>
      <c r="D3970" t="s">
        <v>6356</v>
      </c>
      <c r="E3970" t="s">
        <v>5320</v>
      </c>
      <c r="F3970">
        <v>163.55000000000001</v>
      </c>
    </row>
    <row r="3971" spans="1:6" x14ac:dyDescent="0.2">
      <c r="A3971">
        <v>15</v>
      </c>
      <c r="B3971" t="s">
        <v>1872</v>
      </c>
      <c r="C3971">
        <v>1506010108800000</v>
      </c>
      <c r="D3971" t="s">
        <v>6357</v>
      </c>
      <c r="E3971" t="s">
        <v>5320</v>
      </c>
      <c r="F3971">
        <v>129.91</v>
      </c>
    </row>
    <row r="3972" spans="1:6" x14ac:dyDescent="0.2">
      <c r="A3972">
        <v>15</v>
      </c>
      <c r="B3972" t="s">
        <v>1872</v>
      </c>
      <c r="C3972">
        <v>1506010108900000</v>
      </c>
      <c r="D3972" t="s">
        <v>6358</v>
      </c>
      <c r="E3972" t="s">
        <v>5320</v>
      </c>
      <c r="F3972">
        <v>166.36</v>
      </c>
    </row>
    <row r="3973" spans="1:6" x14ac:dyDescent="0.2">
      <c r="A3973">
        <v>15</v>
      </c>
      <c r="B3973" t="s">
        <v>1872</v>
      </c>
      <c r="C3973">
        <v>1506010109000000</v>
      </c>
      <c r="D3973" t="s">
        <v>6359</v>
      </c>
      <c r="E3973" t="s">
        <v>5320</v>
      </c>
      <c r="F3973">
        <v>138.32</v>
      </c>
    </row>
    <row r="3974" spans="1:6" x14ac:dyDescent="0.2">
      <c r="A3974">
        <v>15</v>
      </c>
      <c r="B3974" t="s">
        <v>1872</v>
      </c>
      <c r="C3974">
        <v>1506010109100000</v>
      </c>
      <c r="D3974" t="s">
        <v>6360</v>
      </c>
      <c r="E3974" t="s">
        <v>5320</v>
      </c>
      <c r="F3974">
        <v>114.95</v>
      </c>
    </row>
    <row r="3975" spans="1:6" x14ac:dyDescent="0.2">
      <c r="A3975">
        <v>15</v>
      </c>
      <c r="B3975" t="s">
        <v>1872</v>
      </c>
      <c r="C3975">
        <v>1506010109200000</v>
      </c>
      <c r="D3975" t="s">
        <v>6361</v>
      </c>
      <c r="E3975" t="s">
        <v>5320</v>
      </c>
      <c r="F3975">
        <v>185.98</v>
      </c>
    </row>
    <row r="3976" spans="1:6" x14ac:dyDescent="0.2">
      <c r="A3976">
        <v>15</v>
      </c>
      <c r="B3976" t="s">
        <v>1872</v>
      </c>
      <c r="C3976">
        <v>1506010109400000</v>
      </c>
      <c r="D3976" t="s">
        <v>6362</v>
      </c>
      <c r="E3976" t="s">
        <v>5320</v>
      </c>
      <c r="F3976">
        <v>77.569999999999993</v>
      </c>
    </row>
    <row r="3977" spans="1:6" x14ac:dyDescent="0.2">
      <c r="A3977">
        <v>15</v>
      </c>
      <c r="B3977" t="s">
        <v>1872</v>
      </c>
      <c r="C3977">
        <v>1506010109500000</v>
      </c>
      <c r="D3977" t="s">
        <v>6363</v>
      </c>
      <c r="E3977" t="s">
        <v>5320</v>
      </c>
      <c r="F3977">
        <v>68.22</v>
      </c>
    </row>
    <row r="3978" spans="1:6" x14ac:dyDescent="0.2">
      <c r="A3978">
        <v>15</v>
      </c>
      <c r="B3978" t="s">
        <v>1872</v>
      </c>
      <c r="C3978">
        <v>1506010109600000</v>
      </c>
      <c r="D3978" t="s">
        <v>6364</v>
      </c>
      <c r="E3978" t="s">
        <v>5320</v>
      </c>
      <c r="F3978">
        <v>91.59</v>
      </c>
    </row>
    <row r="3979" spans="1:6" x14ac:dyDescent="0.2">
      <c r="A3979">
        <v>15</v>
      </c>
      <c r="B3979" t="s">
        <v>1872</v>
      </c>
      <c r="C3979">
        <v>1507010100700000</v>
      </c>
      <c r="D3979" t="s">
        <v>6365</v>
      </c>
      <c r="E3979" t="s">
        <v>1303</v>
      </c>
      <c r="F3979" s="996">
        <v>1628.51</v>
      </c>
    </row>
    <row r="3980" spans="1:6" x14ac:dyDescent="0.2">
      <c r="A3980">
        <v>15</v>
      </c>
      <c r="B3980" t="s">
        <v>1872</v>
      </c>
      <c r="C3980">
        <v>1507010101000000</v>
      </c>
      <c r="D3980" t="s">
        <v>6366</v>
      </c>
      <c r="E3980" t="s">
        <v>1303</v>
      </c>
      <c r="F3980" s="996">
        <v>1803.74</v>
      </c>
    </row>
    <row r="3981" spans="1:6" x14ac:dyDescent="0.2">
      <c r="A3981">
        <v>15</v>
      </c>
      <c r="B3981" t="s">
        <v>1872</v>
      </c>
      <c r="C3981">
        <v>1507010101100000</v>
      </c>
      <c r="D3981" t="s">
        <v>6367</v>
      </c>
      <c r="E3981" t="s">
        <v>1303</v>
      </c>
      <c r="F3981" s="996">
        <v>2160.66</v>
      </c>
    </row>
    <row r="3982" spans="1:6" x14ac:dyDescent="0.2">
      <c r="A3982">
        <v>15</v>
      </c>
      <c r="B3982" t="s">
        <v>1872</v>
      </c>
      <c r="C3982">
        <v>1507010101200000</v>
      </c>
      <c r="D3982" t="s">
        <v>6368</v>
      </c>
      <c r="E3982" t="s">
        <v>1303</v>
      </c>
      <c r="F3982" s="996">
        <v>2355.14</v>
      </c>
    </row>
    <row r="3983" spans="1:6" x14ac:dyDescent="0.2">
      <c r="A3983">
        <v>15</v>
      </c>
      <c r="B3983" t="s">
        <v>1872</v>
      </c>
      <c r="C3983">
        <v>1507010101300000</v>
      </c>
      <c r="D3983" t="s">
        <v>6369</v>
      </c>
      <c r="E3983" t="s">
        <v>1303</v>
      </c>
      <c r="F3983" s="996">
        <v>1719.63</v>
      </c>
    </row>
    <row r="3984" spans="1:6" x14ac:dyDescent="0.2">
      <c r="A3984">
        <v>15</v>
      </c>
      <c r="B3984" t="s">
        <v>1872</v>
      </c>
      <c r="C3984">
        <v>1507010101400000</v>
      </c>
      <c r="D3984" t="s">
        <v>6370</v>
      </c>
      <c r="E3984" t="s">
        <v>1303</v>
      </c>
      <c r="F3984" s="996">
        <v>3121.5</v>
      </c>
    </row>
    <row r="3985" spans="1:6" x14ac:dyDescent="0.2">
      <c r="A3985">
        <v>15</v>
      </c>
      <c r="B3985" t="s">
        <v>1872</v>
      </c>
      <c r="C3985">
        <v>1507010101500000</v>
      </c>
      <c r="D3985" t="s">
        <v>6371</v>
      </c>
      <c r="E3985" t="s">
        <v>1303</v>
      </c>
      <c r="F3985" s="996">
        <v>1581.78</v>
      </c>
    </row>
    <row r="3986" spans="1:6" x14ac:dyDescent="0.2">
      <c r="A3986">
        <v>15</v>
      </c>
      <c r="B3986" t="s">
        <v>1872</v>
      </c>
      <c r="C3986">
        <v>1507010101600000</v>
      </c>
      <c r="D3986" t="s">
        <v>6372</v>
      </c>
      <c r="E3986" t="s">
        <v>1303</v>
      </c>
      <c r="F3986" s="996">
        <v>1551.4</v>
      </c>
    </row>
    <row r="3987" spans="1:6" x14ac:dyDescent="0.2">
      <c r="A3987">
        <v>15</v>
      </c>
      <c r="B3987" t="s">
        <v>1872</v>
      </c>
      <c r="C3987">
        <v>1507010101700000</v>
      </c>
      <c r="D3987" t="s">
        <v>6373</v>
      </c>
      <c r="E3987" t="s">
        <v>1303</v>
      </c>
      <c r="F3987" s="996">
        <v>3200.93</v>
      </c>
    </row>
    <row r="3988" spans="1:6" x14ac:dyDescent="0.2">
      <c r="A3988">
        <v>16</v>
      </c>
      <c r="B3988" t="s">
        <v>1895</v>
      </c>
      <c r="C3988">
        <v>1601010100100000</v>
      </c>
      <c r="D3988" t="s">
        <v>311</v>
      </c>
      <c r="E3988" t="s">
        <v>24</v>
      </c>
      <c r="F3988">
        <v>513.33000000000004</v>
      </c>
    </row>
    <row r="3989" spans="1:6" x14ac:dyDescent="0.2">
      <c r="A3989">
        <v>16</v>
      </c>
      <c r="B3989" t="s">
        <v>1895</v>
      </c>
      <c r="C3989">
        <v>1601020100100000</v>
      </c>
      <c r="D3989" t="s">
        <v>312</v>
      </c>
      <c r="E3989" t="s">
        <v>24</v>
      </c>
      <c r="F3989">
        <v>502</v>
      </c>
    </row>
    <row r="3990" spans="1:6" x14ac:dyDescent="0.2">
      <c r="A3990">
        <v>16</v>
      </c>
      <c r="B3990" t="s">
        <v>1895</v>
      </c>
      <c r="C3990">
        <v>1602030100100000</v>
      </c>
      <c r="D3990" t="s">
        <v>5296</v>
      </c>
      <c r="E3990" t="s">
        <v>24</v>
      </c>
      <c r="F3990">
        <v>626</v>
      </c>
    </row>
    <row r="3991" spans="1:6" x14ac:dyDescent="0.2">
      <c r="A3991">
        <v>16</v>
      </c>
      <c r="B3991" t="s">
        <v>1895</v>
      </c>
      <c r="C3991">
        <v>1602030100200000</v>
      </c>
      <c r="D3991" t="s">
        <v>6374</v>
      </c>
      <c r="E3991" t="s">
        <v>24</v>
      </c>
      <c r="F3991">
        <v>596.66999999999996</v>
      </c>
    </row>
    <row r="3992" spans="1:6" x14ac:dyDescent="0.2">
      <c r="A3992">
        <v>16</v>
      </c>
      <c r="B3992" t="s">
        <v>1895</v>
      </c>
      <c r="C3992">
        <v>1603010100700000</v>
      </c>
      <c r="D3992" t="s">
        <v>6375</v>
      </c>
      <c r="E3992" t="s">
        <v>24</v>
      </c>
      <c r="F3992">
        <v>586.66999999999996</v>
      </c>
    </row>
    <row r="3993" spans="1:6" x14ac:dyDescent="0.2">
      <c r="A3993">
        <v>17</v>
      </c>
      <c r="B3993" t="s">
        <v>1905</v>
      </c>
      <c r="C3993">
        <v>1701010100100000</v>
      </c>
      <c r="D3993" t="s">
        <v>766</v>
      </c>
      <c r="E3993" t="s">
        <v>24</v>
      </c>
      <c r="F3993">
        <v>410</v>
      </c>
    </row>
    <row r="3994" spans="1:6" x14ac:dyDescent="0.2">
      <c r="A3994">
        <v>17</v>
      </c>
      <c r="B3994" t="s">
        <v>1905</v>
      </c>
      <c r="C3994">
        <v>1702010100100000</v>
      </c>
      <c r="D3994" t="s">
        <v>767</v>
      </c>
      <c r="E3994" t="s">
        <v>24</v>
      </c>
      <c r="F3994">
        <v>420</v>
      </c>
    </row>
    <row r="3995" spans="1:6" x14ac:dyDescent="0.2">
      <c r="A3995">
        <v>17</v>
      </c>
      <c r="B3995" t="s">
        <v>1905</v>
      </c>
      <c r="C3995">
        <v>1703010100100000</v>
      </c>
      <c r="D3995" t="s">
        <v>6376</v>
      </c>
      <c r="E3995" t="s">
        <v>24</v>
      </c>
      <c r="F3995">
        <v>393.33</v>
      </c>
    </row>
    <row r="3996" spans="1:6" x14ac:dyDescent="0.2">
      <c r="A3996">
        <v>17</v>
      </c>
      <c r="B3996" t="s">
        <v>1905</v>
      </c>
      <c r="C3996">
        <v>1704010100100000</v>
      </c>
      <c r="D3996" t="s">
        <v>768</v>
      </c>
      <c r="E3996" t="s">
        <v>24</v>
      </c>
      <c r="F3996">
        <v>500</v>
      </c>
    </row>
    <row r="3997" spans="1:6" x14ac:dyDescent="0.2">
      <c r="A3997">
        <v>18</v>
      </c>
      <c r="B3997" t="s">
        <v>1918</v>
      </c>
      <c r="C3997">
        <v>1801010100100000</v>
      </c>
      <c r="D3997" t="s">
        <v>6377</v>
      </c>
      <c r="E3997" t="s">
        <v>368</v>
      </c>
      <c r="F3997" s="996">
        <v>1061.68</v>
      </c>
    </row>
    <row r="3998" spans="1:6" x14ac:dyDescent="0.2">
      <c r="A3998">
        <v>18</v>
      </c>
      <c r="B3998" t="s">
        <v>1918</v>
      </c>
      <c r="C3998">
        <v>1801010100200000</v>
      </c>
      <c r="D3998" t="s">
        <v>6378</v>
      </c>
      <c r="E3998" t="s">
        <v>368</v>
      </c>
      <c r="F3998" s="996">
        <v>1263.55</v>
      </c>
    </row>
    <row r="3999" spans="1:6" x14ac:dyDescent="0.2">
      <c r="A3999">
        <v>18</v>
      </c>
      <c r="B3999" t="s">
        <v>1918</v>
      </c>
      <c r="C3999">
        <v>1801010100300000</v>
      </c>
      <c r="D3999" t="s">
        <v>6379</v>
      </c>
      <c r="E3999" t="s">
        <v>368</v>
      </c>
      <c r="F3999" s="996">
        <v>2053.27</v>
      </c>
    </row>
    <row r="4000" spans="1:6" x14ac:dyDescent="0.2">
      <c r="A4000">
        <v>18</v>
      </c>
      <c r="B4000" t="s">
        <v>1918</v>
      </c>
      <c r="C4000">
        <v>1801010400100000</v>
      </c>
      <c r="D4000" t="s">
        <v>6380</v>
      </c>
      <c r="E4000" t="s">
        <v>368</v>
      </c>
      <c r="F4000">
        <v>690</v>
      </c>
    </row>
    <row r="4001" spans="1:6" x14ac:dyDescent="0.2">
      <c r="A4001">
        <v>18</v>
      </c>
      <c r="B4001" t="s">
        <v>1918</v>
      </c>
      <c r="C4001">
        <v>1801010400200000</v>
      </c>
      <c r="D4001" t="s">
        <v>6381</v>
      </c>
      <c r="E4001" t="s">
        <v>368</v>
      </c>
      <c r="F4001">
        <v>860</v>
      </c>
    </row>
    <row r="4002" spans="1:6" x14ac:dyDescent="0.2">
      <c r="A4002">
        <v>18</v>
      </c>
      <c r="B4002" t="s">
        <v>1918</v>
      </c>
      <c r="C4002">
        <v>1801010400300000</v>
      </c>
      <c r="D4002" t="s">
        <v>6382</v>
      </c>
      <c r="E4002" t="s">
        <v>368</v>
      </c>
      <c r="F4002" s="996">
        <v>1250</v>
      </c>
    </row>
    <row r="4003" spans="1:6" x14ac:dyDescent="0.2">
      <c r="A4003">
        <v>18</v>
      </c>
      <c r="B4003" t="s">
        <v>1918</v>
      </c>
      <c r="C4003">
        <v>1802010100100000</v>
      </c>
      <c r="D4003" t="s">
        <v>6383</v>
      </c>
      <c r="E4003" t="s">
        <v>368</v>
      </c>
      <c r="F4003">
        <v>350.4</v>
      </c>
    </row>
    <row r="4004" spans="1:6" x14ac:dyDescent="0.2">
      <c r="A4004">
        <v>18</v>
      </c>
      <c r="B4004" t="s">
        <v>1918</v>
      </c>
      <c r="C4004">
        <v>1802010100200000</v>
      </c>
      <c r="D4004" t="s">
        <v>6384</v>
      </c>
      <c r="E4004" t="s">
        <v>368</v>
      </c>
      <c r="F4004">
        <v>430.7</v>
      </c>
    </row>
    <row r="4005" spans="1:6" x14ac:dyDescent="0.2">
      <c r="A4005">
        <v>18</v>
      </c>
      <c r="B4005" t="s">
        <v>1918</v>
      </c>
      <c r="C4005">
        <v>1802010100300000</v>
      </c>
      <c r="D4005" t="s">
        <v>6385</v>
      </c>
      <c r="E4005" t="s">
        <v>368</v>
      </c>
      <c r="F4005">
        <v>584</v>
      </c>
    </row>
    <row r="4006" spans="1:6" x14ac:dyDescent="0.2">
      <c r="A4006">
        <v>18</v>
      </c>
      <c r="B4006" t="s">
        <v>1918</v>
      </c>
      <c r="C4006">
        <v>1802010100400000</v>
      </c>
      <c r="D4006" t="s">
        <v>6386</v>
      </c>
      <c r="E4006" t="s">
        <v>368</v>
      </c>
      <c r="F4006">
        <v>741.68</v>
      </c>
    </row>
    <row r="4007" spans="1:6" x14ac:dyDescent="0.2">
      <c r="A4007">
        <v>18</v>
      </c>
      <c r="B4007" t="s">
        <v>1918</v>
      </c>
      <c r="C4007">
        <v>1802010100500000</v>
      </c>
      <c r="D4007" t="s">
        <v>6387</v>
      </c>
      <c r="E4007" t="s">
        <v>368</v>
      </c>
      <c r="F4007">
        <v>992.8</v>
      </c>
    </row>
    <row r="4008" spans="1:6" x14ac:dyDescent="0.2">
      <c r="A4008">
        <v>18</v>
      </c>
      <c r="B4008" t="s">
        <v>1918</v>
      </c>
      <c r="C4008">
        <v>1802010100600000</v>
      </c>
      <c r="D4008" t="s">
        <v>6388</v>
      </c>
      <c r="E4008" t="s">
        <v>368</v>
      </c>
      <c r="F4008" s="996">
        <v>1584.1</v>
      </c>
    </row>
    <row r="4009" spans="1:6" x14ac:dyDescent="0.2">
      <c r="A4009">
        <v>18</v>
      </c>
      <c r="B4009" t="s">
        <v>1918</v>
      </c>
      <c r="C4009">
        <v>1802010100700000</v>
      </c>
      <c r="D4009" t="s">
        <v>6389</v>
      </c>
      <c r="E4009" t="s">
        <v>368</v>
      </c>
      <c r="F4009" s="996">
        <v>3525.9</v>
      </c>
    </row>
    <row r="4010" spans="1:6" x14ac:dyDescent="0.2">
      <c r="A4010">
        <v>18</v>
      </c>
      <c r="B4010" t="s">
        <v>1918</v>
      </c>
      <c r="C4010">
        <v>1802010100800000</v>
      </c>
      <c r="D4010" t="s">
        <v>6390</v>
      </c>
      <c r="E4010" t="s">
        <v>368</v>
      </c>
      <c r="F4010" s="996">
        <v>4927.5</v>
      </c>
    </row>
    <row r="4011" spans="1:6" x14ac:dyDescent="0.2">
      <c r="A4011">
        <v>18</v>
      </c>
      <c r="B4011" t="s">
        <v>1918</v>
      </c>
      <c r="C4011">
        <v>1802010200100000</v>
      </c>
      <c r="D4011" t="s">
        <v>6391</v>
      </c>
      <c r="E4011" t="s">
        <v>368</v>
      </c>
      <c r="F4011">
        <v>484.72</v>
      </c>
    </row>
    <row r="4012" spans="1:6" x14ac:dyDescent="0.2">
      <c r="A4012">
        <v>18</v>
      </c>
      <c r="B4012" t="s">
        <v>1918</v>
      </c>
      <c r="C4012">
        <v>1802010200200000</v>
      </c>
      <c r="D4012" t="s">
        <v>6392</v>
      </c>
      <c r="E4012" t="s">
        <v>368</v>
      </c>
      <c r="F4012">
        <v>642.4</v>
      </c>
    </row>
    <row r="4013" spans="1:6" x14ac:dyDescent="0.2">
      <c r="A4013">
        <v>18</v>
      </c>
      <c r="B4013" t="s">
        <v>1918</v>
      </c>
      <c r="C4013">
        <v>1802010200300000</v>
      </c>
      <c r="D4013" t="s">
        <v>6393</v>
      </c>
      <c r="E4013" t="s">
        <v>368</v>
      </c>
      <c r="F4013">
        <v>960.68</v>
      </c>
    </row>
    <row r="4014" spans="1:6" x14ac:dyDescent="0.2">
      <c r="A4014">
        <v>18</v>
      </c>
      <c r="B4014" t="s">
        <v>1918</v>
      </c>
      <c r="C4014">
        <v>1802010200400000</v>
      </c>
      <c r="D4014" t="s">
        <v>6394</v>
      </c>
      <c r="E4014" t="s">
        <v>368</v>
      </c>
      <c r="F4014" s="996">
        <v>1448.32</v>
      </c>
    </row>
    <row r="4015" spans="1:6" x14ac:dyDescent="0.2">
      <c r="A4015">
        <v>18</v>
      </c>
      <c r="B4015" t="s">
        <v>1918</v>
      </c>
      <c r="C4015">
        <v>1802010200500000</v>
      </c>
      <c r="D4015" t="s">
        <v>6395</v>
      </c>
      <c r="E4015" t="s">
        <v>368</v>
      </c>
      <c r="F4015" s="996">
        <v>1905.3</v>
      </c>
    </row>
    <row r="4016" spans="1:6" x14ac:dyDescent="0.2">
      <c r="A4016">
        <v>18</v>
      </c>
      <c r="B4016" t="s">
        <v>1918</v>
      </c>
      <c r="C4016">
        <v>1802010200600000</v>
      </c>
      <c r="D4016" t="s">
        <v>6396</v>
      </c>
      <c r="E4016" t="s">
        <v>368</v>
      </c>
      <c r="F4016" s="996">
        <v>2949.2</v>
      </c>
    </row>
    <row r="4017" spans="1:6" x14ac:dyDescent="0.2">
      <c r="A4017">
        <v>18</v>
      </c>
      <c r="B4017" t="s">
        <v>1918</v>
      </c>
      <c r="C4017">
        <v>1802010300100000</v>
      </c>
      <c r="D4017" t="s">
        <v>6397</v>
      </c>
      <c r="E4017" t="s">
        <v>368</v>
      </c>
      <c r="F4017">
        <v>173.37</v>
      </c>
    </row>
    <row r="4018" spans="1:6" x14ac:dyDescent="0.2">
      <c r="A4018">
        <v>18</v>
      </c>
      <c r="B4018" t="s">
        <v>1918</v>
      </c>
      <c r="C4018">
        <v>1802010300200000</v>
      </c>
      <c r="D4018" t="s">
        <v>6398</v>
      </c>
      <c r="E4018" t="s">
        <v>368</v>
      </c>
      <c r="F4018">
        <v>239.72</v>
      </c>
    </row>
    <row r="4019" spans="1:6" x14ac:dyDescent="0.2">
      <c r="A4019">
        <v>18</v>
      </c>
      <c r="B4019" t="s">
        <v>1918</v>
      </c>
      <c r="C4019">
        <v>1802010300300000</v>
      </c>
      <c r="D4019" t="s">
        <v>6399</v>
      </c>
      <c r="E4019" t="s">
        <v>368</v>
      </c>
      <c r="F4019">
        <v>342.06</v>
      </c>
    </row>
    <row r="4020" spans="1:6" x14ac:dyDescent="0.2">
      <c r="A4020">
        <v>18</v>
      </c>
      <c r="B4020" t="s">
        <v>1918</v>
      </c>
      <c r="C4020">
        <v>1802010300400000</v>
      </c>
      <c r="D4020" t="s">
        <v>6400</v>
      </c>
      <c r="E4020" t="s">
        <v>368</v>
      </c>
      <c r="F4020">
        <v>609.35</v>
      </c>
    </row>
    <row r="4021" spans="1:6" x14ac:dyDescent="0.2">
      <c r="A4021">
        <v>18</v>
      </c>
      <c r="B4021" t="s">
        <v>1918</v>
      </c>
      <c r="C4021">
        <v>1802010300500000</v>
      </c>
      <c r="D4021" t="s">
        <v>6401</v>
      </c>
      <c r="E4021" t="s">
        <v>368</v>
      </c>
      <c r="F4021">
        <v>697.2</v>
      </c>
    </row>
    <row r="4022" spans="1:6" x14ac:dyDescent="0.2">
      <c r="A4022">
        <v>18</v>
      </c>
      <c r="B4022" t="s">
        <v>1918</v>
      </c>
      <c r="C4022">
        <v>1802010300600000</v>
      </c>
      <c r="D4022" t="s">
        <v>6402</v>
      </c>
      <c r="E4022" t="s">
        <v>368</v>
      </c>
      <c r="F4022" s="996">
        <v>1053.27</v>
      </c>
    </row>
    <row r="4023" spans="1:6" x14ac:dyDescent="0.2">
      <c r="A4023">
        <v>18</v>
      </c>
      <c r="B4023" t="s">
        <v>1918</v>
      </c>
      <c r="C4023">
        <v>1802010300700000</v>
      </c>
      <c r="D4023" t="s">
        <v>6403</v>
      </c>
      <c r="E4023" t="s">
        <v>368</v>
      </c>
      <c r="F4023" s="996">
        <v>2785.05</v>
      </c>
    </row>
    <row r="4024" spans="1:6" x14ac:dyDescent="0.2">
      <c r="A4024">
        <v>18</v>
      </c>
      <c r="B4024" t="s">
        <v>1918</v>
      </c>
      <c r="C4024">
        <v>1802010300800000</v>
      </c>
      <c r="D4024" t="s">
        <v>6404</v>
      </c>
      <c r="E4024" t="s">
        <v>368</v>
      </c>
      <c r="F4024" s="996">
        <v>3859.81</v>
      </c>
    </row>
    <row r="4025" spans="1:6" x14ac:dyDescent="0.2">
      <c r="A4025">
        <v>18</v>
      </c>
      <c r="B4025" t="s">
        <v>1918</v>
      </c>
      <c r="C4025">
        <v>1802010300900000</v>
      </c>
      <c r="D4025" t="s">
        <v>6405</v>
      </c>
      <c r="E4025" t="s">
        <v>368</v>
      </c>
      <c r="F4025" s="996">
        <v>6431.78</v>
      </c>
    </row>
    <row r="4026" spans="1:6" x14ac:dyDescent="0.2">
      <c r="A4026">
        <v>18</v>
      </c>
      <c r="B4026" t="s">
        <v>1918</v>
      </c>
      <c r="C4026">
        <v>1802020100100000</v>
      </c>
      <c r="D4026" t="s">
        <v>6406</v>
      </c>
      <c r="E4026" t="s">
        <v>368</v>
      </c>
      <c r="F4026">
        <v>358.88</v>
      </c>
    </row>
    <row r="4027" spans="1:6" x14ac:dyDescent="0.2">
      <c r="A4027">
        <v>18</v>
      </c>
      <c r="B4027" t="s">
        <v>1918</v>
      </c>
      <c r="C4027">
        <v>1802020100200000</v>
      </c>
      <c r="D4027" t="s">
        <v>6407</v>
      </c>
      <c r="E4027" t="s">
        <v>368</v>
      </c>
      <c r="F4027">
        <v>477.57</v>
      </c>
    </row>
    <row r="4028" spans="1:6" x14ac:dyDescent="0.2">
      <c r="A4028">
        <v>18</v>
      </c>
      <c r="B4028" t="s">
        <v>1918</v>
      </c>
      <c r="C4028">
        <v>1802020100300000</v>
      </c>
      <c r="D4028" t="s">
        <v>6408</v>
      </c>
      <c r="E4028" t="s">
        <v>368</v>
      </c>
      <c r="F4028">
        <v>747.66</v>
      </c>
    </row>
    <row r="4029" spans="1:6" x14ac:dyDescent="0.2">
      <c r="A4029">
        <v>18</v>
      </c>
      <c r="B4029" t="s">
        <v>1918</v>
      </c>
      <c r="C4029">
        <v>1802020100400000</v>
      </c>
      <c r="D4029" t="s">
        <v>6409</v>
      </c>
      <c r="E4029" t="s">
        <v>368</v>
      </c>
      <c r="F4029" s="996">
        <v>1408.41</v>
      </c>
    </row>
    <row r="4030" spans="1:6" x14ac:dyDescent="0.2">
      <c r="A4030">
        <v>18</v>
      </c>
      <c r="B4030" t="s">
        <v>1918</v>
      </c>
      <c r="C4030">
        <v>1802020100500000</v>
      </c>
      <c r="D4030" t="s">
        <v>6410</v>
      </c>
      <c r="E4030" t="s">
        <v>368</v>
      </c>
      <c r="F4030" s="996">
        <v>2012.15</v>
      </c>
    </row>
    <row r="4031" spans="1:6" x14ac:dyDescent="0.2">
      <c r="A4031">
        <v>18</v>
      </c>
      <c r="B4031" t="s">
        <v>1918</v>
      </c>
      <c r="C4031">
        <v>1802020100600000</v>
      </c>
      <c r="D4031" t="s">
        <v>6411</v>
      </c>
      <c r="E4031" t="s">
        <v>368</v>
      </c>
      <c r="F4031" s="996">
        <v>3612.15</v>
      </c>
    </row>
    <row r="4032" spans="1:6" x14ac:dyDescent="0.2">
      <c r="A4032">
        <v>18</v>
      </c>
      <c r="B4032" t="s">
        <v>1918</v>
      </c>
      <c r="C4032">
        <v>1802020100700000</v>
      </c>
      <c r="D4032" t="s">
        <v>6412</v>
      </c>
      <c r="E4032" t="s">
        <v>368</v>
      </c>
      <c r="F4032" s="996">
        <v>4803.74</v>
      </c>
    </row>
    <row r="4033" spans="1:6" x14ac:dyDescent="0.2">
      <c r="A4033">
        <v>18</v>
      </c>
      <c r="B4033" t="s">
        <v>1918</v>
      </c>
      <c r="C4033">
        <v>1802020100800000</v>
      </c>
      <c r="D4033" t="s">
        <v>6413</v>
      </c>
      <c r="E4033" t="s">
        <v>368</v>
      </c>
      <c r="F4033" s="996">
        <v>9190.65</v>
      </c>
    </row>
    <row r="4034" spans="1:6" x14ac:dyDescent="0.2">
      <c r="A4034">
        <v>18</v>
      </c>
      <c r="B4034" t="s">
        <v>1918</v>
      </c>
      <c r="C4034">
        <v>1803010100100000</v>
      </c>
      <c r="D4034" t="s">
        <v>6414</v>
      </c>
      <c r="E4034" t="s">
        <v>368</v>
      </c>
      <c r="F4034" s="996">
        <v>12330</v>
      </c>
    </row>
    <row r="4035" spans="1:6" x14ac:dyDescent="0.2">
      <c r="A4035">
        <v>18</v>
      </c>
      <c r="B4035" t="s">
        <v>1918</v>
      </c>
      <c r="C4035">
        <v>1803010100200000</v>
      </c>
      <c r="D4035" t="s">
        <v>6415</v>
      </c>
      <c r="E4035" t="s">
        <v>368</v>
      </c>
      <c r="F4035" s="996">
        <v>16460</v>
      </c>
    </row>
    <row r="4036" spans="1:6" x14ac:dyDescent="0.2">
      <c r="A4036">
        <v>18</v>
      </c>
      <c r="B4036" t="s">
        <v>1918</v>
      </c>
      <c r="C4036">
        <v>1803010100300000</v>
      </c>
      <c r="D4036" t="s">
        <v>6416</v>
      </c>
      <c r="E4036" t="s">
        <v>368</v>
      </c>
      <c r="F4036" s="996">
        <v>22900</v>
      </c>
    </row>
    <row r="4037" spans="1:6" x14ac:dyDescent="0.2">
      <c r="A4037">
        <v>18</v>
      </c>
      <c r="B4037" t="s">
        <v>1918</v>
      </c>
      <c r="C4037">
        <v>1803010100400000</v>
      </c>
      <c r="D4037" t="s">
        <v>6417</v>
      </c>
      <c r="E4037" t="s">
        <v>368</v>
      </c>
      <c r="F4037" s="996">
        <v>32190</v>
      </c>
    </row>
    <row r="4038" spans="1:6" x14ac:dyDescent="0.2">
      <c r="A4038">
        <v>18</v>
      </c>
      <c r="B4038" t="s">
        <v>1918</v>
      </c>
      <c r="C4038">
        <v>1803010100500000</v>
      </c>
      <c r="D4038" t="s">
        <v>6418</v>
      </c>
      <c r="E4038" t="s">
        <v>368</v>
      </c>
      <c r="F4038" s="996">
        <v>55050</v>
      </c>
    </row>
    <row r="4039" spans="1:6" x14ac:dyDescent="0.2">
      <c r="A4039">
        <v>18</v>
      </c>
      <c r="B4039" t="s">
        <v>1918</v>
      </c>
      <c r="C4039">
        <v>1803010100600000</v>
      </c>
      <c r="D4039" t="s">
        <v>6419</v>
      </c>
      <c r="E4039" t="s">
        <v>368</v>
      </c>
      <c r="F4039" s="996">
        <v>69260</v>
      </c>
    </row>
    <row r="4040" spans="1:6" x14ac:dyDescent="0.2">
      <c r="A4040">
        <v>18</v>
      </c>
      <c r="B4040" t="s">
        <v>1918</v>
      </c>
      <c r="C4040">
        <v>1803010100700000</v>
      </c>
      <c r="D4040" t="s">
        <v>6420</v>
      </c>
      <c r="E4040" t="s">
        <v>368</v>
      </c>
      <c r="F4040" s="996">
        <v>108960</v>
      </c>
    </row>
    <row r="4041" spans="1:6" x14ac:dyDescent="0.2">
      <c r="A4041">
        <v>18</v>
      </c>
      <c r="B4041" t="s">
        <v>1918</v>
      </c>
      <c r="C4041">
        <v>1803010100800000</v>
      </c>
      <c r="D4041" t="s">
        <v>6421</v>
      </c>
      <c r="E4041" t="s">
        <v>368</v>
      </c>
      <c r="F4041" s="996">
        <v>183550</v>
      </c>
    </row>
    <row r="4042" spans="1:6" x14ac:dyDescent="0.2">
      <c r="A4042">
        <v>18</v>
      </c>
      <c r="B4042" t="s">
        <v>1918</v>
      </c>
      <c r="C4042">
        <v>1803010101700000</v>
      </c>
      <c r="D4042" t="s">
        <v>6422</v>
      </c>
      <c r="E4042" t="s">
        <v>368</v>
      </c>
      <c r="F4042" s="996">
        <v>228710</v>
      </c>
    </row>
    <row r="4043" spans="1:6" x14ac:dyDescent="0.2">
      <c r="A4043">
        <v>18</v>
      </c>
      <c r="B4043" t="s">
        <v>1918</v>
      </c>
      <c r="C4043">
        <v>1803010101800000</v>
      </c>
      <c r="D4043" t="s">
        <v>6423</v>
      </c>
      <c r="E4043" t="s">
        <v>368</v>
      </c>
      <c r="F4043" s="996">
        <v>294190</v>
      </c>
    </row>
    <row r="4044" spans="1:6" x14ac:dyDescent="0.2">
      <c r="A4044">
        <v>18</v>
      </c>
      <c r="B4044" t="s">
        <v>1918</v>
      </c>
      <c r="C4044">
        <v>1803010101900000</v>
      </c>
      <c r="D4044" t="s">
        <v>6424</v>
      </c>
      <c r="E4044" t="s">
        <v>368</v>
      </c>
      <c r="F4044" s="996">
        <v>454000</v>
      </c>
    </row>
    <row r="4045" spans="1:6" x14ac:dyDescent="0.2">
      <c r="A4045">
        <v>18</v>
      </c>
      <c r="B4045" t="s">
        <v>1918</v>
      </c>
      <c r="C4045">
        <v>1803010200100000</v>
      </c>
      <c r="D4045" t="s">
        <v>6425</v>
      </c>
      <c r="E4045" t="s">
        <v>368</v>
      </c>
      <c r="F4045" s="996">
        <v>9780</v>
      </c>
    </row>
    <row r="4046" spans="1:6" x14ac:dyDescent="0.2">
      <c r="A4046">
        <v>18</v>
      </c>
      <c r="B4046" t="s">
        <v>1918</v>
      </c>
      <c r="C4046">
        <v>1803010200200000</v>
      </c>
      <c r="D4046" t="s">
        <v>6426</v>
      </c>
      <c r="E4046" t="s">
        <v>368</v>
      </c>
      <c r="F4046" s="996">
        <v>12730</v>
      </c>
    </row>
    <row r="4047" spans="1:6" x14ac:dyDescent="0.2">
      <c r="A4047">
        <v>18</v>
      </c>
      <c r="B4047" t="s">
        <v>1918</v>
      </c>
      <c r="C4047">
        <v>1803010200300000</v>
      </c>
      <c r="D4047" t="s">
        <v>6427</v>
      </c>
      <c r="E4047" t="s">
        <v>368</v>
      </c>
      <c r="F4047" s="996">
        <v>17900</v>
      </c>
    </row>
    <row r="4048" spans="1:6" x14ac:dyDescent="0.2">
      <c r="A4048">
        <v>18</v>
      </c>
      <c r="B4048" t="s">
        <v>1918</v>
      </c>
      <c r="C4048">
        <v>1803010200400000</v>
      </c>
      <c r="D4048" t="s">
        <v>6428</v>
      </c>
      <c r="E4048" t="s">
        <v>368</v>
      </c>
      <c r="F4048" s="996">
        <v>26775</v>
      </c>
    </row>
    <row r="4049" spans="1:6" x14ac:dyDescent="0.2">
      <c r="A4049">
        <v>18</v>
      </c>
      <c r="B4049" t="s">
        <v>1918</v>
      </c>
      <c r="C4049">
        <v>1803010200500000</v>
      </c>
      <c r="D4049" t="s">
        <v>6429</v>
      </c>
      <c r="E4049" t="s">
        <v>368</v>
      </c>
      <c r="F4049" s="996">
        <v>39800</v>
      </c>
    </row>
    <row r="4050" spans="1:6" x14ac:dyDescent="0.2">
      <c r="A4050">
        <v>18</v>
      </c>
      <c r="B4050" t="s">
        <v>1918</v>
      </c>
      <c r="C4050">
        <v>1803010200600000</v>
      </c>
      <c r="D4050" t="s">
        <v>6430</v>
      </c>
      <c r="E4050" t="s">
        <v>368</v>
      </c>
      <c r="F4050" s="996">
        <v>50750</v>
      </c>
    </row>
    <row r="4051" spans="1:6" x14ac:dyDescent="0.2">
      <c r="A4051">
        <v>18</v>
      </c>
      <c r="B4051" t="s">
        <v>1918</v>
      </c>
      <c r="C4051">
        <v>1803010200700000</v>
      </c>
      <c r="D4051" t="s">
        <v>6431</v>
      </c>
      <c r="E4051" t="s">
        <v>368</v>
      </c>
      <c r="F4051" s="996">
        <v>96970</v>
      </c>
    </row>
    <row r="4052" spans="1:6" x14ac:dyDescent="0.2">
      <c r="A4052">
        <v>18</v>
      </c>
      <c r="B4052" t="s">
        <v>1918</v>
      </c>
      <c r="C4052">
        <v>1803010200800000</v>
      </c>
      <c r="D4052" t="s">
        <v>6432</v>
      </c>
      <c r="E4052" t="s">
        <v>368</v>
      </c>
      <c r="F4052" s="996">
        <v>167310</v>
      </c>
    </row>
    <row r="4053" spans="1:6" x14ac:dyDescent="0.2">
      <c r="A4053">
        <v>18</v>
      </c>
      <c r="B4053" t="s">
        <v>1918</v>
      </c>
      <c r="C4053">
        <v>1803010200900000</v>
      </c>
      <c r="D4053" t="s">
        <v>6433</v>
      </c>
      <c r="E4053" t="s">
        <v>368</v>
      </c>
      <c r="F4053" s="996">
        <v>10810</v>
      </c>
    </row>
    <row r="4054" spans="1:6" x14ac:dyDescent="0.2">
      <c r="A4054">
        <v>18</v>
      </c>
      <c r="B4054" t="s">
        <v>1918</v>
      </c>
      <c r="C4054">
        <v>1803010201000000</v>
      </c>
      <c r="D4054" t="s">
        <v>6434</v>
      </c>
      <c r="E4054" t="s">
        <v>368</v>
      </c>
      <c r="F4054" s="996">
        <v>13610</v>
      </c>
    </row>
    <row r="4055" spans="1:6" x14ac:dyDescent="0.2">
      <c r="A4055">
        <v>18</v>
      </c>
      <c r="B4055" t="s">
        <v>1918</v>
      </c>
      <c r="C4055">
        <v>1803010201100000</v>
      </c>
      <c r="D4055" t="s">
        <v>6435</v>
      </c>
      <c r="E4055" t="s">
        <v>368</v>
      </c>
      <c r="F4055" s="996">
        <v>21610</v>
      </c>
    </row>
    <row r="4056" spans="1:6" x14ac:dyDescent="0.2">
      <c r="A4056">
        <v>18</v>
      </c>
      <c r="B4056" t="s">
        <v>1918</v>
      </c>
      <c r="C4056">
        <v>1803010201200000</v>
      </c>
      <c r="D4056" t="s">
        <v>6436</v>
      </c>
      <c r="E4056" t="s">
        <v>368</v>
      </c>
      <c r="F4056" s="996">
        <v>30190</v>
      </c>
    </row>
    <row r="4057" spans="1:6" x14ac:dyDescent="0.2">
      <c r="A4057">
        <v>18</v>
      </c>
      <c r="B4057" t="s">
        <v>1918</v>
      </c>
      <c r="C4057">
        <v>1803010201300000</v>
      </c>
      <c r="D4057" t="s">
        <v>6437</v>
      </c>
      <c r="E4057" t="s">
        <v>368</v>
      </c>
      <c r="F4057" s="996">
        <v>44580</v>
      </c>
    </row>
    <row r="4058" spans="1:6" x14ac:dyDescent="0.2">
      <c r="A4058">
        <v>18</v>
      </c>
      <c r="B4058" t="s">
        <v>1918</v>
      </c>
      <c r="C4058">
        <v>1803010201400000</v>
      </c>
      <c r="D4058" t="s">
        <v>6438</v>
      </c>
      <c r="E4058" t="s">
        <v>368</v>
      </c>
      <c r="F4058" s="996">
        <v>56645</v>
      </c>
    </row>
    <row r="4059" spans="1:6" x14ac:dyDescent="0.2">
      <c r="A4059">
        <v>18</v>
      </c>
      <c r="B4059" t="s">
        <v>1918</v>
      </c>
      <c r="C4059">
        <v>1803010201500000</v>
      </c>
      <c r="D4059" t="s">
        <v>6439</v>
      </c>
      <c r="E4059" t="s">
        <v>368</v>
      </c>
      <c r="F4059" s="996">
        <v>96970</v>
      </c>
    </row>
    <row r="4060" spans="1:6" x14ac:dyDescent="0.2">
      <c r="A4060">
        <v>18</v>
      </c>
      <c r="B4060" t="s">
        <v>1918</v>
      </c>
      <c r="C4060">
        <v>1804010100100000</v>
      </c>
      <c r="D4060" t="s">
        <v>6440</v>
      </c>
      <c r="E4060" t="s">
        <v>368</v>
      </c>
      <c r="F4060" s="996">
        <v>12410</v>
      </c>
    </row>
    <row r="4061" spans="1:6" x14ac:dyDescent="0.2">
      <c r="A4061">
        <v>18</v>
      </c>
      <c r="B4061" t="s">
        <v>1918</v>
      </c>
      <c r="C4061">
        <v>1804010100200000</v>
      </c>
      <c r="D4061" t="s">
        <v>6441</v>
      </c>
      <c r="E4061" t="s">
        <v>368</v>
      </c>
      <c r="F4061" s="996">
        <v>15890</v>
      </c>
    </row>
    <row r="4062" spans="1:6" x14ac:dyDescent="0.2">
      <c r="A4062">
        <v>18</v>
      </c>
      <c r="B4062" t="s">
        <v>1918</v>
      </c>
      <c r="C4062">
        <v>1804010100300000</v>
      </c>
      <c r="D4062" t="s">
        <v>6442</v>
      </c>
      <c r="E4062" t="s">
        <v>368</v>
      </c>
      <c r="F4062" s="996">
        <v>20155</v>
      </c>
    </row>
    <row r="4063" spans="1:6" x14ac:dyDescent="0.2">
      <c r="A4063">
        <v>18</v>
      </c>
      <c r="B4063" t="s">
        <v>1918</v>
      </c>
      <c r="C4063">
        <v>1804010100400000</v>
      </c>
      <c r="D4063" t="s">
        <v>6443</v>
      </c>
      <c r="E4063" t="s">
        <v>368</v>
      </c>
      <c r="F4063" s="996">
        <v>32355</v>
      </c>
    </row>
    <row r="4064" spans="1:6" x14ac:dyDescent="0.2">
      <c r="A4064">
        <v>18</v>
      </c>
      <c r="B4064" t="s">
        <v>1918</v>
      </c>
      <c r="C4064">
        <v>1804010100500000</v>
      </c>
      <c r="D4064" t="s">
        <v>6444</v>
      </c>
      <c r="E4064" t="s">
        <v>368</v>
      </c>
      <c r="F4064" s="996">
        <v>47030</v>
      </c>
    </row>
    <row r="4065" spans="1:6" x14ac:dyDescent="0.2">
      <c r="A4065">
        <v>18</v>
      </c>
      <c r="B4065" t="s">
        <v>1918</v>
      </c>
      <c r="C4065">
        <v>1804010100600000</v>
      </c>
      <c r="D4065" t="s">
        <v>6445</v>
      </c>
      <c r="E4065" t="s">
        <v>368</v>
      </c>
      <c r="F4065" s="996">
        <v>66970</v>
      </c>
    </row>
    <row r="4066" spans="1:6" x14ac:dyDescent="0.2">
      <c r="A4066">
        <v>18</v>
      </c>
      <c r="B4066" t="s">
        <v>1918</v>
      </c>
      <c r="C4066">
        <v>1804010100700000</v>
      </c>
      <c r="D4066" t="s">
        <v>6446</v>
      </c>
      <c r="E4066" t="s">
        <v>368</v>
      </c>
      <c r="F4066" s="996">
        <v>108505</v>
      </c>
    </row>
    <row r="4067" spans="1:6" x14ac:dyDescent="0.2">
      <c r="A4067">
        <v>18</v>
      </c>
      <c r="B4067" t="s">
        <v>1918</v>
      </c>
      <c r="C4067">
        <v>1804010100800000</v>
      </c>
      <c r="D4067" t="s">
        <v>6447</v>
      </c>
      <c r="E4067" t="s">
        <v>368</v>
      </c>
      <c r="F4067" s="996">
        <v>148990</v>
      </c>
    </row>
    <row r="4068" spans="1:6" x14ac:dyDescent="0.2">
      <c r="A4068">
        <v>18</v>
      </c>
      <c r="B4068" t="s">
        <v>1918</v>
      </c>
      <c r="C4068">
        <v>1805010103900000</v>
      </c>
      <c r="D4068" t="s">
        <v>6448</v>
      </c>
      <c r="E4068" t="s">
        <v>368</v>
      </c>
      <c r="F4068" s="996">
        <v>18980</v>
      </c>
    </row>
    <row r="4069" spans="1:6" x14ac:dyDescent="0.2">
      <c r="A4069">
        <v>18</v>
      </c>
      <c r="B4069" t="s">
        <v>1918</v>
      </c>
      <c r="C4069">
        <v>1805010104000000</v>
      </c>
      <c r="D4069" t="s">
        <v>6449</v>
      </c>
      <c r="E4069" t="s">
        <v>368</v>
      </c>
      <c r="F4069" s="996">
        <v>25790</v>
      </c>
    </row>
    <row r="4070" spans="1:6" x14ac:dyDescent="0.2">
      <c r="A4070">
        <v>18</v>
      </c>
      <c r="B4070" t="s">
        <v>1918</v>
      </c>
      <c r="C4070">
        <v>1805010104100000</v>
      </c>
      <c r="D4070" t="s">
        <v>6450</v>
      </c>
      <c r="E4070" t="s">
        <v>368</v>
      </c>
      <c r="F4070" s="996">
        <v>38890</v>
      </c>
    </row>
    <row r="4071" spans="1:6" x14ac:dyDescent="0.2">
      <c r="A4071">
        <v>18</v>
      </c>
      <c r="B4071" t="s">
        <v>1918</v>
      </c>
      <c r="C4071">
        <v>1805010104200000</v>
      </c>
      <c r="D4071" t="s">
        <v>6451</v>
      </c>
      <c r="E4071" t="s">
        <v>368</v>
      </c>
      <c r="F4071" s="996">
        <v>49630</v>
      </c>
    </row>
    <row r="4072" spans="1:6" x14ac:dyDescent="0.2">
      <c r="A4072">
        <v>18</v>
      </c>
      <c r="B4072" t="s">
        <v>1918</v>
      </c>
      <c r="C4072">
        <v>1805010104300000</v>
      </c>
      <c r="D4072" t="s">
        <v>6452</v>
      </c>
      <c r="E4072" t="s">
        <v>368</v>
      </c>
      <c r="F4072" s="996">
        <v>64680</v>
      </c>
    </row>
    <row r="4073" spans="1:6" x14ac:dyDescent="0.2">
      <c r="A4073">
        <v>18</v>
      </c>
      <c r="B4073" t="s">
        <v>1918</v>
      </c>
      <c r="C4073">
        <v>1805010104400000</v>
      </c>
      <c r="D4073" t="s">
        <v>6453</v>
      </c>
      <c r="E4073" t="s">
        <v>368</v>
      </c>
      <c r="F4073" s="996">
        <v>121560</v>
      </c>
    </row>
    <row r="4074" spans="1:6" x14ac:dyDescent="0.2">
      <c r="A4074">
        <v>18</v>
      </c>
      <c r="B4074" t="s">
        <v>1918</v>
      </c>
      <c r="C4074">
        <v>1805010104500000</v>
      </c>
      <c r="D4074" t="s">
        <v>6454</v>
      </c>
      <c r="E4074" t="s">
        <v>368</v>
      </c>
      <c r="F4074" s="996">
        <v>166290</v>
      </c>
    </row>
    <row r="4075" spans="1:6" x14ac:dyDescent="0.2">
      <c r="A4075">
        <v>18</v>
      </c>
      <c r="B4075" t="s">
        <v>1918</v>
      </c>
      <c r="C4075">
        <v>1805010104600000</v>
      </c>
      <c r="D4075" t="s">
        <v>6455</v>
      </c>
      <c r="E4075" t="s">
        <v>368</v>
      </c>
      <c r="F4075" s="996">
        <v>189680</v>
      </c>
    </row>
    <row r="4076" spans="1:6" x14ac:dyDescent="0.2">
      <c r="A4076">
        <v>18</v>
      </c>
      <c r="B4076" t="s">
        <v>1918</v>
      </c>
      <c r="C4076">
        <v>1805010104700000</v>
      </c>
      <c r="D4076" t="s">
        <v>6456</v>
      </c>
      <c r="E4076" t="s">
        <v>368</v>
      </c>
      <c r="F4076" s="996">
        <v>210860</v>
      </c>
    </row>
    <row r="4077" spans="1:6" x14ac:dyDescent="0.2">
      <c r="A4077">
        <v>18</v>
      </c>
      <c r="B4077" t="s">
        <v>1918</v>
      </c>
      <c r="C4077">
        <v>1805010104800000</v>
      </c>
      <c r="D4077" t="s">
        <v>6457</v>
      </c>
      <c r="E4077" t="s">
        <v>368</v>
      </c>
      <c r="F4077" s="996">
        <v>272040</v>
      </c>
    </row>
    <row r="4078" spans="1:6" x14ac:dyDescent="0.2">
      <c r="A4078">
        <v>18</v>
      </c>
      <c r="B4078" t="s">
        <v>1918</v>
      </c>
      <c r="C4078">
        <v>1805020101500000</v>
      </c>
      <c r="D4078" t="s">
        <v>6458</v>
      </c>
      <c r="E4078" t="s">
        <v>368</v>
      </c>
      <c r="F4078" s="996">
        <v>40060</v>
      </c>
    </row>
    <row r="4079" spans="1:6" x14ac:dyDescent="0.2">
      <c r="A4079">
        <v>18</v>
      </c>
      <c r="B4079" t="s">
        <v>1918</v>
      </c>
      <c r="C4079">
        <v>1805020101600000</v>
      </c>
      <c r="D4079" t="s">
        <v>6459</v>
      </c>
      <c r="E4079" t="s">
        <v>368</v>
      </c>
      <c r="F4079" s="996">
        <v>51780</v>
      </c>
    </row>
    <row r="4080" spans="1:6" x14ac:dyDescent="0.2">
      <c r="A4080">
        <v>18</v>
      </c>
      <c r="B4080" t="s">
        <v>1918</v>
      </c>
      <c r="C4080">
        <v>1805020101700000</v>
      </c>
      <c r="D4080" t="s">
        <v>6460</v>
      </c>
      <c r="E4080" t="s">
        <v>368</v>
      </c>
      <c r="F4080" s="996">
        <v>71310</v>
      </c>
    </row>
    <row r="4081" spans="1:6" x14ac:dyDescent="0.2">
      <c r="A4081">
        <v>18</v>
      </c>
      <c r="B4081" t="s">
        <v>1918</v>
      </c>
      <c r="C4081">
        <v>1805020101800000</v>
      </c>
      <c r="D4081" t="s">
        <v>6461</v>
      </c>
      <c r="E4081" t="s">
        <v>368</v>
      </c>
      <c r="F4081" s="996">
        <v>85050</v>
      </c>
    </row>
    <row r="4082" spans="1:6" x14ac:dyDescent="0.2">
      <c r="A4082">
        <v>18</v>
      </c>
      <c r="B4082" t="s">
        <v>1918</v>
      </c>
      <c r="C4082">
        <v>1805020101900000</v>
      </c>
      <c r="D4082" t="s">
        <v>6462</v>
      </c>
      <c r="E4082" t="s">
        <v>368</v>
      </c>
      <c r="F4082" s="996">
        <v>102580</v>
      </c>
    </row>
    <row r="4083" spans="1:6" x14ac:dyDescent="0.2">
      <c r="A4083">
        <v>18</v>
      </c>
      <c r="B4083" t="s">
        <v>1918</v>
      </c>
      <c r="C4083">
        <v>1805020102000000</v>
      </c>
      <c r="D4083" t="s">
        <v>6463</v>
      </c>
      <c r="E4083" t="s">
        <v>368</v>
      </c>
      <c r="F4083" s="996">
        <v>243760</v>
      </c>
    </row>
    <row r="4084" spans="1:6" x14ac:dyDescent="0.2">
      <c r="A4084">
        <v>18</v>
      </c>
      <c r="B4084" t="s">
        <v>1918</v>
      </c>
      <c r="C4084">
        <v>1805020102100000</v>
      </c>
      <c r="D4084" t="s">
        <v>6464</v>
      </c>
      <c r="E4084" t="s">
        <v>368</v>
      </c>
      <c r="F4084" s="996">
        <v>314090</v>
      </c>
    </row>
    <row r="4085" spans="1:6" x14ac:dyDescent="0.2">
      <c r="A4085">
        <v>18</v>
      </c>
      <c r="B4085" t="s">
        <v>1918</v>
      </c>
      <c r="C4085">
        <v>1805020102200000</v>
      </c>
      <c r="D4085" t="s">
        <v>6465</v>
      </c>
      <c r="E4085" t="s">
        <v>368</v>
      </c>
      <c r="F4085" s="996">
        <v>371670</v>
      </c>
    </row>
    <row r="4086" spans="1:6" x14ac:dyDescent="0.2">
      <c r="A4086">
        <v>18</v>
      </c>
      <c r="B4086" t="s">
        <v>1918</v>
      </c>
      <c r="C4086">
        <v>1805020102300000</v>
      </c>
      <c r="D4086" t="s">
        <v>6466</v>
      </c>
      <c r="E4086" t="s">
        <v>368</v>
      </c>
      <c r="F4086" s="996">
        <v>390810</v>
      </c>
    </row>
    <row r="4087" spans="1:6" x14ac:dyDescent="0.2">
      <c r="A4087">
        <v>18</v>
      </c>
      <c r="B4087" t="s">
        <v>1918</v>
      </c>
      <c r="C4087">
        <v>1805020102400000</v>
      </c>
      <c r="D4087" t="s">
        <v>6467</v>
      </c>
      <c r="E4087" t="s">
        <v>368</v>
      </c>
      <c r="F4087" s="996">
        <v>471070</v>
      </c>
    </row>
    <row r="4088" spans="1:6" x14ac:dyDescent="0.2">
      <c r="A4088">
        <v>18</v>
      </c>
      <c r="B4088" t="s">
        <v>1918</v>
      </c>
      <c r="C4088">
        <v>1805020102500000</v>
      </c>
      <c r="D4088" t="s">
        <v>6468</v>
      </c>
      <c r="E4088" t="s">
        <v>368</v>
      </c>
      <c r="F4088" s="996">
        <v>722280</v>
      </c>
    </row>
    <row r="4089" spans="1:6" x14ac:dyDescent="0.2">
      <c r="A4089">
        <v>18</v>
      </c>
      <c r="B4089" t="s">
        <v>1918</v>
      </c>
      <c r="C4089">
        <v>1805020102600000</v>
      </c>
      <c r="D4089" t="s">
        <v>6469</v>
      </c>
      <c r="E4089" t="s">
        <v>368</v>
      </c>
      <c r="F4089" s="996">
        <v>879290</v>
      </c>
    </row>
    <row r="4090" spans="1:6" x14ac:dyDescent="0.2">
      <c r="A4090">
        <v>18</v>
      </c>
      <c r="B4090" t="s">
        <v>1918</v>
      </c>
      <c r="C4090">
        <v>1805020102700000</v>
      </c>
      <c r="D4090" t="s">
        <v>6470</v>
      </c>
      <c r="E4090" t="s">
        <v>368</v>
      </c>
      <c r="F4090" s="996">
        <v>987530</v>
      </c>
    </row>
    <row r="4091" spans="1:6" x14ac:dyDescent="0.2">
      <c r="A4091">
        <v>18</v>
      </c>
      <c r="B4091" t="s">
        <v>1918</v>
      </c>
      <c r="C4091">
        <v>1805020102800000</v>
      </c>
      <c r="D4091" t="s">
        <v>6471</v>
      </c>
      <c r="E4091" t="s">
        <v>368</v>
      </c>
      <c r="F4091" s="996">
        <v>1418760</v>
      </c>
    </row>
    <row r="4092" spans="1:6" x14ac:dyDescent="0.2">
      <c r="A4092">
        <v>18</v>
      </c>
      <c r="B4092" t="s">
        <v>1918</v>
      </c>
      <c r="C4092">
        <v>1806010100900000</v>
      </c>
      <c r="D4092" t="s">
        <v>6472</v>
      </c>
      <c r="E4092" t="s">
        <v>368</v>
      </c>
      <c r="F4092" s="996">
        <v>9170</v>
      </c>
    </row>
    <row r="4093" spans="1:6" x14ac:dyDescent="0.2">
      <c r="A4093">
        <v>18</v>
      </c>
      <c r="B4093" t="s">
        <v>1918</v>
      </c>
      <c r="C4093">
        <v>1806010101000000</v>
      </c>
      <c r="D4093" t="s">
        <v>6473</v>
      </c>
      <c r="E4093" t="s">
        <v>368</v>
      </c>
      <c r="F4093" s="996">
        <v>13230</v>
      </c>
    </row>
    <row r="4094" spans="1:6" x14ac:dyDescent="0.2">
      <c r="A4094">
        <v>18</v>
      </c>
      <c r="B4094" t="s">
        <v>1918</v>
      </c>
      <c r="C4094">
        <v>1806010101100000</v>
      </c>
      <c r="D4094" t="s">
        <v>6474</v>
      </c>
      <c r="E4094" t="s">
        <v>368</v>
      </c>
      <c r="F4094" s="996">
        <v>16750</v>
      </c>
    </row>
    <row r="4095" spans="1:6" x14ac:dyDescent="0.2">
      <c r="A4095">
        <v>18</v>
      </c>
      <c r="B4095" t="s">
        <v>1918</v>
      </c>
      <c r="C4095">
        <v>1806010101200000</v>
      </c>
      <c r="D4095" t="s">
        <v>6475</v>
      </c>
      <c r="E4095" t="s">
        <v>368</v>
      </c>
      <c r="F4095" s="996">
        <v>32380</v>
      </c>
    </row>
    <row r="4096" spans="1:6" x14ac:dyDescent="0.2">
      <c r="A4096">
        <v>18</v>
      </c>
      <c r="B4096" t="s">
        <v>1918</v>
      </c>
      <c r="C4096">
        <v>1806010101300000</v>
      </c>
      <c r="D4096" t="s">
        <v>6476</v>
      </c>
      <c r="E4096" t="s">
        <v>368</v>
      </c>
      <c r="F4096" s="996">
        <v>47440</v>
      </c>
    </row>
    <row r="4097" spans="1:6" x14ac:dyDescent="0.2">
      <c r="A4097">
        <v>18</v>
      </c>
      <c r="B4097" t="s">
        <v>1918</v>
      </c>
      <c r="C4097">
        <v>1806010101400000</v>
      </c>
      <c r="D4097" t="s">
        <v>6477</v>
      </c>
      <c r="E4097" t="s">
        <v>368</v>
      </c>
      <c r="F4097" s="996">
        <v>62070</v>
      </c>
    </row>
    <row r="4098" spans="1:6" x14ac:dyDescent="0.2">
      <c r="A4098">
        <v>18</v>
      </c>
      <c r="B4098" t="s">
        <v>1918</v>
      </c>
      <c r="C4098">
        <v>1806010101500000</v>
      </c>
      <c r="D4098" t="s">
        <v>6478</v>
      </c>
      <c r="E4098" t="s">
        <v>368</v>
      </c>
      <c r="F4098" s="996">
        <v>104790</v>
      </c>
    </row>
    <row r="4099" spans="1:6" x14ac:dyDescent="0.2">
      <c r="A4099">
        <v>18</v>
      </c>
      <c r="B4099" t="s">
        <v>1918</v>
      </c>
      <c r="C4099">
        <v>1806010101600000</v>
      </c>
      <c r="D4099" t="s">
        <v>6479</v>
      </c>
      <c r="E4099" t="s">
        <v>368</v>
      </c>
      <c r="F4099" s="996">
        <v>164880</v>
      </c>
    </row>
    <row r="4100" spans="1:6" x14ac:dyDescent="0.2">
      <c r="A4100">
        <v>18</v>
      </c>
      <c r="B4100" t="s">
        <v>1918</v>
      </c>
      <c r="C4100">
        <v>1807010100100000</v>
      </c>
      <c r="D4100" t="s">
        <v>6480</v>
      </c>
      <c r="E4100" t="s">
        <v>368</v>
      </c>
      <c r="F4100" s="996">
        <v>10260</v>
      </c>
    </row>
    <row r="4101" spans="1:6" x14ac:dyDescent="0.2">
      <c r="A4101">
        <v>18</v>
      </c>
      <c r="B4101" t="s">
        <v>1918</v>
      </c>
      <c r="C4101">
        <v>1807010100200000</v>
      </c>
      <c r="D4101" t="s">
        <v>6481</v>
      </c>
      <c r="E4101" t="s">
        <v>368</v>
      </c>
      <c r="F4101" s="996">
        <v>26785</v>
      </c>
    </row>
    <row r="4102" spans="1:6" x14ac:dyDescent="0.2">
      <c r="A4102">
        <v>18</v>
      </c>
      <c r="B4102" t="s">
        <v>1918</v>
      </c>
      <c r="C4102">
        <v>1807010100300000</v>
      </c>
      <c r="D4102" t="s">
        <v>6482</v>
      </c>
      <c r="E4102" t="s">
        <v>368</v>
      </c>
      <c r="F4102" s="996">
        <v>31945</v>
      </c>
    </row>
    <row r="4103" spans="1:6" x14ac:dyDescent="0.2">
      <c r="A4103">
        <v>18</v>
      </c>
      <c r="B4103" t="s">
        <v>1918</v>
      </c>
      <c r="C4103">
        <v>1807010100400000</v>
      </c>
      <c r="D4103" t="s">
        <v>6483</v>
      </c>
      <c r="E4103" t="s">
        <v>368</v>
      </c>
      <c r="F4103" s="996">
        <v>37820</v>
      </c>
    </row>
    <row r="4104" spans="1:6" x14ac:dyDescent="0.2">
      <c r="A4104">
        <v>18</v>
      </c>
      <c r="B4104" t="s">
        <v>1918</v>
      </c>
      <c r="C4104">
        <v>1807010100500000</v>
      </c>
      <c r="D4104" t="s">
        <v>6484</v>
      </c>
      <c r="E4104" t="s">
        <v>368</v>
      </c>
      <c r="F4104" s="996">
        <v>49365</v>
      </c>
    </row>
    <row r="4105" spans="1:6" x14ac:dyDescent="0.2">
      <c r="A4105">
        <v>18</v>
      </c>
      <c r="B4105" t="s">
        <v>1918</v>
      </c>
      <c r="C4105">
        <v>1808010100600000</v>
      </c>
      <c r="D4105" t="s">
        <v>6485</v>
      </c>
      <c r="E4105" t="s">
        <v>372</v>
      </c>
      <c r="F4105">
        <v>148.6</v>
      </c>
    </row>
    <row r="4106" spans="1:6" x14ac:dyDescent="0.2">
      <c r="A4106">
        <v>18</v>
      </c>
      <c r="B4106" t="s">
        <v>1918</v>
      </c>
      <c r="C4106">
        <v>1808010100700000</v>
      </c>
      <c r="D4106" t="s">
        <v>6486</v>
      </c>
      <c r="E4106" t="s">
        <v>372</v>
      </c>
      <c r="F4106">
        <v>210.28</v>
      </c>
    </row>
    <row r="4107" spans="1:6" x14ac:dyDescent="0.2">
      <c r="A4107">
        <v>18</v>
      </c>
      <c r="B4107" t="s">
        <v>1918</v>
      </c>
      <c r="C4107">
        <v>1808010101400000</v>
      </c>
      <c r="D4107" t="s">
        <v>6487</v>
      </c>
      <c r="E4107" t="s">
        <v>372</v>
      </c>
      <c r="F4107">
        <v>119.63</v>
      </c>
    </row>
    <row r="4108" spans="1:6" x14ac:dyDescent="0.2">
      <c r="A4108">
        <v>18</v>
      </c>
      <c r="B4108" t="s">
        <v>1918</v>
      </c>
      <c r="C4108">
        <v>1808020100300000</v>
      </c>
      <c r="D4108" t="s">
        <v>6488</v>
      </c>
      <c r="E4108" t="s">
        <v>372</v>
      </c>
      <c r="F4108">
        <v>154.21</v>
      </c>
    </row>
    <row r="4109" spans="1:6" x14ac:dyDescent="0.2">
      <c r="A4109">
        <v>18</v>
      </c>
      <c r="B4109" t="s">
        <v>1918</v>
      </c>
      <c r="C4109">
        <v>1808020100500000</v>
      </c>
      <c r="D4109" t="s">
        <v>6489</v>
      </c>
      <c r="E4109" t="s">
        <v>372</v>
      </c>
      <c r="F4109">
        <v>203.27</v>
      </c>
    </row>
    <row r="4110" spans="1:6" x14ac:dyDescent="0.2">
      <c r="A4110">
        <v>18</v>
      </c>
      <c r="B4110" t="s">
        <v>1918</v>
      </c>
      <c r="C4110">
        <v>1808020100600000</v>
      </c>
      <c r="D4110" t="s">
        <v>6490</v>
      </c>
      <c r="E4110" t="s">
        <v>372</v>
      </c>
      <c r="F4110">
        <v>273.83</v>
      </c>
    </row>
    <row r="4111" spans="1:6" x14ac:dyDescent="0.2">
      <c r="A4111">
        <v>18</v>
      </c>
      <c r="B4111" t="s">
        <v>1918</v>
      </c>
      <c r="C4111">
        <v>1808020100700000</v>
      </c>
      <c r="D4111" t="s">
        <v>6491</v>
      </c>
      <c r="E4111" t="s">
        <v>372</v>
      </c>
      <c r="F4111">
        <v>90.65</v>
      </c>
    </row>
    <row r="4112" spans="1:6" x14ac:dyDescent="0.2">
      <c r="A4112">
        <v>18</v>
      </c>
      <c r="B4112" t="s">
        <v>1918</v>
      </c>
      <c r="C4112">
        <v>1808020100800000</v>
      </c>
      <c r="D4112" t="s">
        <v>6492</v>
      </c>
      <c r="E4112" t="s">
        <v>372</v>
      </c>
      <c r="F4112">
        <v>190.65</v>
      </c>
    </row>
    <row r="4113" spans="1:6" x14ac:dyDescent="0.2">
      <c r="A4113">
        <v>18</v>
      </c>
      <c r="B4113" t="s">
        <v>1918</v>
      </c>
      <c r="C4113">
        <v>1808020100900000</v>
      </c>
      <c r="D4113" t="s">
        <v>6493</v>
      </c>
      <c r="E4113" t="s">
        <v>372</v>
      </c>
      <c r="F4113">
        <v>88.79</v>
      </c>
    </row>
    <row r="4114" spans="1:6" x14ac:dyDescent="0.2">
      <c r="A4114">
        <v>19</v>
      </c>
      <c r="B4114" t="s">
        <v>1932</v>
      </c>
      <c r="C4114">
        <v>1901010101200000</v>
      </c>
      <c r="D4114" t="s">
        <v>6494</v>
      </c>
      <c r="E4114" t="s">
        <v>4898</v>
      </c>
      <c r="F4114" s="996">
        <v>41000</v>
      </c>
    </row>
    <row r="4115" spans="1:6" x14ac:dyDescent="0.2">
      <c r="A4115">
        <v>19</v>
      </c>
      <c r="B4115" t="s">
        <v>1932</v>
      </c>
      <c r="C4115">
        <v>1901010101300000</v>
      </c>
      <c r="D4115" t="s">
        <v>6495</v>
      </c>
      <c r="E4115" t="s">
        <v>4898</v>
      </c>
      <c r="F4115" s="996">
        <v>44000</v>
      </c>
    </row>
    <row r="4116" spans="1:6" x14ac:dyDescent="0.2">
      <c r="A4116">
        <v>19</v>
      </c>
      <c r="B4116" t="s">
        <v>1932</v>
      </c>
      <c r="C4116">
        <v>1901010101400000</v>
      </c>
      <c r="D4116" t="s">
        <v>6496</v>
      </c>
      <c r="E4116" t="s">
        <v>4898</v>
      </c>
      <c r="F4116" s="996">
        <v>47000</v>
      </c>
    </row>
    <row r="4117" spans="1:6" x14ac:dyDescent="0.2">
      <c r="A4117">
        <v>19</v>
      </c>
      <c r="B4117" t="s">
        <v>1932</v>
      </c>
      <c r="C4117">
        <v>1901010101500000</v>
      </c>
      <c r="D4117" t="s">
        <v>6497</v>
      </c>
      <c r="E4117" t="s">
        <v>4898</v>
      </c>
      <c r="F4117" s="996">
        <v>50000</v>
      </c>
    </row>
    <row r="4118" spans="1:6" x14ac:dyDescent="0.2">
      <c r="A4118">
        <v>19</v>
      </c>
      <c r="B4118" t="s">
        <v>1932</v>
      </c>
      <c r="C4118">
        <v>1901010101600000</v>
      </c>
      <c r="D4118" t="s">
        <v>6498</v>
      </c>
      <c r="E4118" t="s">
        <v>4898</v>
      </c>
      <c r="F4118" s="996">
        <v>55000</v>
      </c>
    </row>
    <row r="4119" spans="1:6" x14ac:dyDescent="0.2">
      <c r="A4119">
        <v>19</v>
      </c>
      <c r="B4119" t="s">
        <v>1932</v>
      </c>
      <c r="C4119">
        <v>1901020100100000</v>
      </c>
      <c r="D4119" t="s">
        <v>6499</v>
      </c>
      <c r="E4119" t="s">
        <v>11</v>
      </c>
      <c r="F4119" s="996">
        <v>15600</v>
      </c>
    </row>
    <row r="4120" spans="1:6" x14ac:dyDescent="0.2">
      <c r="A4120">
        <v>19</v>
      </c>
      <c r="B4120" t="s">
        <v>1932</v>
      </c>
      <c r="C4120">
        <v>1901020100200000</v>
      </c>
      <c r="D4120" t="s">
        <v>6500</v>
      </c>
      <c r="E4120" t="s">
        <v>11</v>
      </c>
      <c r="F4120" s="996">
        <v>22100</v>
      </c>
    </row>
    <row r="4121" spans="1:6" x14ac:dyDescent="0.2">
      <c r="A4121">
        <v>19</v>
      </c>
      <c r="B4121" t="s">
        <v>1932</v>
      </c>
      <c r="C4121">
        <v>1901020100300000</v>
      </c>
      <c r="D4121" t="s">
        <v>6501</v>
      </c>
      <c r="E4121" t="s">
        <v>11</v>
      </c>
      <c r="F4121" s="996">
        <v>74750</v>
      </c>
    </row>
    <row r="4122" spans="1:6" x14ac:dyDescent="0.2">
      <c r="A4122">
        <v>19</v>
      </c>
      <c r="B4122" t="s">
        <v>1932</v>
      </c>
      <c r="C4122">
        <v>1901020100400000</v>
      </c>
      <c r="D4122" t="s">
        <v>6502</v>
      </c>
      <c r="E4122" t="s">
        <v>11</v>
      </c>
      <c r="F4122" s="996">
        <v>11700</v>
      </c>
    </row>
    <row r="4123" spans="1:6" x14ac:dyDescent="0.2">
      <c r="A4123">
        <v>19</v>
      </c>
      <c r="B4123" t="s">
        <v>1932</v>
      </c>
      <c r="C4123">
        <v>1901020100500000</v>
      </c>
      <c r="D4123" t="s">
        <v>6503</v>
      </c>
      <c r="E4123" t="s">
        <v>11</v>
      </c>
      <c r="F4123" s="996">
        <v>17550</v>
      </c>
    </row>
    <row r="4124" spans="1:6" x14ac:dyDescent="0.2">
      <c r="A4124">
        <v>19</v>
      </c>
      <c r="B4124" t="s">
        <v>1932</v>
      </c>
      <c r="C4124">
        <v>1901020100600000</v>
      </c>
      <c r="D4124" t="s">
        <v>6504</v>
      </c>
      <c r="E4124" t="s">
        <v>11</v>
      </c>
      <c r="F4124" s="996">
        <v>20150</v>
      </c>
    </row>
    <row r="4125" spans="1:6" x14ac:dyDescent="0.2">
      <c r="A4125">
        <v>19</v>
      </c>
      <c r="B4125" t="s">
        <v>1932</v>
      </c>
      <c r="C4125">
        <v>1901020100700000</v>
      </c>
      <c r="D4125" t="s">
        <v>6505</v>
      </c>
      <c r="E4125" t="s">
        <v>11</v>
      </c>
      <c r="F4125" s="996">
        <v>26000</v>
      </c>
    </row>
    <row r="4126" spans="1:6" x14ac:dyDescent="0.2">
      <c r="A4126">
        <v>19</v>
      </c>
      <c r="B4126" t="s">
        <v>1932</v>
      </c>
      <c r="C4126">
        <v>1901020100800000</v>
      </c>
      <c r="D4126" t="s">
        <v>6506</v>
      </c>
      <c r="E4126" t="s">
        <v>11</v>
      </c>
      <c r="F4126" s="996">
        <v>35750</v>
      </c>
    </row>
    <row r="4127" spans="1:6" x14ac:dyDescent="0.2">
      <c r="A4127">
        <v>19</v>
      </c>
      <c r="B4127" t="s">
        <v>1932</v>
      </c>
      <c r="C4127">
        <v>1901020100900000</v>
      </c>
      <c r="D4127" t="s">
        <v>6507</v>
      </c>
      <c r="E4127" t="s">
        <v>11</v>
      </c>
      <c r="F4127" s="996">
        <v>45500</v>
      </c>
    </row>
    <row r="4128" spans="1:6" x14ac:dyDescent="0.2">
      <c r="A4128">
        <v>19</v>
      </c>
      <c r="B4128" t="s">
        <v>1932</v>
      </c>
      <c r="C4128">
        <v>1901020101000000</v>
      </c>
      <c r="D4128" t="s">
        <v>6508</v>
      </c>
      <c r="E4128" t="s">
        <v>11</v>
      </c>
      <c r="F4128" s="996">
        <v>62400</v>
      </c>
    </row>
    <row r="4129" spans="1:6" x14ac:dyDescent="0.2">
      <c r="A4129">
        <v>19</v>
      </c>
      <c r="B4129" t="s">
        <v>1932</v>
      </c>
      <c r="C4129">
        <v>1901020101100000</v>
      </c>
      <c r="D4129" t="s">
        <v>6509</v>
      </c>
      <c r="E4129" t="s">
        <v>11</v>
      </c>
      <c r="F4129" s="996">
        <v>78000</v>
      </c>
    </row>
    <row r="4130" spans="1:6" x14ac:dyDescent="0.2">
      <c r="A4130">
        <v>19</v>
      </c>
      <c r="B4130" t="s">
        <v>1932</v>
      </c>
      <c r="C4130">
        <v>1901020101200000</v>
      </c>
      <c r="D4130" t="s">
        <v>6510</v>
      </c>
      <c r="E4130" t="s">
        <v>11</v>
      </c>
      <c r="F4130" s="996">
        <v>97500</v>
      </c>
    </row>
    <row r="4131" spans="1:6" x14ac:dyDescent="0.2">
      <c r="A4131">
        <v>19</v>
      </c>
      <c r="B4131" t="s">
        <v>1932</v>
      </c>
      <c r="C4131">
        <v>1901020101300000</v>
      </c>
      <c r="D4131" t="s">
        <v>6511</v>
      </c>
      <c r="E4131" t="s">
        <v>11</v>
      </c>
      <c r="F4131" s="996">
        <v>113100</v>
      </c>
    </row>
    <row r="4132" spans="1:6" x14ac:dyDescent="0.2">
      <c r="A4132">
        <v>19</v>
      </c>
      <c r="B4132" t="s">
        <v>1932</v>
      </c>
      <c r="C4132">
        <v>1901020101400000</v>
      </c>
      <c r="D4132" t="s">
        <v>6512</v>
      </c>
      <c r="E4132" t="s">
        <v>11</v>
      </c>
      <c r="F4132" s="996">
        <v>124150</v>
      </c>
    </row>
    <row r="4133" spans="1:6" x14ac:dyDescent="0.2">
      <c r="A4133">
        <v>19</v>
      </c>
      <c r="B4133" t="s">
        <v>1932</v>
      </c>
      <c r="C4133">
        <v>1901020101500000</v>
      </c>
      <c r="D4133" t="s">
        <v>6513</v>
      </c>
      <c r="E4133" t="s">
        <v>11</v>
      </c>
      <c r="F4133" s="996">
        <v>139100</v>
      </c>
    </row>
    <row r="4134" spans="1:6" x14ac:dyDescent="0.2">
      <c r="A4134">
        <v>19</v>
      </c>
      <c r="B4134" t="s">
        <v>1932</v>
      </c>
      <c r="C4134">
        <v>1901020101600000</v>
      </c>
      <c r="D4134" t="s">
        <v>6514</v>
      </c>
      <c r="E4134" t="s">
        <v>11</v>
      </c>
      <c r="F4134" s="996">
        <v>152100</v>
      </c>
    </row>
    <row r="4135" spans="1:6" x14ac:dyDescent="0.2">
      <c r="A4135">
        <v>19</v>
      </c>
      <c r="B4135" t="s">
        <v>1932</v>
      </c>
      <c r="C4135">
        <v>1901020101700000</v>
      </c>
      <c r="D4135" t="s">
        <v>6515</v>
      </c>
      <c r="E4135" t="s">
        <v>11</v>
      </c>
      <c r="F4135" s="996">
        <v>228150</v>
      </c>
    </row>
    <row r="4136" spans="1:6" x14ac:dyDescent="0.2">
      <c r="A4136">
        <v>19</v>
      </c>
      <c r="B4136" t="s">
        <v>1932</v>
      </c>
      <c r="C4136">
        <v>1901020101800000</v>
      </c>
      <c r="D4136" t="s">
        <v>6516</v>
      </c>
      <c r="E4136" t="s">
        <v>11</v>
      </c>
      <c r="F4136" s="996">
        <v>304200</v>
      </c>
    </row>
    <row r="4137" spans="1:6" x14ac:dyDescent="0.2">
      <c r="A4137">
        <v>19</v>
      </c>
      <c r="B4137" t="s">
        <v>1932</v>
      </c>
      <c r="C4137">
        <v>1901020103100000</v>
      </c>
      <c r="D4137" t="s">
        <v>6517</v>
      </c>
      <c r="E4137" t="s">
        <v>11</v>
      </c>
      <c r="F4137" s="996">
        <v>18600</v>
      </c>
    </row>
    <row r="4138" spans="1:6" x14ac:dyDescent="0.2">
      <c r="A4138">
        <v>19</v>
      </c>
      <c r="B4138" t="s">
        <v>1932</v>
      </c>
      <c r="C4138">
        <v>1901020103200000</v>
      </c>
      <c r="D4138" t="s">
        <v>6518</v>
      </c>
      <c r="E4138" t="s">
        <v>11</v>
      </c>
      <c r="F4138" s="996">
        <v>21000</v>
      </c>
    </row>
    <row r="4139" spans="1:6" x14ac:dyDescent="0.2">
      <c r="A4139">
        <v>19</v>
      </c>
      <c r="B4139" t="s">
        <v>1932</v>
      </c>
      <c r="C4139">
        <v>1901020103400000</v>
      </c>
      <c r="D4139" t="s">
        <v>6519</v>
      </c>
      <c r="E4139" t="s">
        <v>11</v>
      </c>
      <c r="F4139" s="996">
        <v>34800</v>
      </c>
    </row>
    <row r="4140" spans="1:6" x14ac:dyDescent="0.2">
      <c r="A4140">
        <v>19</v>
      </c>
      <c r="B4140" t="s">
        <v>1932</v>
      </c>
      <c r="C4140">
        <v>1901020103800000</v>
      </c>
      <c r="D4140" t="s">
        <v>6520</v>
      </c>
      <c r="E4140" t="s">
        <v>11</v>
      </c>
      <c r="F4140" s="996">
        <v>3628.04</v>
      </c>
    </row>
    <row r="4141" spans="1:6" x14ac:dyDescent="0.2">
      <c r="A4141">
        <v>19</v>
      </c>
      <c r="B4141" t="s">
        <v>1932</v>
      </c>
      <c r="C4141">
        <v>1901020103900000</v>
      </c>
      <c r="D4141" t="s">
        <v>6521</v>
      </c>
      <c r="E4141" t="s">
        <v>11</v>
      </c>
      <c r="F4141" s="996">
        <v>4128.04</v>
      </c>
    </row>
    <row r="4142" spans="1:6" x14ac:dyDescent="0.2">
      <c r="A4142">
        <v>19</v>
      </c>
      <c r="B4142" t="s">
        <v>1932</v>
      </c>
      <c r="C4142">
        <v>1901020104000000</v>
      </c>
      <c r="D4142" t="s">
        <v>6522</v>
      </c>
      <c r="E4142" t="s">
        <v>11</v>
      </c>
      <c r="F4142" s="996">
        <v>5308.41</v>
      </c>
    </row>
    <row r="4143" spans="1:6" x14ac:dyDescent="0.2">
      <c r="A4143">
        <v>19</v>
      </c>
      <c r="B4143" t="s">
        <v>1932</v>
      </c>
      <c r="C4143">
        <v>1901020104100000</v>
      </c>
      <c r="D4143" t="s">
        <v>6523</v>
      </c>
      <c r="E4143" t="s">
        <v>11</v>
      </c>
      <c r="F4143" s="996">
        <v>7356.07</v>
      </c>
    </row>
    <row r="4144" spans="1:6" x14ac:dyDescent="0.2">
      <c r="A4144">
        <v>19</v>
      </c>
      <c r="B4144" t="s">
        <v>1932</v>
      </c>
      <c r="C4144">
        <v>1901020104200000</v>
      </c>
      <c r="D4144" t="s">
        <v>6524</v>
      </c>
      <c r="E4144" t="s">
        <v>11</v>
      </c>
      <c r="F4144" s="996">
        <v>3897.19</v>
      </c>
    </row>
    <row r="4145" spans="1:6" x14ac:dyDescent="0.2">
      <c r="A4145">
        <v>19</v>
      </c>
      <c r="B4145" t="s">
        <v>1932</v>
      </c>
      <c r="C4145">
        <v>1901020104300000</v>
      </c>
      <c r="D4145" t="s">
        <v>6525</v>
      </c>
      <c r="E4145" t="s">
        <v>11</v>
      </c>
      <c r="F4145" s="996">
        <v>4806.07</v>
      </c>
    </row>
    <row r="4146" spans="1:6" x14ac:dyDescent="0.2">
      <c r="A4146">
        <v>19</v>
      </c>
      <c r="B4146" t="s">
        <v>1932</v>
      </c>
      <c r="C4146">
        <v>1901020104400000</v>
      </c>
      <c r="D4146" t="s">
        <v>6526</v>
      </c>
      <c r="E4146" t="s">
        <v>11</v>
      </c>
      <c r="F4146" s="996">
        <v>5647.2</v>
      </c>
    </row>
    <row r="4147" spans="1:6" x14ac:dyDescent="0.2">
      <c r="A4147">
        <v>19</v>
      </c>
      <c r="B4147" t="s">
        <v>1932</v>
      </c>
      <c r="C4147">
        <v>1901020104500000</v>
      </c>
      <c r="D4147" t="s">
        <v>6527</v>
      </c>
      <c r="E4147" t="s">
        <v>11</v>
      </c>
      <c r="F4147" s="996">
        <v>8308.41</v>
      </c>
    </row>
    <row r="4148" spans="1:6" x14ac:dyDescent="0.2">
      <c r="A4148">
        <v>19</v>
      </c>
      <c r="B4148" t="s">
        <v>1932</v>
      </c>
      <c r="C4148">
        <v>1901020104800000</v>
      </c>
      <c r="D4148" t="s">
        <v>6528</v>
      </c>
      <c r="E4148" t="s">
        <v>4898</v>
      </c>
      <c r="F4148" s="996">
        <v>8200</v>
      </c>
    </row>
    <row r="4149" spans="1:6" x14ac:dyDescent="0.2">
      <c r="A4149">
        <v>19</v>
      </c>
      <c r="B4149" t="s">
        <v>1932</v>
      </c>
      <c r="C4149">
        <v>1901020104900000</v>
      </c>
      <c r="D4149" t="s">
        <v>6529</v>
      </c>
      <c r="E4149" t="s">
        <v>4898</v>
      </c>
      <c r="F4149" s="996">
        <v>8700</v>
      </c>
    </row>
    <row r="4150" spans="1:6" x14ac:dyDescent="0.2">
      <c r="A4150">
        <v>19</v>
      </c>
      <c r="B4150" t="s">
        <v>1932</v>
      </c>
      <c r="C4150">
        <v>1901020105000000</v>
      </c>
      <c r="D4150" t="s">
        <v>6530</v>
      </c>
      <c r="E4150" t="s">
        <v>4898</v>
      </c>
      <c r="F4150" s="996">
        <v>9400</v>
      </c>
    </row>
    <row r="4151" spans="1:6" x14ac:dyDescent="0.2">
      <c r="A4151">
        <v>19</v>
      </c>
      <c r="B4151" t="s">
        <v>1932</v>
      </c>
      <c r="C4151">
        <v>1901020105100000</v>
      </c>
      <c r="D4151" t="s">
        <v>6531</v>
      </c>
      <c r="E4151" t="s">
        <v>4898</v>
      </c>
      <c r="F4151" s="996">
        <v>11000</v>
      </c>
    </row>
    <row r="4152" spans="1:6" x14ac:dyDescent="0.2">
      <c r="A4152">
        <v>19</v>
      </c>
      <c r="B4152" t="s">
        <v>1932</v>
      </c>
      <c r="C4152">
        <v>1901020105200000</v>
      </c>
      <c r="D4152" t="s">
        <v>6532</v>
      </c>
      <c r="E4152" t="s">
        <v>4898</v>
      </c>
      <c r="F4152" s="996">
        <v>13700</v>
      </c>
    </row>
    <row r="4153" spans="1:6" x14ac:dyDescent="0.2">
      <c r="A4153">
        <v>19</v>
      </c>
      <c r="B4153" t="s">
        <v>1932</v>
      </c>
      <c r="C4153">
        <v>1901020105300000</v>
      </c>
      <c r="D4153" t="s">
        <v>6533</v>
      </c>
      <c r="E4153" t="s">
        <v>4898</v>
      </c>
      <c r="F4153" s="996">
        <v>14100</v>
      </c>
    </row>
    <row r="4154" spans="1:6" x14ac:dyDescent="0.2">
      <c r="A4154">
        <v>19</v>
      </c>
      <c r="B4154" t="s">
        <v>1932</v>
      </c>
      <c r="C4154">
        <v>1901020105400000</v>
      </c>
      <c r="D4154" t="s">
        <v>6534</v>
      </c>
      <c r="E4154" t="s">
        <v>4898</v>
      </c>
      <c r="F4154" s="996">
        <v>14700</v>
      </c>
    </row>
    <row r="4155" spans="1:6" x14ac:dyDescent="0.2">
      <c r="A4155">
        <v>19</v>
      </c>
      <c r="B4155" t="s">
        <v>1932</v>
      </c>
      <c r="C4155">
        <v>1901020105500000</v>
      </c>
      <c r="D4155" t="s">
        <v>6535</v>
      </c>
      <c r="E4155" t="s">
        <v>4898</v>
      </c>
      <c r="F4155" s="996">
        <v>16600</v>
      </c>
    </row>
    <row r="4156" spans="1:6" x14ac:dyDescent="0.2">
      <c r="A4156">
        <v>19</v>
      </c>
      <c r="B4156" t="s">
        <v>1932</v>
      </c>
      <c r="C4156">
        <v>1901030103400000</v>
      </c>
      <c r="D4156" t="s">
        <v>6536</v>
      </c>
      <c r="E4156" t="s">
        <v>4898</v>
      </c>
      <c r="F4156" s="996">
        <v>350700</v>
      </c>
    </row>
    <row r="4157" spans="1:6" x14ac:dyDescent="0.2">
      <c r="A4157">
        <v>19</v>
      </c>
      <c r="B4157" t="s">
        <v>1932</v>
      </c>
      <c r="C4157">
        <v>1901030103500000</v>
      </c>
      <c r="D4157" t="s">
        <v>6537</v>
      </c>
      <c r="E4157" t="s">
        <v>4898</v>
      </c>
      <c r="F4157" s="996">
        <v>370800</v>
      </c>
    </row>
    <row r="4158" spans="1:6" x14ac:dyDescent="0.2">
      <c r="A4158">
        <v>19</v>
      </c>
      <c r="B4158" t="s">
        <v>1932</v>
      </c>
      <c r="C4158">
        <v>1901030103600000</v>
      </c>
      <c r="D4158" t="s">
        <v>6538</v>
      </c>
      <c r="E4158" t="s">
        <v>4898</v>
      </c>
      <c r="F4158" s="996">
        <v>493200</v>
      </c>
    </row>
    <row r="4159" spans="1:6" x14ac:dyDescent="0.2">
      <c r="A4159">
        <v>19</v>
      </c>
      <c r="B4159" t="s">
        <v>1932</v>
      </c>
      <c r="C4159">
        <v>1901030103700000</v>
      </c>
      <c r="D4159" t="s">
        <v>6539</v>
      </c>
      <c r="E4159" t="s">
        <v>4898</v>
      </c>
      <c r="F4159" s="996">
        <v>667000</v>
      </c>
    </row>
    <row r="4160" spans="1:6" x14ac:dyDescent="0.2">
      <c r="A4160">
        <v>19</v>
      </c>
      <c r="B4160" t="s">
        <v>1932</v>
      </c>
      <c r="C4160">
        <v>1901030103800000</v>
      </c>
      <c r="D4160" t="s">
        <v>6540</v>
      </c>
      <c r="E4160" t="s">
        <v>4898</v>
      </c>
      <c r="F4160" s="996">
        <v>20600</v>
      </c>
    </row>
    <row r="4161" spans="1:6" x14ac:dyDescent="0.2">
      <c r="A4161">
        <v>19</v>
      </c>
      <c r="B4161" t="s">
        <v>1932</v>
      </c>
      <c r="C4161">
        <v>1901030103900000</v>
      </c>
      <c r="D4161" t="s">
        <v>6541</v>
      </c>
      <c r="E4161" t="s">
        <v>4898</v>
      </c>
      <c r="F4161" s="996">
        <v>26700</v>
      </c>
    </row>
    <row r="4162" spans="1:6" x14ac:dyDescent="0.2">
      <c r="A4162">
        <v>19</v>
      </c>
      <c r="B4162" t="s">
        <v>1932</v>
      </c>
      <c r="C4162">
        <v>1901030104000000</v>
      </c>
      <c r="D4162" t="s">
        <v>6542</v>
      </c>
      <c r="E4162" t="s">
        <v>4898</v>
      </c>
      <c r="F4162" s="996">
        <v>46600</v>
      </c>
    </row>
    <row r="4163" spans="1:6" x14ac:dyDescent="0.2">
      <c r="A4163">
        <v>19</v>
      </c>
      <c r="B4163" t="s">
        <v>1932</v>
      </c>
      <c r="C4163">
        <v>1901030104100000</v>
      </c>
      <c r="D4163" t="s">
        <v>6543</v>
      </c>
      <c r="E4163" t="s">
        <v>4898</v>
      </c>
      <c r="F4163" s="996">
        <v>60300</v>
      </c>
    </row>
    <row r="4164" spans="1:6" x14ac:dyDescent="0.2">
      <c r="A4164">
        <v>19</v>
      </c>
      <c r="B4164" t="s">
        <v>1932</v>
      </c>
      <c r="C4164">
        <v>1901030104200000</v>
      </c>
      <c r="D4164" t="s">
        <v>6544</v>
      </c>
      <c r="E4164" t="s">
        <v>4898</v>
      </c>
      <c r="F4164" s="996">
        <v>65300</v>
      </c>
    </row>
    <row r="4165" spans="1:6" x14ac:dyDescent="0.2">
      <c r="A4165">
        <v>19</v>
      </c>
      <c r="B4165" t="s">
        <v>1932</v>
      </c>
      <c r="C4165">
        <v>1901030104300000</v>
      </c>
      <c r="D4165" t="s">
        <v>6545</v>
      </c>
      <c r="E4165" t="s">
        <v>4898</v>
      </c>
      <c r="F4165" s="996">
        <v>83700</v>
      </c>
    </row>
    <row r="4166" spans="1:6" x14ac:dyDescent="0.2">
      <c r="A4166">
        <v>19</v>
      </c>
      <c r="B4166" t="s">
        <v>1932</v>
      </c>
      <c r="C4166">
        <v>1901030104400000</v>
      </c>
      <c r="D4166" t="s">
        <v>6546</v>
      </c>
      <c r="E4166" t="s">
        <v>4898</v>
      </c>
      <c r="F4166" s="996">
        <v>126500</v>
      </c>
    </row>
    <row r="4167" spans="1:6" x14ac:dyDescent="0.2">
      <c r="A4167">
        <v>19</v>
      </c>
      <c r="B4167" t="s">
        <v>1932</v>
      </c>
      <c r="C4167">
        <v>1901030104500000</v>
      </c>
      <c r="D4167" t="s">
        <v>6547</v>
      </c>
      <c r="E4167" t="s">
        <v>4898</v>
      </c>
      <c r="F4167" s="996">
        <v>134000</v>
      </c>
    </row>
    <row r="4168" spans="1:6" x14ac:dyDescent="0.2">
      <c r="A4168">
        <v>19</v>
      </c>
      <c r="B4168" t="s">
        <v>1932</v>
      </c>
      <c r="C4168">
        <v>1901030104600000</v>
      </c>
      <c r="D4168" t="s">
        <v>6548</v>
      </c>
      <c r="E4168" t="s">
        <v>4898</v>
      </c>
      <c r="F4168" s="996">
        <v>144400</v>
      </c>
    </row>
    <row r="4169" spans="1:6" x14ac:dyDescent="0.2">
      <c r="A4169">
        <v>19</v>
      </c>
      <c r="B4169" t="s">
        <v>1932</v>
      </c>
      <c r="C4169">
        <v>1901030104700000</v>
      </c>
      <c r="D4169" t="s">
        <v>6549</v>
      </c>
      <c r="E4169" t="s">
        <v>4898</v>
      </c>
      <c r="F4169" s="996">
        <v>168000</v>
      </c>
    </row>
    <row r="4170" spans="1:6" x14ac:dyDescent="0.2">
      <c r="A4170">
        <v>19</v>
      </c>
      <c r="B4170" t="s">
        <v>1932</v>
      </c>
      <c r="C4170">
        <v>1901030104800000</v>
      </c>
      <c r="D4170" t="s">
        <v>6550</v>
      </c>
      <c r="E4170" t="s">
        <v>4898</v>
      </c>
      <c r="F4170" s="996">
        <v>177200</v>
      </c>
    </row>
    <row r="4171" spans="1:6" x14ac:dyDescent="0.2">
      <c r="A4171">
        <v>19</v>
      </c>
      <c r="B4171" t="s">
        <v>1932</v>
      </c>
      <c r="C4171">
        <v>1901030104900000</v>
      </c>
      <c r="D4171" t="s">
        <v>6551</v>
      </c>
      <c r="E4171" t="s">
        <v>4898</v>
      </c>
      <c r="F4171" s="996">
        <v>186900</v>
      </c>
    </row>
    <row r="4172" spans="1:6" x14ac:dyDescent="0.2">
      <c r="A4172">
        <v>19</v>
      </c>
      <c r="B4172" t="s">
        <v>1932</v>
      </c>
      <c r="C4172">
        <v>1901030105000000</v>
      </c>
      <c r="D4172" t="s">
        <v>6552</v>
      </c>
      <c r="E4172" t="s">
        <v>4898</v>
      </c>
      <c r="F4172" s="996">
        <v>194000</v>
      </c>
    </row>
    <row r="4173" spans="1:6" x14ac:dyDescent="0.2">
      <c r="A4173">
        <v>19</v>
      </c>
      <c r="B4173" t="s">
        <v>1932</v>
      </c>
      <c r="C4173">
        <v>1901030105100000</v>
      </c>
      <c r="D4173" t="s">
        <v>6553</v>
      </c>
      <c r="E4173" t="s">
        <v>4898</v>
      </c>
      <c r="F4173" s="996">
        <v>205000</v>
      </c>
    </row>
    <row r="4174" spans="1:6" x14ac:dyDescent="0.2">
      <c r="A4174">
        <v>19</v>
      </c>
      <c r="B4174" t="s">
        <v>1932</v>
      </c>
      <c r="C4174">
        <v>1901030105200000</v>
      </c>
      <c r="D4174" t="s">
        <v>6554</v>
      </c>
      <c r="E4174" t="s">
        <v>4898</v>
      </c>
      <c r="F4174" s="996">
        <v>211000</v>
      </c>
    </row>
    <row r="4175" spans="1:6" x14ac:dyDescent="0.2">
      <c r="A4175">
        <v>19</v>
      </c>
      <c r="B4175" t="s">
        <v>1932</v>
      </c>
      <c r="C4175">
        <v>1901030105300000</v>
      </c>
      <c r="D4175" t="s">
        <v>6555</v>
      </c>
      <c r="E4175" t="s">
        <v>4898</v>
      </c>
      <c r="F4175" s="996">
        <v>248200</v>
      </c>
    </row>
    <row r="4176" spans="1:6" x14ac:dyDescent="0.2">
      <c r="A4176">
        <v>19</v>
      </c>
      <c r="B4176" t="s">
        <v>1932</v>
      </c>
      <c r="C4176">
        <v>1901030105400000</v>
      </c>
      <c r="D4176" t="s">
        <v>6556</v>
      </c>
      <c r="E4176" t="s">
        <v>4898</v>
      </c>
      <c r="F4176" s="996">
        <v>266300</v>
      </c>
    </row>
    <row r="4177" spans="1:6" x14ac:dyDescent="0.2">
      <c r="A4177">
        <v>19</v>
      </c>
      <c r="B4177" t="s">
        <v>1932</v>
      </c>
      <c r="C4177">
        <v>1901030105500000</v>
      </c>
      <c r="D4177" t="s">
        <v>6557</v>
      </c>
      <c r="E4177" t="s">
        <v>4898</v>
      </c>
      <c r="F4177" s="996">
        <v>268500</v>
      </c>
    </row>
    <row r="4178" spans="1:6" x14ac:dyDescent="0.2">
      <c r="A4178">
        <v>19</v>
      </c>
      <c r="B4178" t="s">
        <v>1932</v>
      </c>
      <c r="C4178">
        <v>1901030105600000</v>
      </c>
      <c r="D4178" t="s">
        <v>6558</v>
      </c>
      <c r="E4178" t="s">
        <v>4898</v>
      </c>
      <c r="F4178" s="996">
        <v>278400</v>
      </c>
    </row>
    <row r="4179" spans="1:6" x14ac:dyDescent="0.2">
      <c r="A4179">
        <v>19</v>
      </c>
      <c r="B4179" t="s">
        <v>1932</v>
      </c>
      <c r="C4179">
        <v>1901030105700000</v>
      </c>
      <c r="D4179" t="s">
        <v>6559</v>
      </c>
      <c r="E4179" t="s">
        <v>4898</v>
      </c>
      <c r="F4179" s="996">
        <v>290700</v>
      </c>
    </row>
    <row r="4180" spans="1:6" x14ac:dyDescent="0.2">
      <c r="A4180">
        <v>19</v>
      </c>
      <c r="B4180" t="s">
        <v>1932</v>
      </c>
      <c r="C4180">
        <v>1905010100300000</v>
      </c>
      <c r="D4180" t="s">
        <v>6560</v>
      </c>
      <c r="E4180" t="s">
        <v>4898</v>
      </c>
      <c r="F4180" s="996">
        <v>2457</v>
      </c>
    </row>
    <row r="4181" spans="1:6" x14ac:dyDescent="0.2">
      <c r="A4181">
        <v>19</v>
      </c>
      <c r="B4181" t="s">
        <v>1932</v>
      </c>
      <c r="C4181">
        <v>1905010100400000</v>
      </c>
      <c r="D4181" t="s">
        <v>6561</v>
      </c>
      <c r="E4181" t="s">
        <v>4898</v>
      </c>
      <c r="F4181" s="996">
        <v>4455</v>
      </c>
    </row>
    <row r="4182" spans="1:6" x14ac:dyDescent="0.2">
      <c r="A4182">
        <v>19</v>
      </c>
      <c r="B4182" t="s">
        <v>1932</v>
      </c>
      <c r="C4182">
        <v>1905010100500000</v>
      </c>
      <c r="D4182" t="s">
        <v>6562</v>
      </c>
      <c r="E4182" t="s">
        <v>4898</v>
      </c>
      <c r="F4182" s="996">
        <v>5985</v>
      </c>
    </row>
    <row r="4183" spans="1:6" x14ac:dyDescent="0.2">
      <c r="A4183">
        <v>19</v>
      </c>
      <c r="B4183" t="s">
        <v>1932</v>
      </c>
      <c r="C4183">
        <v>1905010100600000</v>
      </c>
      <c r="D4183" t="s">
        <v>6563</v>
      </c>
      <c r="E4183" t="s">
        <v>4898</v>
      </c>
      <c r="F4183" s="996">
        <v>7380</v>
      </c>
    </row>
    <row r="4184" spans="1:6" x14ac:dyDescent="0.2">
      <c r="A4184">
        <v>19</v>
      </c>
      <c r="B4184" t="s">
        <v>1932</v>
      </c>
      <c r="C4184">
        <v>1905010100700000</v>
      </c>
      <c r="D4184" t="s">
        <v>6564</v>
      </c>
      <c r="E4184" t="s">
        <v>4898</v>
      </c>
      <c r="F4184" s="996">
        <v>13680</v>
      </c>
    </row>
    <row r="4185" spans="1:6" x14ac:dyDescent="0.2">
      <c r="A4185">
        <v>19</v>
      </c>
      <c r="B4185" t="s">
        <v>1932</v>
      </c>
      <c r="C4185">
        <v>1905010100800000</v>
      </c>
      <c r="D4185" t="s">
        <v>6565</v>
      </c>
      <c r="E4185" t="s">
        <v>4898</v>
      </c>
      <c r="F4185" s="996">
        <v>15300</v>
      </c>
    </row>
    <row r="4186" spans="1:6" x14ac:dyDescent="0.2">
      <c r="A4186">
        <v>19</v>
      </c>
      <c r="B4186" t="s">
        <v>1932</v>
      </c>
      <c r="C4186">
        <v>1905010100900000</v>
      </c>
      <c r="D4186" t="s">
        <v>6566</v>
      </c>
      <c r="E4186" t="s">
        <v>4898</v>
      </c>
      <c r="F4186" s="996">
        <v>18540</v>
      </c>
    </row>
    <row r="4187" spans="1:6" x14ac:dyDescent="0.2">
      <c r="A4187">
        <v>19</v>
      </c>
      <c r="B4187" t="s">
        <v>1932</v>
      </c>
      <c r="C4187">
        <v>1905010101000000</v>
      </c>
      <c r="D4187" t="s">
        <v>6567</v>
      </c>
      <c r="E4187" t="s">
        <v>4898</v>
      </c>
      <c r="F4187" s="996">
        <v>21780</v>
      </c>
    </row>
    <row r="4188" spans="1:6" x14ac:dyDescent="0.2">
      <c r="A4188">
        <v>19</v>
      </c>
      <c r="B4188" t="s">
        <v>1932</v>
      </c>
      <c r="C4188">
        <v>1905010101100000</v>
      </c>
      <c r="D4188" t="s">
        <v>6568</v>
      </c>
      <c r="E4188" t="s">
        <v>4898</v>
      </c>
      <c r="F4188" s="996">
        <v>26640</v>
      </c>
    </row>
    <row r="4189" spans="1:6" x14ac:dyDescent="0.2">
      <c r="A4189">
        <v>19</v>
      </c>
      <c r="B4189" t="s">
        <v>1932</v>
      </c>
      <c r="C4189">
        <v>1905010101200000</v>
      </c>
      <c r="D4189" t="s">
        <v>6569</v>
      </c>
      <c r="E4189" t="s">
        <v>4898</v>
      </c>
      <c r="F4189" s="996">
        <v>34470</v>
      </c>
    </row>
    <row r="4190" spans="1:6" x14ac:dyDescent="0.2">
      <c r="A4190">
        <v>19</v>
      </c>
      <c r="B4190" t="s">
        <v>1932</v>
      </c>
      <c r="C4190">
        <v>1907010103700000</v>
      </c>
      <c r="D4190" t="s">
        <v>6570</v>
      </c>
      <c r="E4190" t="s">
        <v>4898</v>
      </c>
      <c r="F4190" s="996">
        <v>9300</v>
      </c>
    </row>
    <row r="4191" spans="1:6" x14ac:dyDescent="0.2">
      <c r="A4191">
        <v>19</v>
      </c>
      <c r="B4191" t="s">
        <v>1932</v>
      </c>
      <c r="C4191">
        <v>1907010103800000</v>
      </c>
      <c r="D4191" t="s">
        <v>6571</v>
      </c>
      <c r="E4191" t="s">
        <v>4898</v>
      </c>
      <c r="F4191" s="996">
        <v>12000</v>
      </c>
    </row>
    <row r="4192" spans="1:6" x14ac:dyDescent="0.2">
      <c r="A4192">
        <v>19</v>
      </c>
      <c r="B4192" t="s">
        <v>1932</v>
      </c>
      <c r="C4192">
        <v>1907010103900000</v>
      </c>
      <c r="D4192" t="s">
        <v>6572</v>
      </c>
      <c r="E4192" t="s">
        <v>4898</v>
      </c>
      <c r="F4192" s="996">
        <v>15500</v>
      </c>
    </row>
    <row r="4193" spans="1:6" x14ac:dyDescent="0.2">
      <c r="A4193">
        <v>19</v>
      </c>
      <c r="B4193" t="s">
        <v>1932</v>
      </c>
      <c r="C4193">
        <v>1907010104000000</v>
      </c>
      <c r="D4193" t="s">
        <v>6573</v>
      </c>
      <c r="E4193" t="s">
        <v>4898</v>
      </c>
      <c r="F4193" s="996">
        <v>18500</v>
      </c>
    </row>
    <row r="4194" spans="1:6" x14ac:dyDescent="0.2">
      <c r="A4194">
        <v>19</v>
      </c>
      <c r="B4194" t="s">
        <v>1932</v>
      </c>
      <c r="C4194">
        <v>1907010104100000</v>
      </c>
      <c r="D4194" t="s">
        <v>6574</v>
      </c>
      <c r="E4194" t="s">
        <v>4898</v>
      </c>
      <c r="F4194" s="996">
        <v>22000</v>
      </c>
    </row>
    <row r="4195" spans="1:6" x14ac:dyDescent="0.2">
      <c r="A4195">
        <v>19</v>
      </c>
      <c r="B4195" t="s">
        <v>1932</v>
      </c>
      <c r="C4195">
        <v>1907010104200000</v>
      </c>
      <c r="D4195" t="s">
        <v>6575</v>
      </c>
      <c r="E4195" t="s">
        <v>4898</v>
      </c>
      <c r="F4195" s="996">
        <v>25500</v>
      </c>
    </row>
    <row r="4196" spans="1:6" x14ac:dyDescent="0.2">
      <c r="A4196">
        <v>19</v>
      </c>
      <c r="B4196" t="s">
        <v>1932</v>
      </c>
      <c r="C4196">
        <v>1907010104800000</v>
      </c>
      <c r="D4196" t="s">
        <v>6576</v>
      </c>
      <c r="E4196" t="s">
        <v>4898</v>
      </c>
      <c r="F4196" s="996">
        <v>6200</v>
      </c>
    </row>
    <row r="4197" spans="1:6" x14ac:dyDescent="0.2">
      <c r="A4197">
        <v>19</v>
      </c>
      <c r="B4197" t="s">
        <v>1932</v>
      </c>
      <c r="C4197">
        <v>1907010104900000</v>
      </c>
      <c r="D4197" t="s">
        <v>6577</v>
      </c>
      <c r="E4197" t="s">
        <v>4898</v>
      </c>
      <c r="F4197" s="996">
        <v>7800</v>
      </c>
    </row>
    <row r="4198" spans="1:6" x14ac:dyDescent="0.2">
      <c r="A4198">
        <v>19</v>
      </c>
      <c r="B4198" t="s">
        <v>1932</v>
      </c>
      <c r="C4198">
        <v>1907010105000000</v>
      </c>
      <c r="D4198" t="s">
        <v>6578</v>
      </c>
      <c r="E4198" t="s">
        <v>4898</v>
      </c>
      <c r="F4198" s="996">
        <v>10000</v>
      </c>
    </row>
    <row r="4199" spans="1:6" x14ac:dyDescent="0.2">
      <c r="A4199">
        <v>19</v>
      </c>
      <c r="B4199" t="s">
        <v>1932</v>
      </c>
      <c r="C4199">
        <v>1907010105100000</v>
      </c>
      <c r="D4199" t="s">
        <v>6579</v>
      </c>
      <c r="E4199" t="s">
        <v>4898</v>
      </c>
      <c r="F4199" s="996">
        <v>10800</v>
      </c>
    </row>
    <row r="4200" spans="1:6" x14ac:dyDescent="0.2">
      <c r="A4200">
        <v>19</v>
      </c>
      <c r="B4200" t="s">
        <v>1932</v>
      </c>
      <c r="C4200">
        <v>1907010105200000</v>
      </c>
      <c r="D4200" t="s">
        <v>6580</v>
      </c>
      <c r="E4200" t="s">
        <v>4898</v>
      </c>
      <c r="F4200" s="996">
        <v>12200</v>
      </c>
    </row>
    <row r="4201" spans="1:6" x14ac:dyDescent="0.2">
      <c r="A4201">
        <v>19</v>
      </c>
      <c r="B4201" t="s">
        <v>1932</v>
      </c>
      <c r="C4201">
        <v>1907010105300000</v>
      </c>
      <c r="D4201" t="s">
        <v>6581</v>
      </c>
      <c r="E4201" t="s">
        <v>4898</v>
      </c>
      <c r="F4201" s="996">
        <v>15300</v>
      </c>
    </row>
    <row r="4202" spans="1:6" x14ac:dyDescent="0.2">
      <c r="A4202">
        <v>19</v>
      </c>
      <c r="B4202" t="s">
        <v>1932</v>
      </c>
      <c r="C4202">
        <v>1907010105400000</v>
      </c>
      <c r="D4202" t="s">
        <v>6582</v>
      </c>
      <c r="E4202" t="s">
        <v>4898</v>
      </c>
      <c r="F4202" s="996">
        <v>20700</v>
      </c>
    </row>
    <row r="4203" spans="1:6" x14ac:dyDescent="0.2">
      <c r="A4203">
        <v>19</v>
      </c>
      <c r="B4203" t="s">
        <v>1932</v>
      </c>
      <c r="C4203">
        <v>1907010105500000</v>
      </c>
      <c r="D4203" t="s">
        <v>6583</v>
      </c>
      <c r="E4203" t="s">
        <v>4898</v>
      </c>
      <c r="F4203" s="996">
        <v>23000</v>
      </c>
    </row>
    <row r="4204" spans="1:6" x14ac:dyDescent="0.2">
      <c r="A4204">
        <v>19</v>
      </c>
      <c r="B4204" t="s">
        <v>1932</v>
      </c>
      <c r="C4204">
        <v>1907010105600000</v>
      </c>
      <c r="D4204" t="s">
        <v>6584</v>
      </c>
      <c r="E4204" t="s">
        <v>4898</v>
      </c>
      <c r="F4204" s="996">
        <v>5300</v>
      </c>
    </row>
    <row r="4205" spans="1:6" x14ac:dyDescent="0.2">
      <c r="A4205">
        <v>19</v>
      </c>
      <c r="B4205" t="s">
        <v>1932</v>
      </c>
      <c r="C4205">
        <v>1907010105700000</v>
      </c>
      <c r="D4205" t="s">
        <v>6585</v>
      </c>
      <c r="E4205" t="s">
        <v>4898</v>
      </c>
      <c r="F4205" s="996">
        <v>6500</v>
      </c>
    </row>
    <row r="4206" spans="1:6" x14ac:dyDescent="0.2">
      <c r="A4206">
        <v>19</v>
      </c>
      <c r="B4206" t="s">
        <v>1932</v>
      </c>
      <c r="C4206">
        <v>1907010105800000</v>
      </c>
      <c r="D4206" t="s">
        <v>6586</v>
      </c>
      <c r="E4206" t="s">
        <v>4898</v>
      </c>
      <c r="F4206" s="996">
        <v>8100</v>
      </c>
    </row>
    <row r="4207" spans="1:6" x14ac:dyDescent="0.2">
      <c r="A4207">
        <v>19</v>
      </c>
      <c r="B4207" t="s">
        <v>1932</v>
      </c>
      <c r="C4207">
        <v>1907010105900000</v>
      </c>
      <c r="D4207" t="s">
        <v>6587</v>
      </c>
      <c r="E4207" t="s">
        <v>4898</v>
      </c>
      <c r="F4207" s="996">
        <v>8900</v>
      </c>
    </row>
    <row r="4208" spans="1:6" x14ac:dyDescent="0.2">
      <c r="A4208">
        <v>19</v>
      </c>
      <c r="B4208" t="s">
        <v>1932</v>
      </c>
      <c r="C4208">
        <v>1907010106000000</v>
      </c>
      <c r="D4208" t="s">
        <v>6588</v>
      </c>
      <c r="E4208" t="s">
        <v>4898</v>
      </c>
      <c r="F4208" s="996">
        <v>10100</v>
      </c>
    </row>
    <row r="4209" spans="1:6" x14ac:dyDescent="0.2">
      <c r="A4209">
        <v>19</v>
      </c>
      <c r="B4209" t="s">
        <v>1932</v>
      </c>
      <c r="C4209">
        <v>1907010106100000</v>
      </c>
      <c r="D4209" t="s">
        <v>6589</v>
      </c>
      <c r="E4209" t="s">
        <v>4898</v>
      </c>
      <c r="F4209" s="996">
        <v>13000</v>
      </c>
    </row>
    <row r="4210" spans="1:6" x14ac:dyDescent="0.2">
      <c r="A4210">
        <v>19</v>
      </c>
      <c r="B4210" t="s">
        <v>1932</v>
      </c>
      <c r="C4210">
        <v>1907010106200000</v>
      </c>
      <c r="D4210" t="s">
        <v>6590</v>
      </c>
      <c r="E4210" t="s">
        <v>4898</v>
      </c>
      <c r="F4210" s="996">
        <v>17300</v>
      </c>
    </row>
    <row r="4211" spans="1:6" x14ac:dyDescent="0.2">
      <c r="A4211">
        <v>19</v>
      </c>
      <c r="B4211" t="s">
        <v>1932</v>
      </c>
      <c r="C4211">
        <v>1907010106300000</v>
      </c>
      <c r="D4211" t="s">
        <v>6591</v>
      </c>
      <c r="E4211" t="s">
        <v>4898</v>
      </c>
      <c r="F4211" s="996">
        <v>20300</v>
      </c>
    </row>
    <row r="4212" spans="1:6" x14ac:dyDescent="0.2">
      <c r="A4212">
        <v>19</v>
      </c>
      <c r="B4212" t="s">
        <v>1932</v>
      </c>
      <c r="C4212">
        <v>1907020102000000</v>
      </c>
      <c r="D4212" t="s">
        <v>6592</v>
      </c>
      <c r="E4212" t="s">
        <v>4898</v>
      </c>
      <c r="F4212" s="996">
        <v>2663.55</v>
      </c>
    </row>
    <row r="4213" spans="1:6" x14ac:dyDescent="0.2">
      <c r="A4213">
        <v>19</v>
      </c>
      <c r="B4213" t="s">
        <v>1932</v>
      </c>
      <c r="C4213">
        <v>1907020102100000</v>
      </c>
      <c r="D4213" t="s">
        <v>6593</v>
      </c>
      <c r="E4213" t="s">
        <v>4898</v>
      </c>
      <c r="F4213" s="996">
        <v>4392.5200000000004</v>
      </c>
    </row>
    <row r="4214" spans="1:6" x14ac:dyDescent="0.2">
      <c r="A4214">
        <v>19</v>
      </c>
      <c r="B4214" t="s">
        <v>1932</v>
      </c>
      <c r="C4214">
        <v>1907020102200000</v>
      </c>
      <c r="D4214" t="s">
        <v>6594</v>
      </c>
      <c r="E4214" t="s">
        <v>4898</v>
      </c>
      <c r="F4214" s="996">
        <v>5467.29</v>
      </c>
    </row>
    <row r="4215" spans="1:6" x14ac:dyDescent="0.2">
      <c r="A4215">
        <v>19</v>
      </c>
      <c r="B4215" t="s">
        <v>1932</v>
      </c>
      <c r="C4215">
        <v>1907020102300000</v>
      </c>
      <c r="D4215" t="s">
        <v>6595</v>
      </c>
      <c r="E4215" t="s">
        <v>4898</v>
      </c>
      <c r="F4215" s="996">
        <v>3261.68</v>
      </c>
    </row>
    <row r="4216" spans="1:6" x14ac:dyDescent="0.2">
      <c r="A4216">
        <v>19</v>
      </c>
      <c r="B4216" t="s">
        <v>1932</v>
      </c>
      <c r="C4216">
        <v>1907020102400000</v>
      </c>
      <c r="D4216" t="s">
        <v>6596</v>
      </c>
      <c r="E4216" t="s">
        <v>4898</v>
      </c>
      <c r="F4216" s="996">
        <v>6252.34</v>
      </c>
    </row>
    <row r="4217" spans="1:6" x14ac:dyDescent="0.2">
      <c r="A4217">
        <v>19</v>
      </c>
      <c r="B4217" t="s">
        <v>1932</v>
      </c>
      <c r="C4217">
        <v>1907020102500000</v>
      </c>
      <c r="D4217" t="s">
        <v>6597</v>
      </c>
      <c r="E4217" t="s">
        <v>4898</v>
      </c>
      <c r="F4217" s="996">
        <v>2514.02</v>
      </c>
    </row>
    <row r="4218" spans="1:6" x14ac:dyDescent="0.2">
      <c r="A4218">
        <v>19</v>
      </c>
      <c r="B4218" t="s">
        <v>1932</v>
      </c>
      <c r="C4218">
        <v>1907020102600000</v>
      </c>
      <c r="D4218" t="s">
        <v>6598</v>
      </c>
      <c r="E4218" t="s">
        <v>4898</v>
      </c>
      <c r="F4218" s="996">
        <v>4710.28</v>
      </c>
    </row>
    <row r="4219" spans="1:6" x14ac:dyDescent="0.2">
      <c r="A4219">
        <v>19</v>
      </c>
      <c r="B4219" t="s">
        <v>1932</v>
      </c>
      <c r="C4219">
        <v>1907020102700000</v>
      </c>
      <c r="D4219" t="s">
        <v>6599</v>
      </c>
      <c r="E4219" t="s">
        <v>4898</v>
      </c>
      <c r="F4219" s="996">
        <v>4663.55</v>
      </c>
    </row>
    <row r="4220" spans="1:6" x14ac:dyDescent="0.2">
      <c r="A4220">
        <v>19</v>
      </c>
      <c r="B4220" t="s">
        <v>1932</v>
      </c>
      <c r="C4220">
        <v>1907020102800000</v>
      </c>
      <c r="D4220" t="s">
        <v>6600</v>
      </c>
      <c r="E4220" t="s">
        <v>4898</v>
      </c>
      <c r="F4220" s="996">
        <v>7467.29</v>
      </c>
    </row>
    <row r="4221" spans="1:6" x14ac:dyDescent="0.2">
      <c r="A4221">
        <v>19</v>
      </c>
      <c r="B4221" t="s">
        <v>1932</v>
      </c>
      <c r="C4221">
        <v>1907020102900000</v>
      </c>
      <c r="D4221" t="s">
        <v>6601</v>
      </c>
      <c r="E4221" t="s">
        <v>4898</v>
      </c>
      <c r="F4221" s="996">
        <v>6800</v>
      </c>
    </row>
    <row r="4222" spans="1:6" x14ac:dyDescent="0.2">
      <c r="A4222">
        <v>19</v>
      </c>
      <c r="B4222" t="s">
        <v>1932</v>
      </c>
      <c r="C4222">
        <v>1907020103000000</v>
      </c>
      <c r="D4222" t="s">
        <v>6602</v>
      </c>
      <c r="E4222" t="s">
        <v>4898</v>
      </c>
      <c r="F4222" s="996">
        <v>9400</v>
      </c>
    </row>
    <row r="4223" spans="1:6" x14ac:dyDescent="0.2">
      <c r="A4223">
        <v>19</v>
      </c>
      <c r="B4223" t="s">
        <v>1932</v>
      </c>
      <c r="C4223">
        <v>1907020103100000</v>
      </c>
      <c r="D4223" t="s">
        <v>6603</v>
      </c>
      <c r="E4223" t="s">
        <v>4898</v>
      </c>
      <c r="F4223" s="996">
        <v>10800</v>
      </c>
    </row>
    <row r="4224" spans="1:6" x14ac:dyDescent="0.2">
      <c r="A4224">
        <v>19</v>
      </c>
      <c r="B4224" t="s">
        <v>1932</v>
      </c>
      <c r="C4224">
        <v>1907020103200000</v>
      </c>
      <c r="D4224" t="s">
        <v>4897</v>
      </c>
      <c r="E4224" t="s">
        <v>4898</v>
      </c>
      <c r="F4224" s="996">
        <v>8300</v>
      </c>
    </row>
    <row r="4225" spans="1:6" x14ac:dyDescent="0.2">
      <c r="A4225">
        <v>19</v>
      </c>
      <c r="B4225" t="s">
        <v>1932</v>
      </c>
      <c r="C4225">
        <v>1907020103300000</v>
      </c>
      <c r="D4225" t="s">
        <v>4899</v>
      </c>
      <c r="E4225" t="s">
        <v>4898</v>
      </c>
      <c r="F4225" s="996">
        <v>10700</v>
      </c>
    </row>
    <row r="4226" spans="1:6" x14ac:dyDescent="0.2">
      <c r="A4226">
        <v>19</v>
      </c>
      <c r="B4226" t="s">
        <v>1932</v>
      </c>
      <c r="C4226">
        <v>1907020103400000</v>
      </c>
      <c r="D4226" t="s">
        <v>4900</v>
      </c>
      <c r="E4226" t="s">
        <v>4898</v>
      </c>
      <c r="F4226" s="996">
        <v>13800</v>
      </c>
    </row>
    <row r="4227" spans="1:6" x14ac:dyDescent="0.2">
      <c r="A4227">
        <v>19</v>
      </c>
      <c r="B4227" t="s">
        <v>1932</v>
      </c>
      <c r="C4227">
        <v>1907020103500000</v>
      </c>
      <c r="D4227" t="s">
        <v>4901</v>
      </c>
      <c r="E4227" t="s">
        <v>4898</v>
      </c>
      <c r="F4227" s="996">
        <v>9000</v>
      </c>
    </row>
    <row r="4228" spans="1:6" x14ac:dyDescent="0.2">
      <c r="A4228">
        <v>19</v>
      </c>
      <c r="B4228" t="s">
        <v>1932</v>
      </c>
      <c r="C4228">
        <v>1907020103600000</v>
      </c>
      <c r="D4228" t="s">
        <v>4902</v>
      </c>
      <c r="E4228" t="s">
        <v>4898</v>
      </c>
      <c r="F4228" s="996">
        <v>11700</v>
      </c>
    </row>
    <row r="4229" spans="1:6" x14ac:dyDescent="0.2">
      <c r="A4229">
        <v>19</v>
      </c>
      <c r="B4229" t="s">
        <v>1932</v>
      </c>
      <c r="C4229">
        <v>1907020103700000</v>
      </c>
      <c r="D4229" t="s">
        <v>4903</v>
      </c>
      <c r="E4229" t="s">
        <v>4898</v>
      </c>
      <c r="F4229" s="996">
        <v>15200</v>
      </c>
    </row>
    <row r="4230" spans="1:6" x14ac:dyDescent="0.2">
      <c r="A4230">
        <v>19</v>
      </c>
      <c r="B4230" t="s">
        <v>1932</v>
      </c>
      <c r="C4230">
        <v>1907020103800000</v>
      </c>
      <c r="D4230" t="s">
        <v>4904</v>
      </c>
      <c r="E4230" t="s">
        <v>4898</v>
      </c>
      <c r="F4230" s="996">
        <v>13100</v>
      </c>
    </row>
    <row r="4231" spans="1:6" x14ac:dyDescent="0.2">
      <c r="A4231">
        <v>19</v>
      </c>
      <c r="B4231" t="s">
        <v>1932</v>
      </c>
      <c r="C4231">
        <v>1907020103900000</v>
      </c>
      <c r="D4231" t="s">
        <v>4905</v>
      </c>
      <c r="E4231" t="s">
        <v>4898</v>
      </c>
      <c r="F4231" s="996">
        <v>17300</v>
      </c>
    </row>
    <row r="4232" spans="1:6" x14ac:dyDescent="0.2">
      <c r="A4232">
        <v>19</v>
      </c>
      <c r="B4232" t="s">
        <v>1932</v>
      </c>
      <c r="C4232">
        <v>1907020104000000</v>
      </c>
      <c r="D4232" t="s">
        <v>4906</v>
      </c>
      <c r="E4232" t="s">
        <v>4898</v>
      </c>
      <c r="F4232" s="996">
        <v>14400</v>
      </c>
    </row>
    <row r="4233" spans="1:6" x14ac:dyDescent="0.2">
      <c r="A4233">
        <v>19</v>
      </c>
      <c r="B4233" t="s">
        <v>1932</v>
      </c>
      <c r="C4233">
        <v>1907020104100000</v>
      </c>
      <c r="D4233" t="s">
        <v>6604</v>
      </c>
      <c r="E4233" t="s">
        <v>4898</v>
      </c>
      <c r="F4233" s="996">
        <v>5400</v>
      </c>
    </row>
    <row r="4234" spans="1:6" x14ac:dyDescent="0.2">
      <c r="A4234">
        <v>19</v>
      </c>
      <c r="B4234" t="s">
        <v>1932</v>
      </c>
      <c r="C4234">
        <v>1908010102500000</v>
      </c>
      <c r="D4234" t="s">
        <v>6605</v>
      </c>
      <c r="E4234" t="s">
        <v>4898</v>
      </c>
      <c r="F4234" s="996">
        <v>5842.5</v>
      </c>
    </row>
    <row r="4235" spans="1:6" x14ac:dyDescent="0.2">
      <c r="A4235">
        <v>19</v>
      </c>
      <c r="B4235" t="s">
        <v>1932</v>
      </c>
      <c r="C4235">
        <v>1908010102600000</v>
      </c>
      <c r="D4235" t="s">
        <v>6606</v>
      </c>
      <c r="E4235" t="s">
        <v>4898</v>
      </c>
      <c r="F4235" s="996">
        <v>10516.5</v>
      </c>
    </row>
    <row r="4236" spans="1:6" x14ac:dyDescent="0.2">
      <c r="A4236">
        <v>19</v>
      </c>
      <c r="B4236" t="s">
        <v>1932</v>
      </c>
      <c r="C4236">
        <v>1908010102700000</v>
      </c>
      <c r="D4236" t="s">
        <v>6607</v>
      </c>
      <c r="E4236" t="s">
        <v>4898</v>
      </c>
      <c r="F4236" s="996">
        <v>13965</v>
      </c>
    </row>
    <row r="4237" spans="1:6" x14ac:dyDescent="0.2">
      <c r="A4237">
        <v>19</v>
      </c>
      <c r="B4237" t="s">
        <v>1932</v>
      </c>
      <c r="C4237">
        <v>1908010102800000</v>
      </c>
      <c r="D4237" t="s">
        <v>6608</v>
      </c>
      <c r="E4237" t="s">
        <v>4898</v>
      </c>
      <c r="F4237" s="996">
        <v>16767.5</v>
      </c>
    </row>
    <row r="4238" spans="1:6" x14ac:dyDescent="0.2">
      <c r="A4238">
        <v>19</v>
      </c>
      <c r="B4238" t="s">
        <v>1932</v>
      </c>
      <c r="C4238">
        <v>1908010102900000</v>
      </c>
      <c r="D4238" t="s">
        <v>6609</v>
      </c>
      <c r="E4238" t="s">
        <v>4898</v>
      </c>
      <c r="F4238" s="996">
        <v>28452.5</v>
      </c>
    </row>
    <row r="4239" spans="1:6" x14ac:dyDescent="0.2">
      <c r="A4239">
        <v>19</v>
      </c>
      <c r="B4239" t="s">
        <v>1932</v>
      </c>
      <c r="C4239">
        <v>1908010103000000</v>
      </c>
      <c r="D4239" t="s">
        <v>6610</v>
      </c>
      <c r="E4239" t="s">
        <v>4898</v>
      </c>
      <c r="F4239" s="996">
        <v>31967.5</v>
      </c>
    </row>
    <row r="4240" spans="1:6" x14ac:dyDescent="0.2">
      <c r="A4240">
        <v>19</v>
      </c>
      <c r="B4240" t="s">
        <v>1932</v>
      </c>
      <c r="C4240">
        <v>1908010103100000</v>
      </c>
      <c r="D4240" t="s">
        <v>6611</v>
      </c>
      <c r="E4240" t="s">
        <v>4898</v>
      </c>
      <c r="F4240" s="996">
        <v>38190</v>
      </c>
    </row>
    <row r="4241" spans="1:6" x14ac:dyDescent="0.2">
      <c r="A4241">
        <v>19</v>
      </c>
      <c r="B4241" t="s">
        <v>1932</v>
      </c>
      <c r="C4241">
        <v>1908010103200000</v>
      </c>
      <c r="D4241" t="s">
        <v>6612</v>
      </c>
      <c r="E4241" t="s">
        <v>4898</v>
      </c>
      <c r="F4241" s="996">
        <v>44175</v>
      </c>
    </row>
    <row r="4242" spans="1:6" x14ac:dyDescent="0.2">
      <c r="A4242">
        <v>19</v>
      </c>
      <c r="B4242" t="s">
        <v>1932</v>
      </c>
      <c r="C4242">
        <v>1908010103300000</v>
      </c>
      <c r="D4242" t="s">
        <v>6613</v>
      </c>
      <c r="E4242" t="s">
        <v>4898</v>
      </c>
      <c r="F4242" s="996">
        <v>54340</v>
      </c>
    </row>
    <row r="4243" spans="1:6" x14ac:dyDescent="0.2">
      <c r="A4243">
        <v>19</v>
      </c>
      <c r="B4243" t="s">
        <v>1932</v>
      </c>
      <c r="C4243">
        <v>1908010103400000</v>
      </c>
      <c r="D4243" t="s">
        <v>6614</v>
      </c>
      <c r="E4243" t="s">
        <v>4898</v>
      </c>
      <c r="F4243" s="996">
        <v>70300</v>
      </c>
    </row>
    <row r="4244" spans="1:6" x14ac:dyDescent="0.2">
      <c r="A4244">
        <v>19</v>
      </c>
      <c r="B4244" t="s">
        <v>1932</v>
      </c>
      <c r="C4244">
        <v>1909010100600000</v>
      </c>
      <c r="D4244" t="s">
        <v>6615</v>
      </c>
      <c r="E4244" t="s">
        <v>4898</v>
      </c>
      <c r="F4244" s="996">
        <v>17600</v>
      </c>
    </row>
    <row r="4245" spans="1:6" x14ac:dyDescent="0.2">
      <c r="A4245">
        <v>19</v>
      </c>
      <c r="B4245" t="s">
        <v>1932</v>
      </c>
      <c r="C4245">
        <v>1909010100700000</v>
      </c>
      <c r="D4245" t="s">
        <v>6616</v>
      </c>
      <c r="E4245" t="s">
        <v>4898</v>
      </c>
      <c r="F4245" s="996">
        <v>18500</v>
      </c>
    </row>
    <row r="4246" spans="1:6" x14ac:dyDescent="0.2">
      <c r="A4246">
        <v>19</v>
      </c>
      <c r="B4246" t="s">
        <v>1932</v>
      </c>
      <c r="C4246">
        <v>1909010100800000</v>
      </c>
      <c r="D4246" t="s">
        <v>6617</v>
      </c>
      <c r="E4246" t="s">
        <v>4898</v>
      </c>
      <c r="F4246" s="996">
        <v>20000</v>
      </c>
    </row>
    <row r="4247" spans="1:6" x14ac:dyDescent="0.2">
      <c r="A4247">
        <v>19</v>
      </c>
      <c r="B4247" t="s">
        <v>1932</v>
      </c>
      <c r="C4247">
        <v>1909010101000000</v>
      </c>
      <c r="D4247" t="s">
        <v>6618</v>
      </c>
      <c r="E4247" t="s">
        <v>4898</v>
      </c>
      <c r="F4247" s="996">
        <v>24000</v>
      </c>
    </row>
    <row r="4248" spans="1:6" x14ac:dyDescent="0.2">
      <c r="A4248">
        <v>19</v>
      </c>
      <c r="B4248" t="s">
        <v>1932</v>
      </c>
      <c r="C4248">
        <v>1909010101400000</v>
      </c>
      <c r="D4248" t="s">
        <v>6619</v>
      </c>
      <c r="E4248" t="s">
        <v>4898</v>
      </c>
      <c r="F4248" s="996">
        <v>3500</v>
      </c>
    </row>
    <row r="4249" spans="1:6" x14ac:dyDescent="0.2">
      <c r="A4249">
        <v>19</v>
      </c>
      <c r="B4249" t="s">
        <v>1932</v>
      </c>
      <c r="C4249">
        <v>1909010101500000</v>
      </c>
      <c r="D4249" t="s">
        <v>6620</v>
      </c>
      <c r="E4249" t="s">
        <v>4898</v>
      </c>
      <c r="F4249" s="996">
        <v>4400</v>
      </c>
    </row>
    <row r="4250" spans="1:6" x14ac:dyDescent="0.2">
      <c r="A4250">
        <v>19</v>
      </c>
      <c r="B4250" t="s">
        <v>1932</v>
      </c>
      <c r="C4250">
        <v>1909010101600000</v>
      </c>
      <c r="D4250" t="s">
        <v>6621</v>
      </c>
      <c r="E4250" t="s">
        <v>4898</v>
      </c>
      <c r="F4250" s="996">
        <v>5500</v>
      </c>
    </row>
    <row r="4251" spans="1:6" x14ac:dyDescent="0.2">
      <c r="A4251">
        <v>19</v>
      </c>
      <c r="B4251" t="s">
        <v>1932</v>
      </c>
      <c r="C4251">
        <v>1909010101700000</v>
      </c>
      <c r="D4251" t="s">
        <v>6622</v>
      </c>
      <c r="E4251" t="s">
        <v>4898</v>
      </c>
      <c r="F4251" s="996">
        <v>6000</v>
      </c>
    </row>
    <row r="4252" spans="1:6" x14ac:dyDescent="0.2">
      <c r="A4252">
        <v>19</v>
      </c>
      <c r="B4252" t="s">
        <v>1932</v>
      </c>
      <c r="C4252">
        <v>1909010101800000</v>
      </c>
      <c r="D4252" t="s">
        <v>6623</v>
      </c>
      <c r="E4252" t="s">
        <v>4898</v>
      </c>
      <c r="F4252" s="996">
        <v>1160.75</v>
      </c>
    </row>
    <row r="4253" spans="1:6" x14ac:dyDescent="0.2">
      <c r="A4253">
        <v>19</v>
      </c>
      <c r="B4253" t="s">
        <v>1932</v>
      </c>
      <c r="C4253">
        <v>1909010101900000</v>
      </c>
      <c r="D4253" t="s">
        <v>6624</v>
      </c>
      <c r="E4253" t="s">
        <v>4898</v>
      </c>
      <c r="F4253" s="996">
        <v>1018.69</v>
      </c>
    </row>
    <row r="4254" spans="1:6" x14ac:dyDescent="0.2">
      <c r="A4254">
        <v>19</v>
      </c>
      <c r="B4254" t="s">
        <v>1932</v>
      </c>
      <c r="C4254">
        <v>1909010102000000</v>
      </c>
      <c r="D4254" t="s">
        <v>6625</v>
      </c>
      <c r="E4254" t="s">
        <v>4898</v>
      </c>
      <c r="F4254" s="996">
        <v>1809.82</v>
      </c>
    </row>
    <row r="4255" spans="1:6" x14ac:dyDescent="0.2">
      <c r="A4255">
        <v>19</v>
      </c>
      <c r="B4255" t="s">
        <v>1932</v>
      </c>
      <c r="C4255">
        <v>1909010102100000</v>
      </c>
      <c r="D4255" t="s">
        <v>6626</v>
      </c>
      <c r="E4255" t="s">
        <v>4898</v>
      </c>
      <c r="F4255" s="996">
        <v>2747.66</v>
      </c>
    </row>
    <row r="4256" spans="1:6" x14ac:dyDescent="0.2">
      <c r="A4256">
        <v>19</v>
      </c>
      <c r="B4256" t="s">
        <v>1932</v>
      </c>
      <c r="C4256">
        <v>1909010102200000</v>
      </c>
      <c r="D4256" t="s">
        <v>6627</v>
      </c>
      <c r="E4256" t="s">
        <v>4898</v>
      </c>
      <c r="F4256" s="996">
        <v>4149.53</v>
      </c>
    </row>
    <row r="4257" spans="1:6" x14ac:dyDescent="0.2">
      <c r="A4257">
        <v>19</v>
      </c>
      <c r="B4257" t="s">
        <v>1932</v>
      </c>
      <c r="C4257">
        <v>1909010102300000</v>
      </c>
      <c r="D4257" t="s">
        <v>6628</v>
      </c>
      <c r="E4257" t="s">
        <v>4898</v>
      </c>
      <c r="F4257" s="996">
        <v>5551.4</v>
      </c>
    </row>
    <row r="4258" spans="1:6" x14ac:dyDescent="0.2">
      <c r="A4258">
        <v>19</v>
      </c>
      <c r="B4258" t="s">
        <v>1932</v>
      </c>
      <c r="C4258">
        <v>1909010102400000</v>
      </c>
      <c r="D4258" t="s">
        <v>6629</v>
      </c>
      <c r="E4258" t="s">
        <v>4898</v>
      </c>
      <c r="F4258" s="996">
        <v>2841.12</v>
      </c>
    </row>
    <row r="4259" spans="1:6" x14ac:dyDescent="0.2">
      <c r="A4259">
        <v>19</v>
      </c>
      <c r="B4259" t="s">
        <v>1932</v>
      </c>
      <c r="C4259">
        <v>1909010102500000</v>
      </c>
      <c r="D4259" t="s">
        <v>6630</v>
      </c>
      <c r="E4259" t="s">
        <v>4898</v>
      </c>
      <c r="F4259" s="996">
        <v>4242.99</v>
      </c>
    </row>
    <row r="4260" spans="1:6" x14ac:dyDescent="0.2">
      <c r="A4260">
        <v>20</v>
      </c>
      <c r="B4260" t="s">
        <v>1940</v>
      </c>
      <c r="C4260">
        <v>2001010103500000</v>
      </c>
      <c r="D4260" t="s">
        <v>6631</v>
      </c>
      <c r="E4260" t="s">
        <v>149</v>
      </c>
      <c r="F4260" s="996">
        <v>1067.2</v>
      </c>
    </row>
    <row r="4261" spans="1:6" x14ac:dyDescent="0.2">
      <c r="A4261">
        <v>20</v>
      </c>
      <c r="B4261" t="s">
        <v>1940</v>
      </c>
      <c r="C4261">
        <v>2001010103600000</v>
      </c>
      <c r="D4261" t="s">
        <v>6632</v>
      </c>
      <c r="E4261" t="s">
        <v>149</v>
      </c>
      <c r="F4261" s="996">
        <v>1541</v>
      </c>
    </row>
    <row r="4262" spans="1:6" x14ac:dyDescent="0.2">
      <c r="A4262">
        <v>20</v>
      </c>
      <c r="B4262" t="s">
        <v>1940</v>
      </c>
      <c r="C4262">
        <v>2001010103700000</v>
      </c>
      <c r="D4262" t="s">
        <v>6633</v>
      </c>
      <c r="E4262" t="s">
        <v>149</v>
      </c>
      <c r="F4262" s="996">
        <v>2488.6</v>
      </c>
    </row>
    <row r="4263" spans="1:6" x14ac:dyDescent="0.2">
      <c r="A4263">
        <v>20</v>
      </c>
      <c r="B4263" t="s">
        <v>1940</v>
      </c>
      <c r="C4263">
        <v>2001010103800000</v>
      </c>
      <c r="D4263" t="s">
        <v>6634</v>
      </c>
      <c r="E4263" t="s">
        <v>149</v>
      </c>
      <c r="F4263" s="996">
        <v>3854.8</v>
      </c>
    </row>
    <row r="4264" spans="1:6" x14ac:dyDescent="0.2">
      <c r="A4264">
        <v>20</v>
      </c>
      <c r="B4264" t="s">
        <v>1940</v>
      </c>
      <c r="C4264">
        <v>2001010103900000</v>
      </c>
      <c r="D4264" t="s">
        <v>6635</v>
      </c>
      <c r="E4264" t="s">
        <v>149</v>
      </c>
      <c r="F4264" s="996">
        <v>1122.78</v>
      </c>
    </row>
    <row r="4265" spans="1:6" x14ac:dyDescent="0.2">
      <c r="A4265">
        <v>20</v>
      </c>
      <c r="B4265" t="s">
        <v>1940</v>
      </c>
      <c r="C4265">
        <v>2001010104000000</v>
      </c>
      <c r="D4265" t="s">
        <v>1948</v>
      </c>
      <c r="E4265" t="s">
        <v>149</v>
      </c>
      <c r="F4265" s="996">
        <v>1624.44</v>
      </c>
    </row>
    <row r="4266" spans="1:6" x14ac:dyDescent="0.2">
      <c r="A4266">
        <v>20</v>
      </c>
      <c r="B4266" t="s">
        <v>1940</v>
      </c>
      <c r="C4266">
        <v>2001010104100000</v>
      </c>
      <c r="D4266" t="s">
        <v>1951</v>
      </c>
      <c r="E4266" t="s">
        <v>149</v>
      </c>
      <c r="F4266" s="996">
        <v>2586.34</v>
      </c>
    </row>
    <row r="4267" spans="1:6" x14ac:dyDescent="0.2">
      <c r="A4267">
        <v>20</v>
      </c>
      <c r="B4267" t="s">
        <v>1940</v>
      </c>
      <c r="C4267">
        <v>2001010104200000</v>
      </c>
      <c r="D4267" t="s">
        <v>6636</v>
      </c>
      <c r="E4267" t="s">
        <v>149</v>
      </c>
      <c r="F4267" s="996">
        <v>4275.3100000000004</v>
      </c>
    </row>
    <row r="4268" spans="1:6" x14ac:dyDescent="0.2">
      <c r="A4268">
        <v>20</v>
      </c>
      <c r="B4268" t="s">
        <v>1940</v>
      </c>
      <c r="C4268">
        <v>2001010104300000</v>
      </c>
      <c r="D4268" t="s">
        <v>6637</v>
      </c>
      <c r="E4268" t="s">
        <v>149</v>
      </c>
      <c r="F4268" s="996">
        <v>6723.36</v>
      </c>
    </row>
    <row r="4269" spans="1:6" x14ac:dyDescent="0.2">
      <c r="A4269">
        <v>20</v>
      </c>
      <c r="B4269" t="s">
        <v>1940</v>
      </c>
      <c r="C4269">
        <v>2001010104400000</v>
      </c>
      <c r="D4269" t="s">
        <v>6638</v>
      </c>
      <c r="E4269" t="s">
        <v>149</v>
      </c>
      <c r="F4269" s="996">
        <v>10871.28</v>
      </c>
    </row>
    <row r="4270" spans="1:6" x14ac:dyDescent="0.2">
      <c r="A4270">
        <v>20</v>
      </c>
      <c r="B4270" t="s">
        <v>1940</v>
      </c>
      <c r="C4270">
        <v>2001010104500000</v>
      </c>
      <c r="D4270" t="s">
        <v>6639</v>
      </c>
      <c r="E4270" t="s">
        <v>149</v>
      </c>
      <c r="F4270" s="996">
        <v>16848.72</v>
      </c>
    </row>
    <row r="4271" spans="1:6" x14ac:dyDescent="0.2">
      <c r="A4271">
        <v>20</v>
      </c>
      <c r="B4271" t="s">
        <v>1940</v>
      </c>
      <c r="C4271">
        <v>2001030102100000</v>
      </c>
      <c r="D4271" t="s">
        <v>6640</v>
      </c>
      <c r="E4271" t="s">
        <v>149</v>
      </c>
      <c r="F4271" s="996">
        <v>2915.22</v>
      </c>
    </row>
    <row r="4272" spans="1:6" x14ac:dyDescent="0.2">
      <c r="A4272">
        <v>20</v>
      </c>
      <c r="B4272" t="s">
        <v>1940</v>
      </c>
      <c r="C4272">
        <v>2001030102200000</v>
      </c>
      <c r="D4272" t="s">
        <v>6641</v>
      </c>
      <c r="E4272" t="s">
        <v>149</v>
      </c>
      <c r="F4272" s="996">
        <v>3853.08</v>
      </c>
    </row>
    <row r="4273" spans="1:6" x14ac:dyDescent="0.2">
      <c r="A4273">
        <v>20</v>
      </c>
      <c r="B4273" t="s">
        <v>1940</v>
      </c>
      <c r="C4273">
        <v>2001030102300000</v>
      </c>
      <c r="D4273" t="s">
        <v>6642</v>
      </c>
      <c r="E4273" t="s">
        <v>149</v>
      </c>
      <c r="F4273" s="996">
        <v>6193.11</v>
      </c>
    </row>
    <row r="4274" spans="1:6" x14ac:dyDescent="0.2">
      <c r="A4274">
        <v>20</v>
      </c>
      <c r="B4274" t="s">
        <v>1940</v>
      </c>
      <c r="C4274">
        <v>2001030102400000</v>
      </c>
      <c r="D4274" t="s">
        <v>6643</v>
      </c>
      <c r="E4274" t="s">
        <v>149</v>
      </c>
      <c r="F4274" s="996">
        <v>8570.1</v>
      </c>
    </row>
    <row r="4275" spans="1:6" x14ac:dyDescent="0.2">
      <c r="A4275">
        <v>20</v>
      </c>
      <c r="B4275" t="s">
        <v>1940</v>
      </c>
      <c r="C4275">
        <v>2001030102500000</v>
      </c>
      <c r="D4275" t="s">
        <v>6644</v>
      </c>
      <c r="E4275" t="s">
        <v>149</v>
      </c>
      <c r="F4275" s="996">
        <v>12170.62</v>
      </c>
    </row>
    <row r="4276" spans="1:6" x14ac:dyDescent="0.2">
      <c r="A4276">
        <v>20</v>
      </c>
      <c r="B4276" t="s">
        <v>1940</v>
      </c>
      <c r="C4276">
        <v>2001030102600000</v>
      </c>
      <c r="D4276" t="s">
        <v>6645</v>
      </c>
      <c r="E4276" t="s">
        <v>149</v>
      </c>
      <c r="F4276" s="996">
        <v>21053.34</v>
      </c>
    </row>
    <row r="4277" spans="1:6" x14ac:dyDescent="0.2">
      <c r="A4277">
        <v>20</v>
      </c>
      <c r="B4277" t="s">
        <v>1940</v>
      </c>
      <c r="C4277">
        <v>2001030102700000</v>
      </c>
      <c r="D4277" t="s">
        <v>6646</v>
      </c>
      <c r="E4277" t="s">
        <v>149</v>
      </c>
      <c r="F4277" s="996">
        <v>30184</v>
      </c>
    </row>
    <row r="4278" spans="1:6" x14ac:dyDescent="0.2">
      <c r="A4278">
        <v>20</v>
      </c>
      <c r="B4278" t="s">
        <v>1940</v>
      </c>
      <c r="C4278">
        <v>2001030102800000</v>
      </c>
      <c r="D4278" t="s">
        <v>6647</v>
      </c>
      <c r="E4278" t="s">
        <v>149</v>
      </c>
      <c r="F4278" s="996">
        <v>47593.7</v>
      </c>
    </row>
    <row r="4279" spans="1:6" x14ac:dyDescent="0.2">
      <c r="A4279">
        <v>20</v>
      </c>
      <c r="B4279" t="s">
        <v>1940</v>
      </c>
      <c r="C4279">
        <v>2001030102900000</v>
      </c>
      <c r="D4279" t="s">
        <v>6648</v>
      </c>
      <c r="E4279" t="s">
        <v>149</v>
      </c>
      <c r="F4279" s="996">
        <v>63073.78</v>
      </c>
    </row>
    <row r="4280" spans="1:6" x14ac:dyDescent="0.2">
      <c r="A4280">
        <v>20</v>
      </c>
      <c r="B4280" t="s">
        <v>1940</v>
      </c>
      <c r="C4280">
        <v>2001030103100000</v>
      </c>
      <c r="D4280" t="s">
        <v>6649</v>
      </c>
      <c r="E4280" t="s">
        <v>149</v>
      </c>
      <c r="F4280" s="996">
        <v>2725.92</v>
      </c>
    </row>
    <row r="4281" spans="1:6" x14ac:dyDescent="0.2">
      <c r="A4281">
        <v>20</v>
      </c>
      <c r="B4281" t="s">
        <v>1940</v>
      </c>
      <c r="C4281">
        <v>2001030103200000</v>
      </c>
      <c r="D4281" t="s">
        <v>6650</v>
      </c>
      <c r="E4281" t="s">
        <v>149</v>
      </c>
      <c r="F4281" s="996">
        <v>3602.88</v>
      </c>
    </row>
    <row r="4282" spans="1:6" x14ac:dyDescent="0.2">
      <c r="A4282">
        <v>20</v>
      </c>
      <c r="B4282" t="s">
        <v>1940</v>
      </c>
      <c r="C4282">
        <v>2001030103300000</v>
      </c>
      <c r="D4282" t="s">
        <v>6651</v>
      </c>
      <c r="E4282" t="s">
        <v>149</v>
      </c>
      <c r="F4282" s="996">
        <v>5790.96</v>
      </c>
    </row>
    <row r="4283" spans="1:6" x14ac:dyDescent="0.2">
      <c r="A4283">
        <v>20</v>
      </c>
      <c r="B4283" t="s">
        <v>1940</v>
      </c>
      <c r="C4283">
        <v>2001030103400000</v>
      </c>
      <c r="D4283" t="s">
        <v>6652</v>
      </c>
      <c r="E4283" t="s">
        <v>149</v>
      </c>
      <c r="F4283" s="996">
        <v>8013.6</v>
      </c>
    </row>
    <row r="4284" spans="1:6" x14ac:dyDescent="0.2">
      <c r="A4284">
        <v>20</v>
      </c>
      <c r="B4284" t="s">
        <v>1940</v>
      </c>
      <c r="C4284">
        <v>2001030103500000</v>
      </c>
      <c r="D4284" t="s">
        <v>6653</v>
      </c>
      <c r="E4284" t="s">
        <v>149</v>
      </c>
      <c r="F4284" s="996">
        <v>11380.32</v>
      </c>
    </row>
    <row r="4285" spans="1:6" x14ac:dyDescent="0.2">
      <c r="A4285">
        <v>20</v>
      </c>
      <c r="B4285" t="s">
        <v>1940</v>
      </c>
      <c r="C4285">
        <v>2001030103600000</v>
      </c>
      <c r="D4285" t="s">
        <v>6654</v>
      </c>
      <c r="E4285" t="s">
        <v>149</v>
      </c>
      <c r="F4285" s="996">
        <v>19686.240000000002</v>
      </c>
    </row>
    <row r="4286" spans="1:6" x14ac:dyDescent="0.2">
      <c r="A4286">
        <v>20</v>
      </c>
      <c r="B4286" t="s">
        <v>1940</v>
      </c>
      <c r="C4286">
        <v>2001030103700000</v>
      </c>
      <c r="D4286" t="s">
        <v>6655</v>
      </c>
      <c r="E4286" t="s">
        <v>149</v>
      </c>
      <c r="F4286" s="996">
        <v>28224</v>
      </c>
    </row>
    <row r="4287" spans="1:6" x14ac:dyDescent="0.2">
      <c r="A4287">
        <v>20</v>
      </c>
      <c r="B4287" t="s">
        <v>1940</v>
      </c>
      <c r="C4287">
        <v>2001030103800000</v>
      </c>
      <c r="D4287" t="s">
        <v>6656</v>
      </c>
      <c r="E4287" t="s">
        <v>149</v>
      </c>
      <c r="F4287" s="996">
        <v>44503.199999999997</v>
      </c>
    </row>
    <row r="4288" spans="1:6" x14ac:dyDescent="0.2">
      <c r="A4288">
        <v>20</v>
      </c>
      <c r="B4288" t="s">
        <v>1940</v>
      </c>
      <c r="C4288">
        <v>2001030103900000</v>
      </c>
      <c r="D4288" t="s">
        <v>6657</v>
      </c>
      <c r="E4288" t="s">
        <v>149</v>
      </c>
      <c r="F4288" s="996">
        <v>58978.080000000002</v>
      </c>
    </row>
    <row r="4289" spans="1:6" x14ac:dyDescent="0.2">
      <c r="A4289">
        <v>20</v>
      </c>
      <c r="B4289" t="s">
        <v>1940</v>
      </c>
      <c r="C4289">
        <v>2001040101200000</v>
      </c>
      <c r="D4289" t="s">
        <v>6658</v>
      </c>
      <c r="E4289" t="s">
        <v>149</v>
      </c>
      <c r="F4289" s="996">
        <v>3953.18</v>
      </c>
    </row>
    <row r="4290" spans="1:6" x14ac:dyDescent="0.2">
      <c r="A4290">
        <v>20</v>
      </c>
      <c r="B4290" t="s">
        <v>1940</v>
      </c>
      <c r="C4290">
        <v>2001040101300000</v>
      </c>
      <c r="D4290" t="s">
        <v>6659</v>
      </c>
      <c r="E4290" t="s">
        <v>149</v>
      </c>
      <c r="F4290" s="996">
        <v>4888.7299999999996</v>
      </c>
    </row>
    <row r="4291" spans="1:6" x14ac:dyDescent="0.2">
      <c r="A4291">
        <v>20</v>
      </c>
      <c r="B4291" t="s">
        <v>1940</v>
      </c>
      <c r="C4291">
        <v>2001040101400000</v>
      </c>
      <c r="D4291" t="s">
        <v>6660</v>
      </c>
      <c r="E4291" t="s">
        <v>149</v>
      </c>
      <c r="F4291" s="996">
        <v>8828.82</v>
      </c>
    </row>
    <row r="4292" spans="1:6" x14ac:dyDescent="0.2">
      <c r="A4292">
        <v>20</v>
      </c>
      <c r="B4292" t="s">
        <v>1940</v>
      </c>
      <c r="C4292">
        <v>2001040101500000</v>
      </c>
      <c r="D4292" t="s">
        <v>6661</v>
      </c>
      <c r="E4292" t="s">
        <v>149</v>
      </c>
      <c r="F4292" s="996">
        <v>10823.12</v>
      </c>
    </row>
    <row r="4293" spans="1:6" x14ac:dyDescent="0.2">
      <c r="A4293">
        <v>20</v>
      </c>
      <c r="B4293" t="s">
        <v>1940</v>
      </c>
      <c r="C4293">
        <v>2001040101600000</v>
      </c>
      <c r="D4293" t="s">
        <v>6662</v>
      </c>
      <c r="E4293" t="s">
        <v>149</v>
      </c>
      <c r="F4293" s="996">
        <v>15835.82</v>
      </c>
    </row>
    <row r="4294" spans="1:6" x14ac:dyDescent="0.2">
      <c r="A4294">
        <v>20</v>
      </c>
      <c r="B4294" t="s">
        <v>1940</v>
      </c>
      <c r="C4294">
        <v>2001040101700000</v>
      </c>
      <c r="D4294" t="s">
        <v>6663</v>
      </c>
      <c r="E4294" t="s">
        <v>149</v>
      </c>
      <c r="F4294" s="996">
        <v>27629.14</v>
      </c>
    </row>
    <row r="4295" spans="1:6" x14ac:dyDescent="0.2">
      <c r="A4295">
        <v>20</v>
      </c>
      <c r="B4295" t="s">
        <v>1940</v>
      </c>
      <c r="C4295">
        <v>2001040101800000</v>
      </c>
      <c r="D4295" t="s">
        <v>6664</v>
      </c>
      <c r="E4295" t="s">
        <v>149</v>
      </c>
      <c r="F4295" s="996">
        <v>40856.199999999997</v>
      </c>
    </row>
    <row r="4296" spans="1:6" x14ac:dyDescent="0.2">
      <c r="A4296">
        <v>20</v>
      </c>
      <c r="B4296" t="s">
        <v>1940</v>
      </c>
      <c r="C4296">
        <v>2001040101900000</v>
      </c>
      <c r="D4296" t="s">
        <v>6665</v>
      </c>
      <c r="E4296" t="s">
        <v>149</v>
      </c>
      <c r="F4296" s="996">
        <v>61553.8</v>
      </c>
    </row>
    <row r="4297" spans="1:6" x14ac:dyDescent="0.2">
      <c r="A4297">
        <v>20</v>
      </c>
      <c r="B4297" t="s">
        <v>1940</v>
      </c>
      <c r="C4297">
        <v>2001040102000000</v>
      </c>
      <c r="D4297" t="s">
        <v>6666</v>
      </c>
      <c r="E4297" t="s">
        <v>149</v>
      </c>
      <c r="F4297" s="996">
        <v>86024.34</v>
      </c>
    </row>
    <row r="4298" spans="1:6" x14ac:dyDescent="0.2">
      <c r="A4298">
        <v>20</v>
      </c>
      <c r="B4298" t="s">
        <v>1940</v>
      </c>
      <c r="C4298">
        <v>2001040102200000</v>
      </c>
      <c r="D4298" t="s">
        <v>6667</v>
      </c>
      <c r="E4298" t="s">
        <v>149</v>
      </c>
      <c r="F4298" s="996">
        <v>3696.48</v>
      </c>
    </row>
    <row r="4299" spans="1:6" x14ac:dyDescent="0.2">
      <c r="A4299">
        <v>20</v>
      </c>
      <c r="B4299" t="s">
        <v>1940</v>
      </c>
      <c r="C4299">
        <v>2001040102300000</v>
      </c>
      <c r="D4299" t="s">
        <v>6668</v>
      </c>
      <c r="E4299" t="s">
        <v>149</v>
      </c>
      <c r="F4299" s="996">
        <v>4571.28</v>
      </c>
    </row>
    <row r="4300" spans="1:6" x14ac:dyDescent="0.2">
      <c r="A4300">
        <v>20</v>
      </c>
      <c r="B4300" t="s">
        <v>1940</v>
      </c>
      <c r="C4300">
        <v>2001040102400000</v>
      </c>
      <c r="D4300" t="s">
        <v>6669</v>
      </c>
      <c r="E4300" t="s">
        <v>149</v>
      </c>
      <c r="F4300" s="996">
        <v>8255.52</v>
      </c>
    </row>
    <row r="4301" spans="1:6" x14ac:dyDescent="0.2">
      <c r="A4301">
        <v>20</v>
      </c>
      <c r="B4301" t="s">
        <v>1940</v>
      </c>
      <c r="C4301">
        <v>2001040102500000</v>
      </c>
      <c r="D4301" t="s">
        <v>6670</v>
      </c>
      <c r="E4301" t="s">
        <v>149</v>
      </c>
      <c r="F4301" s="996">
        <v>10120.32</v>
      </c>
    </row>
    <row r="4302" spans="1:6" x14ac:dyDescent="0.2">
      <c r="A4302">
        <v>20</v>
      </c>
      <c r="B4302" t="s">
        <v>1940</v>
      </c>
      <c r="C4302">
        <v>2001040102600000</v>
      </c>
      <c r="D4302" t="s">
        <v>6671</v>
      </c>
      <c r="E4302" t="s">
        <v>149</v>
      </c>
      <c r="F4302" s="996">
        <v>14807.52</v>
      </c>
    </row>
    <row r="4303" spans="1:6" x14ac:dyDescent="0.2">
      <c r="A4303">
        <v>20</v>
      </c>
      <c r="B4303" t="s">
        <v>1940</v>
      </c>
      <c r="C4303">
        <v>2001040102700000</v>
      </c>
      <c r="D4303" t="s">
        <v>6672</v>
      </c>
      <c r="E4303" t="s">
        <v>149</v>
      </c>
      <c r="F4303" s="996">
        <v>25835.040000000001</v>
      </c>
    </row>
    <row r="4304" spans="1:6" x14ac:dyDescent="0.2">
      <c r="A4304">
        <v>20</v>
      </c>
      <c r="B4304" t="s">
        <v>1940</v>
      </c>
      <c r="C4304">
        <v>2001040102800000</v>
      </c>
      <c r="D4304" t="s">
        <v>6673</v>
      </c>
      <c r="E4304" t="s">
        <v>149</v>
      </c>
      <c r="F4304" s="996">
        <v>38203.199999999997</v>
      </c>
    </row>
    <row r="4305" spans="1:6" x14ac:dyDescent="0.2">
      <c r="A4305">
        <v>20</v>
      </c>
      <c r="B4305" t="s">
        <v>1940</v>
      </c>
      <c r="C4305">
        <v>2001040102900000</v>
      </c>
      <c r="D4305" t="s">
        <v>6674</v>
      </c>
      <c r="E4305" t="s">
        <v>149</v>
      </c>
      <c r="F4305" s="996">
        <v>57556.800000000003</v>
      </c>
    </row>
    <row r="4306" spans="1:6" x14ac:dyDescent="0.2">
      <c r="A4306">
        <v>20</v>
      </c>
      <c r="B4306" t="s">
        <v>1940</v>
      </c>
      <c r="C4306">
        <v>2001040103000000</v>
      </c>
      <c r="D4306" t="s">
        <v>6675</v>
      </c>
      <c r="E4306" t="s">
        <v>149</v>
      </c>
      <c r="F4306" s="996">
        <v>80438.399999999994</v>
      </c>
    </row>
    <row r="4307" spans="1:6" x14ac:dyDescent="0.2">
      <c r="A4307">
        <v>20</v>
      </c>
      <c r="B4307" t="s">
        <v>1940</v>
      </c>
      <c r="C4307">
        <v>2001050101200000</v>
      </c>
      <c r="D4307" t="s">
        <v>6676</v>
      </c>
      <c r="E4307" t="s">
        <v>149</v>
      </c>
      <c r="F4307" s="996">
        <v>4925.6899999999996</v>
      </c>
    </row>
    <row r="4308" spans="1:6" x14ac:dyDescent="0.2">
      <c r="A4308">
        <v>20</v>
      </c>
      <c r="B4308" t="s">
        <v>1940</v>
      </c>
      <c r="C4308">
        <v>2001050101300000</v>
      </c>
      <c r="D4308" t="s">
        <v>6677</v>
      </c>
      <c r="E4308" t="s">
        <v>149</v>
      </c>
      <c r="F4308" s="996">
        <v>6324.78</v>
      </c>
    </row>
    <row r="4309" spans="1:6" x14ac:dyDescent="0.2">
      <c r="A4309">
        <v>20</v>
      </c>
      <c r="B4309" t="s">
        <v>1940</v>
      </c>
      <c r="C4309">
        <v>2001050101400000</v>
      </c>
      <c r="D4309" t="s">
        <v>6678</v>
      </c>
      <c r="E4309" t="s">
        <v>149</v>
      </c>
      <c r="F4309" s="996">
        <v>9862.93</v>
      </c>
    </row>
    <row r="4310" spans="1:6" x14ac:dyDescent="0.2">
      <c r="A4310">
        <v>20</v>
      </c>
      <c r="B4310" t="s">
        <v>1940</v>
      </c>
      <c r="C4310">
        <v>2001050101500000</v>
      </c>
      <c r="D4310" t="s">
        <v>6679</v>
      </c>
      <c r="E4310" t="s">
        <v>149</v>
      </c>
      <c r="F4310" s="996">
        <v>13744.5</v>
      </c>
    </row>
    <row r="4311" spans="1:6" x14ac:dyDescent="0.2">
      <c r="A4311">
        <v>20</v>
      </c>
      <c r="B4311" t="s">
        <v>1940</v>
      </c>
      <c r="C4311">
        <v>2001050101600000</v>
      </c>
      <c r="D4311" t="s">
        <v>6680</v>
      </c>
      <c r="E4311" t="s">
        <v>149</v>
      </c>
      <c r="F4311" s="996">
        <v>20611.36</v>
      </c>
    </row>
    <row r="4312" spans="1:6" x14ac:dyDescent="0.2">
      <c r="A4312">
        <v>20</v>
      </c>
      <c r="B4312" t="s">
        <v>1940</v>
      </c>
      <c r="C4312">
        <v>2001050101700000</v>
      </c>
      <c r="D4312" t="s">
        <v>6681</v>
      </c>
      <c r="E4312" t="s">
        <v>149</v>
      </c>
      <c r="F4312" s="996">
        <v>36166.9</v>
      </c>
    </row>
    <row r="4313" spans="1:6" x14ac:dyDescent="0.2">
      <c r="A4313">
        <v>20</v>
      </c>
      <c r="B4313" t="s">
        <v>1940</v>
      </c>
      <c r="C4313">
        <v>2001050101800000</v>
      </c>
      <c r="D4313" t="s">
        <v>6682</v>
      </c>
      <c r="E4313" t="s">
        <v>149</v>
      </c>
      <c r="F4313" s="996">
        <v>52326.12</v>
      </c>
    </row>
    <row r="4314" spans="1:6" x14ac:dyDescent="0.2">
      <c r="A4314">
        <v>20</v>
      </c>
      <c r="B4314" t="s">
        <v>1940</v>
      </c>
      <c r="C4314">
        <v>2001050101900000</v>
      </c>
      <c r="D4314" t="s">
        <v>6683</v>
      </c>
      <c r="E4314" t="s">
        <v>149</v>
      </c>
      <c r="F4314" s="996">
        <v>78844.92</v>
      </c>
    </row>
    <row r="4315" spans="1:6" x14ac:dyDescent="0.2">
      <c r="A4315">
        <v>20</v>
      </c>
      <c r="B4315" t="s">
        <v>1940</v>
      </c>
      <c r="C4315">
        <v>2001050102000000</v>
      </c>
      <c r="D4315" t="s">
        <v>6684</v>
      </c>
      <c r="E4315" t="s">
        <v>149</v>
      </c>
      <c r="F4315" s="996">
        <v>109740.4</v>
      </c>
    </row>
    <row r="4316" spans="1:6" x14ac:dyDescent="0.2">
      <c r="A4316">
        <v>20</v>
      </c>
      <c r="B4316" t="s">
        <v>1940</v>
      </c>
      <c r="C4316">
        <v>2001050102200000</v>
      </c>
      <c r="D4316" t="s">
        <v>6685</v>
      </c>
      <c r="E4316" t="s">
        <v>149</v>
      </c>
      <c r="F4316" s="996">
        <v>4605.84</v>
      </c>
    </row>
    <row r="4317" spans="1:6" x14ac:dyDescent="0.2">
      <c r="A4317">
        <v>20</v>
      </c>
      <c r="B4317" t="s">
        <v>1940</v>
      </c>
      <c r="C4317">
        <v>2001050102300000</v>
      </c>
      <c r="D4317" t="s">
        <v>6686</v>
      </c>
      <c r="E4317" t="s">
        <v>149</v>
      </c>
      <c r="F4317" s="996">
        <v>5914.08</v>
      </c>
    </row>
    <row r="4318" spans="1:6" x14ac:dyDescent="0.2">
      <c r="A4318">
        <v>20</v>
      </c>
      <c r="B4318" t="s">
        <v>1940</v>
      </c>
      <c r="C4318">
        <v>2001050102400000</v>
      </c>
      <c r="D4318" t="s">
        <v>6687</v>
      </c>
      <c r="E4318" t="s">
        <v>149</v>
      </c>
      <c r="F4318" s="996">
        <v>9222.48</v>
      </c>
    </row>
    <row r="4319" spans="1:6" x14ac:dyDescent="0.2">
      <c r="A4319">
        <v>20</v>
      </c>
      <c r="B4319" t="s">
        <v>1940</v>
      </c>
      <c r="C4319">
        <v>2001050102500000</v>
      </c>
      <c r="D4319" t="s">
        <v>6688</v>
      </c>
      <c r="E4319" t="s">
        <v>149</v>
      </c>
      <c r="F4319" s="996">
        <v>12852</v>
      </c>
    </row>
    <row r="4320" spans="1:6" x14ac:dyDescent="0.2">
      <c r="A4320">
        <v>20</v>
      </c>
      <c r="B4320" t="s">
        <v>1940</v>
      </c>
      <c r="C4320">
        <v>2001050102600000</v>
      </c>
      <c r="D4320" t="s">
        <v>6689</v>
      </c>
      <c r="E4320" t="s">
        <v>149</v>
      </c>
      <c r="F4320" s="996">
        <v>19272.96</v>
      </c>
    </row>
    <row r="4321" spans="1:6" x14ac:dyDescent="0.2">
      <c r="A4321">
        <v>20</v>
      </c>
      <c r="B4321" t="s">
        <v>1940</v>
      </c>
      <c r="C4321">
        <v>2001050102700000</v>
      </c>
      <c r="D4321" t="s">
        <v>6690</v>
      </c>
      <c r="E4321" t="s">
        <v>149</v>
      </c>
      <c r="F4321" s="996">
        <v>33818.400000000001</v>
      </c>
    </row>
    <row r="4322" spans="1:6" x14ac:dyDescent="0.2">
      <c r="A4322">
        <v>20</v>
      </c>
      <c r="B4322" t="s">
        <v>1940</v>
      </c>
      <c r="C4322">
        <v>2001050102800000</v>
      </c>
      <c r="D4322" t="s">
        <v>6691</v>
      </c>
      <c r="E4322" t="s">
        <v>149</v>
      </c>
      <c r="F4322" s="996">
        <v>48928.32</v>
      </c>
    </row>
    <row r="4323" spans="1:6" x14ac:dyDescent="0.2">
      <c r="A4323">
        <v>20</v>
      </c>
      <c r="B4323" t="s">
        <v>1940</v>
      </c>
      <c r="C4323">
        <v>2001050102900000</v>
      </c>
      <c r="D4323" t="s">
        <v>6692</v>
      </c>
      <c r="E4323" t="s">
        <v>149</v>
      </c>
      <c r="F4323" s="996">
        <v>73725.119999999995</v>
      </c>
    </row>
    <row r="4324" spans="1:6" x14ac:dyDescent="0.2">
      <c r="A4324">
        <v>20</v>
      </c>
      <c r="B4324" t="s">
        <v>1940</v>
      </c>
      <c r="C4324">
        <v>2001050103000000</v>
      </c>
      <c r="D4324" t="s">
        <v>6693</v>
      </c>
      <c r="E4324" t="s">
        <v>149</v>
      </c>
      <c r="F4324" s="996">
        <v>102614.39999999999</v>
      </c>
    </row>
    <row r="4325" spans="1:6" x14ac:dyDescent="0.2">
      <c r="A4325">
        <v>20</v>
      </c>
      <c r="B4325" t="s">
        <v>1940</v>
      </c>
      <c r="C4325">
        <v>2001070100100000</v>
      </c>
      <c r="D4325" t="s">
        <v>6694</v>
      </c>
      <c r="E4325" t="s">
        <v>149</v>
      </c>
      <c r="F4325" s="996">
        <v>2403.94</v>
      </c>
    </row>
    <row r="4326" spans="1:6" x14ac:dyDescent="0.2">
      <c r="A4326">
        <v>20</v>
      </c>
      <c r="B4326" t="s">
        <v>1940</v>
      </c>
      <c r="C4326">
        <v>2001070100200000</v>
      </c>
      <c r="D4326" t="s">
        <v>6695</v>
      </c>
      <c r="E4326" t="s">
        <v>149</v>
      </c>
      <c r="F4326" s="996">
        <v>2813.58</v>
      </c>
    </row>
    <row r="4327" spans="1:6" x14ac:dyDescent="0.2">
      <c r="A4327">
        <v>20</v>
      </c>
      <c r="B4327" t="s">
        <v>1940</v>
      </c>
      <c r="C4327">
        <v>2001070100300000</v>
      </c>
      <c r="D4327" t="s">
        <v>6696</v>
      </c>
      <c r="E4327" t="s">
        <v>149</v>
      </c>
      <c r="F4327" s="996">
        <v>3729.88</v>
      </c>
    </row>
    <row r="4328" spans="1:6" x14ac:dyDescent="0.2">
      <c r="A4328">
        <v>20</v>
      </c>
      <c r="B4328" t="s">
        <v>1940</v>
      </c>
      <c r="C4328">
        <v>2001070100400000</v>
      </c>
      <c r="D4328" t="s">
        <v>6697</v>
      </c>
      <c r="E4328" t="s">
        <v>149</v>
      </c>
      <c r="F4328" s="996">
        <v>6004.46</v>
      </c>
    </row>
    <row r="4329" spans="1:6" x14ac:dyDescent="0.2">
      <c r="A4329">
        <v>20</v>
      </c>
      <c r="B4329" t="s">
        <v>1940</v>
      </c>
      <c r="C4329">
        <v>2001070100500000</v>
      </c>
      <c r="D4329" t="s">
        <v>6698</v>
      </c>
      <c r="E4329" t="s">
        <v>149</v>
      </c>
      <c r="F4329" s="996">
        <v>2247.84</v>
      </c>
    </row>
    <row r="4330" spans="1:6" x14ac:dyDescent="0.2">
      <c r="A4330">
        <v>20</v>
      </c>
      <c r="B4330" t="s">
        <v>1940</v>
      </c>
      <c r="C4330">
        <v>2001070100600000</v>
      </c>
      <c r="D4330" t="s">
        <v>6699</v>
      </c>
      <c r="E4330" t="s">
        <v>149</v>
      </c>
      <c r="F4330" s="996">
        <v>2630.88</v>
      </c>
    </row>
    <row r="4331" spans="1:6" x14ac:dyDescent="0.2">
      <c r="A4331">
        <v>20</v>
      </c>
      <c r="B4331" t="s">
        <v>1940</v>
      </c>
      <c r="C4331">
        <v>2001070100700000</v>
      </c>
      <c r="D4331" t="s">
        <v>6700</v>
      </c>
      <c r="E4331" t="s">
        <v>149</v>
      </c>
      <c r="F4331" s="996">
        <v>3487.68</v>
      </c>
    </row>
    <row r="4332" spans="1:6" x14ac:dyDescent="0.2">
      <c r="A4332">
        <v>20</v>
      </c>
      <c r="B4332" t="s">
        <v>1940</v>
      </c>
      <c r="C4332">
        <v>2001070100800000</v>
      </c>
      <c r="D4332" t="s">
        <v>6701</v>
      </c>
      <c r="E4332" t="s">
        <v>149</v>
      </c>
      <c r="F4332" s="996">
        <v>5614.56</v>
      </c>
    </row>
    <row r="4333" spans="1:6" x14ac:dyDescent="0.2">
      <c r="A4333">
        <v>20</v>
      </c>
      <c r="B4333" t="s">
        <v>1940</v>
      </c>
      <c r="C4333">
        <v>2001070200100000</v>
      </c>
      <c r="D4333" t="s">
        <v>6702</v>
      </c>
      <c r="E4333" t="s">
        <v>149</v>
      </c>
      <c r="F4333" s="996">
        <v>3007.62</v>
      </c>
    </row>
    <row r="4334" spans="1:6" x14ac:dyDescent="0.2">
      <c r="A4334">
        <v>20</v>
      </c>
      <c r="B4334" t="s">
        <v>1940</v>
      </c>
      <c r="C4334">
        <v>2001070200200000</v>
      </c>
      <c r="D4334" t="s">
        <v>6703</v>
      </c>
      <c r="E4334" t="s">
        <v>149</v>
      </c>
      <c r="F4334" s="996">
        <v>3816.12</v>
      </c>
    </row>
    <row r="4335" spans="1:6" x14ac:dyDescent="0.2">
      <c r="A4335">
        <v>20</v>
      </c>
      <c r="B4335" t="s">
        <v>1940</v>
      </c>
      <c r="C4335">
        <v>2001070200300000</v>
      </c>
      <c r="D4335" t="s">
        <v>6704</v>
      </c>
      <c r="E4335" t="s">
        <v>149</v>
      </c>
      <c r="F4335" s="996">
        <v>4732.42</v>
      </c>
    </row>
    <row r="4336" spans="1:6" x14ac:dyDescent="0.2">
      <c r="A4336">
        <v>20</v>
      </c>
      <c r="B4336" t="s">
        <v>1940</v>
      </c>
      <c r="C4336">
        <v>2001070200400000</v>
      </c>
      <c r="D4336" t="s">
        <v>6705</v>
      </c>
      <c r="E4336" t="s">
        <v>149</v>
      </c>
      <c r="F4336" s="996">
        <v>8559.32</v>
      </c>
    </row>
    <row r="4337" spans="1:6" x14ac:dyDescent="0.2">
      <c r="A4337">
        <v>20</v>
      </c>
      <c r="B4337" t="s">
        <v>1940</v>
      </c>
      <c r="C4337">
        <v>2001070200500000</v>
      </c>
      <c r="D4337" t="s">
        <v>6706</v>
      </c>
      <c r="E4337" t="s">
        <v>149</v>
      </c>
      <c r="F4337" s="996">
        <v>2812.32</v>
      </c>
    </row>
    <row r="4338" spans="1:6" x14ac:dyDescent="0.2">
      <c r="A4338">
        <v>20</v>
      </c>
      <c r="B4338" t="s">
        <v>1940</v>
      </c>
      <c r="C4338">
        <v>2001070200600000</v>
      </c>
      <c r="D4338" t="s">
        <v>6707</v>
      </c>
      <c r="E4338" t="s">
        <v>149</v>
      </c>
      <c r="F4338" s="996">
        <v>3568.32</v>
      </c>
    </row>
    <row r="4339" spans="1:6" x14ac:dyDescent="0.2">
      <c r="A4339">
        <v>20</v>
      </c>
      <c r="B4339" t="s">
        <v>1940</v>
      </c>
      <c r="C4339">
        <v>2001070200700000</v>
      </c>
      <c r="D4339" t="s">
        <v>6708</v>
      </c>
      <c r="E4339" t="s">
        <v>149</v>
      </c>
      <c r="F4339" s="996">
        <v>4425.12</v>
      </c>
    </row>
    <row r="4340" spans="1:6" x14ac:dyDescent="0.2">
      <c r="A4340">
        <v>20</v>
      </c>
      <c r="B4340" t="s">
        <v>1940</v>
      </c>
      <c r="C4340">
        <v>2001070200800000</v>
      </c>
      <c r="D4340" t="s">
        <v>6709</v>
      </c>
      <c r="E4340" t="s">
        <v>149</v>
      </c>
      <c r="F4340" s="996">
        <v>8003.52</v>
      </c>
    </row>
    <row r="4341" spans="1:6" x14ac:dyDescent="0.2">
      <c r="A4341">
        <v>20</v>
      </c>
      <c r="B4341" t="s">
        <v>1940</v>
      </c>
      <c r="C4341">
        <v>2001070300100000</v>
      </c>
      <c r="D4341" t="s">
        <v>6710</v>
      </c>
      <c r="E4341" t="s">
        <v>149</v>
      </c>
      <c r="F4341" s="996">
        <v>3999.38</v>
      </c>
    </row>
    <row r="4342" spans="1:6" x14ac:dyDescent="0.2">
      <c r="A4342">
        <v>20</v>
      </c>
      <c r="B4342" t="s">
        <v>1940</v>
      </c>
      <c r="C4342">
        <v>2001070300200000</v>
      </c>
      <c r="D4342" t="s">
        <v>6711</v>
      </c>
      <c r="E4342" t="s">
        <v>149</v>
      </c>
      <c r="F4342" s="996">
        <v>4753.9799999999996</v>
      </c>
    </row>
    <row r="4343" spans="1:6" x14ac:dyDescent="0.2">
      <c r="A4343">
        <v>20</v>
      </c>
      <c r="B4343" t="s">
        <v>1940</v>
      </c>
      <c r="C4343">
        <v>2001070300300000</v>
      </c>
      <c r="D4343" t="s">
        <v>6712</v>
      </c>
      <c r="E4343" t="s">
        <v>149</v>
      </c>
      <c r="F4343" s="996">
        <v>6123.04</v>
      </c>
    </row>
    <row r="4344" spans="1:6" x14ac:dyDescent="0.2">
      <c r="A4344">
        <v>20</v>
      </c>
      <c r="B4344" t="s">
        <v>1940</v>
      </c>
      <c r="C4344">
        <v>2001070300400000</v>
      </c>
      <c r="D4344" t="s">
        <v>6713</v>
      </c>
      <c r="E4344" t="s">
        <v>149</v>
      </c>
      <c r="F4344" s="996">
        <v>9561.86</v>
      </c>
    </row>
    <row r="4345" spans="1:6" x14ac:dyDescent="0.2">
      <c r="A4345">
        <v>20</v>
      </c>
      <c r="B4345" t="s">
        <v>1940</v>
      </c>
      <c r="C4345">
        <v>2001070300500000</v>
      </c>
      <c r="D4345" t="s">
        <v>6714</v>
      </c>
      <c r="E4345" t="s">
        <v>149</v>
      </c>
      <c r="F4345" s="996">
        <v>3739.68</v>
      </c>
    </row>
    <row r="4346" spans="1:6" x14ac:dyDescent="0.2">
      <c r="A4346">
        <v>20</v>
      </c>
      <c r="B4346" t="s">
        <v>1940</v>
      </c>
      <c r="C4346">
        <v>2001070300600000</v>
      </c>
      <c r="D4346" t="s">
        <v>6715</v>
      </c>
      <c r="E4346" t="s">
        <v>149</v>
      </c>
      <c r="F4346" s="996">
        <v>4445.28</v>
      </c>
    </row>
    <row r="4347" spans="1:6" x14ac:dyDescent="0.2">
      <c r="A4347">
        <v>20</v>
      </c>
      <c r="B4347" t="s">
        <v>1940</v>
      </c>
      <c r="C4347">
        <v>2001070300700000</v>
      </c>
      <c r="D4347" t="s">
        <v>6716</v>
      </c>
      <c r="E4347" t="s">
        <v>149</v>
      </c>
      <c r="F4347" s="996">
        <v>5725.44</v>
      </c>
    </row>
    <row r="4348" spans="1:6" x14ac:dyDescent="0.2">
      <c r="A4348">
        <v>20</v>
      </c>
      <c r="B4348" t="s">
        <v>1940</v>
      </c>
      <c r="C4348">
        <v>2001070300800000</v>
      </c>
      <c r="D4348" t="s">
        <v>6717</v>
      </c>
      <c r="E4348" t="s">
        <v>149</v>
      </c>
      <c r="F4348" s="996">
        <v>8940.9599999999991</v>
      </c>
    </row>
    <row r="4349" spans="1:6" x14ac:dyDescent="0.2">
      <c r="A4349">
        <v>20</v>
      </c>
      <c r="B4349" t="s">
        <v>1940</v>
      </c>
      <c r="C4349">
        <v>2002020300100000</v>
      </c>
      <c r="D4349" t="s">
        <v>6718</v>
      </c>
      <c r="E4349" t="s">
        <v>149</v>
      </c>
      <c r="F4349">
        <v>872.48</v>
      </c>
    </row>
    <row r="4350" spans="1:6" x14ac:dyDescent="0.2">
      <c r="A4350">
        <v>20</v>
      </c>
      <c r="B4350" t="s">
        <v>1940</v>
      </c>
      <c r="C4350">
        <v>2002020300200000</v>
      </c>
      <c r="D4350" t="s">
        <v>6719</v>
      </c>
      <c r="E4350" t="s">
        <v>149</v>
      </c>
      <c r="F4350" s="996">
        <v>1330</v>
      </c>
    </row>
    <row r="4351" spans="1:6" x14ac:dyDescent="0.2">
      <c r="A4351">
        <v>20</v>
      </c>
      <c r="B4351" t="s">
        <v>1940</v>
      </c>
      <c r="C4351">
        <v>2002020300300000</v>
      </c>
      <c r="D4351" t="s">
        <v>6720</v>
      </c>
      <c r="E4351" t="s">
        <v>149</v>
      </c>
      <c r="F4351" s="996">
        <v>2097.6</v>
      </c>
    </row>
    <row r="4352" spans="1:6" x14ac:dyDescent="0.2">
      <c r="A4352">
        <v>20</v>
      </c>
      <c r="B4352" t="s">
        <v>1940</v>
      </c>
      <c r="C4352">
        <v>2002020300400000</v>
      </c>
      <c r="D4352" t="s">
        <v>6721</v>
      </c>
      <c r="E4352" t="s">
        <v>149</v>
      </c>
      <c r="F4352" s="996">
        <v>3192</v>
      </c>
    </row>
    <row r="4353" spans="1:6" x14ac:dyDescent="0.2">
      <c r="A4353">
        <v>20</v>
      </c>
      <c r="B4353" t="s">
        <v>1940</v>
      </c>
      <c r="C4353">
        <v>2002020300500000</v>
      </c>
      <c r="D4353" t="s">
        <v>6722</v>
      </c>
      <c r="E4353" t="s">
        <v>149</v>
      </c>
      <c r="F4353" s="996">
        <v>5245.52</v>
      </c>
    </row>
    <row r="4354" spans="1:6" x14ac:dyDescent="0.2">
      <c r="A4354">
        <v>20</v>
      </c>
      <c r="B4354" t="s">
        <v>1940</v>
      </c>
      <c r="C4354">
        <v>2002020300600000</v>
      </c>
      <c r="D4354" t="s">
        <v>6723</v>
      </c>
      <c r="E4354" t="s">
        <v>149</v>
      </c>
      <c r="F4354" s="996">
        <v>8337.2000000000007</v>
      </c>
    </row>
    <row r="4355" spans="1:6" x14ac:dyDescent="0.2">
      <c r="A4355">
        <v>20</v>
      </c>
      <c r="B4355" t="s">
        <v>1940</v>
      </c>
      <c r="C4355">
        <v>2002020300700000</v>
      </c>
      <c r="D4355" t="s">
        <v>6724</v>
      </c>
      <c r="E4355" t="s">
        <v>149</v>
      </c>
      <c r="F4355" s="996">
        <v>13117.6</v>
      </c>
    </row>
    <row r="4356" spans="1:6" x14ac:dyDescent="0.2">
      <c r="A4356">
        <v>20</v>
      </c>
      <c r="B4356" t="s">
        <v>1940</v>
      </c>
      <c r="C4356">
        <v>2002020300800000</v>
      </c>
      <c r="D4356" t="s">
        <v>6725</v>
      </c>
      <c r="E4356" t="s">
        <v>149</v>
      </c>
      <c r="F4356" s="996">
        <v>19038</v>
      </c>
    </row>
    <row r="4357" spans="1:6" x14ac:dyDescent="0.2">
      <c r="A4357">
        <v>20</v>
      </c>
      <c r="B4357" t="s">
        <v>1940</v>
      </c>
      <c r="C4357">
        <v>2002020300900000</v>
      </c>
      <c r="D4357" t="s">
        <v>6726</v>
      </c>
      <c r="E4357" t="s">
        <v>149</v>
      </c>
      <c r="F4357" s="996">
        <v>25080</v>
      </c>
    </row>
    <row r="4358" spans="1:6" x14ac:dyDescent="0.2">
      <c r="A4358">
        <v>20</v>
      </c>
      <c r="B4358" t="s">
        <v>1940</v>
      </c>
      <c r="C4358">
        <v>2002020301000000</v>
      </c>
      <c r="D4358" t="s">
        <v>6727</v>
      </c>
      <c r="E4358" t="s">
        <v>149</v>
      </c>
      <c r="F4358" s="996">
        <v>35720</v>
      </c>
    </row>
    <row r="4359" spans="1:6" x14ac:dyDescent="0.2">
      <c r="A4359">
        <v>20</v>
      </c>
      <c r="B4359" t="s">
        <v>1940</v>
      </c>
      <c r="C4359">
        <v>2002020301100000</v>
      </c>
      <c r="D4359" t="s">
        <v>6728</v>
      </c>
      <c r="E4359" t="s">
        <v>149</v>
      </c>
      <c r="F4359" s="996">
        <v>49362</v>
      </c>
    </row>
    <row r="4360" spans="1:6" x14ac:dyDescent="0.2">
      <c r="A4360">
        <v>20</v>
      </c>
      <c r="B4360" t="s">
        <v>1940</v>
      </c>
      <c r="C4360">
        <v>2002020301200000</v>
      </c>
      <c r="D4360" t="s">
        <v>6729</v>
      </c>
      <c r="E4360" t="s">
        <v>149</v>
      </c>
      <c r="F4360" s="996">
        <v>62452.24</v>
      </c>
    </row>
    <row r="4361" spans="1:6" x14ac:dyDescent="0.2">
      <c r="A4361">
        <v>20</v>
      </c>
      <c r="B4361" t="s">
        <v>1940</v>
      </c>
      <c r="C4361">
        <v>2002020302100000</v>
      </c>
      <c r="D4361" t="s">
        <v>6730</v>
      </c>
      <c r="E4361" t="s">
        <v>149</v>
      </c>
      <c r="F4361">
        <v>734.78</v>
      </c>
    </row>
    <row r="4362" spans="1:6" x14ac:dyDescent="0.2">
      <c r="A4362">
        <v>20</v>
      </c>
      <c r="B4362" t="s">
        <v>1940</v>
      </c>
      <c r="C4362">
        <v>2002020302200000</v>
      </c>
      <c r="D4362" t="s">
        <v>6731</v>
      </c>
      <c r="E4362" t="s">
        <v>149</v>
      </c>
      <c r="F4362" s="996">
        <v>1111.31</v>
      </c>
    </row>
    <row r="4363" spans="1:6" x14ac:dyDescent="0.2">
      <c r="A4363">
        <v>20</v>
      </c>
      <c r="B4363" t="s">
        <v>1940</v>
      </c>
      <c r="C4363">
        <v>2002020302300000</v>
      </c>
      <c r="D4363" t="s">
        <v>6732</v>
      </c>
      <c r="E4363" t="s">
        <v>149</v>
      </c>
      <c r="F4363" s="996">
        <v>1787.06</v>
      </c>
    </row>
    <row r="4364" spans="1:6" x14ac:dyDescent="0.2">
      <c r="A4364">
        <v>20</v>
      </c>
      <c r="B4364" t="s">
        <v>1940</v>
      </c>
      <c r="C4364">
        <v>2002020302400000</v>
      </c>
      <c r="D4364" t="s">
        <v>6733</v>
      </c>
      <c r="E4364" t="s">
        <v>149</v>
      </c>
      <c r="F4364" s="996">
        <v>3040.04</v>
      </c>
    </row>
    <row r="4365" spans="1:6" x14ac:dyDescent="0.2">
      <c r="A4365">
        <v>20</v>
      </c>
      <c r="B4365" t="s">
        <v>1940</v>
      </c>
      <c r="C4365">
        <v>2002020302500000</v>
      </c>
      <c r="D4365" t="s">
        <v>6734</v>
      </c>
      <c r="E4365" t="s">
        <v>149</v>
      </c>
      <c r="F4365" s="996">
        <v>4905.28</v>
      </c>
    </row>
    <row r="4366" spans="1:6" x14ac:dyDescent="0.2">
      <c r="A4366">
        <v>20</v>
      </c>
      <c r="B4366" t="s">
        <v>1940</v>
      </c>
      <c r="C4366">
        <v>2002020302600000</v>
      </c>
      <c r="D4366" t="s">
        <v>6735</v>
      </c>
      <c r="E4366" t="s">
        <v>149</v>
      </c>
      <c r="F4366" s="996">
        <v>7164.16</v>
      </c>
    </row>
    <row r="4367" spans="1:6" x14ac:dyDescent="0.2">
      <c r="A4367">
        <v>20</v>
      </c>
      <c r="B4367" t="s">
        <v>1940</v>
      </c>
      <c r="C4367">
        <v>2002020302700000</v>
      </c>
      <c r="D4367" t="s">
        <v>6736</v>
      </c>
      <c r="E4367" t="s">
        <v>149</v>
      </c>
      <c r="F4367" s="996">
        <v>11679.52</v>
      </c>
    </row>
    <row r="4368" spans="1:6" x14ac:dyDescent="0.2">
      <c r="A4368">
        <v>20</v>
      </c>
      <c r="B4368" t="s">
        <v>1940</v>
      </c>
      <c r="C4368">
        <v>2002020302800000</v>
      </c>
      <c r="D4368" t="s">
        <v>6737</v>
      </c>
      <c r="E4368" t="s">
        <v>149</v>
      </c>
      <c r="F4368" s="996">
        <v>16460.990000000002</v>
      </c>
    </row>
    <row r="4369" spans="1:6" x14ac:dyDescent="0.2">
      <c r="A4369">
        <v>20</v>
      </c>
      <c r="B4369" t="s">
        <v>1940</v>
      </c>
      <c r="C4369">
        <v>2002020302900000</v>
      </c>
      <c r="D4369" t="s">
        <v>6738</v>
      </c>
      <c r="E4369" t="s">
        <v>149</v>
      </c>
      <c r="F4369" s="996">
        <v>26760</v>
      </c>
    </row>
    <row r="4370" spans="1:6" x14ac:dyDescent="0.2">
      <c r="A4370">
        <v>20</v>
      </c>
      <c r="B4370" t="s">
        <v>1940</v>
      </c>
      <c r="C4370">
        <v>2002020303000000</v>
      </c>
      <c r="D4370" t="s">
        <v>6739</v>
      </c>
      <c r="E4370" t="s">
        <v>149</v>
      </c>
      <c r="F4370" s="996">
        <v>33840</v>
      </c>
    </row>
    <row r="4371" spans="1:6" x14ac:dyDescent="0.2">
      <c r="A4371">
        <v>20</v>
      </c>
      <c r="B4371" t="s">
        <v>1940</v>
      </c>
      <c r="C4371">
        <v>2002020303100000</v>
      </c>
      <c r="D4371" t="s">
        <v>6740</v>
      </c>
      <c r="E4371" t="s">
        <v>149</v>
      </c>
      <c r="F4371" s="996">
        <v>46764</v>
      </c>
    </row>
    <row r="4372" spans="1:6" x14ac:dyDescent="0.2">
      <c r="A4372">
        <v>20</v>
      </c>
      <c r="B4372" t="s">
        <v>1940</v>
      </c>
      <c r="C4372">
        <v>2002020303200000</v>
      </c>
      <c r="D4372" t="s">
        <v>6741</v>
      </c>
      <c r="E4372" t="s">
        <v>149</v>
      </c>
      <c r="F4372" s="996">
        <v>59165.279999999999</v>
      </c>
    </row>
    <row r="4373" spans="1:6" x14ac:dyDescent="0.2">
      <c r="A4373">
        <v>20</v>
      </c>
      <c r="B4373" t="s">
        <v>1940</v>
      </c>
      <c r="C4373">
        <v>2002020303300000</v>
      </c>
      <c r="D4373" t="s">
        <v>6742</v>
      </c>
      <c r="E4373" t="s">
        <v>149</v>
      </c>
      <c r="F4373" s="996">
        <v>73231.199999999997</v>
      </c>
    </row>
    <row r="4374" spans="1:6" x14ac:dyDescent="0.2">
      <c r="A4374">
        <v>20</v>
      </c>
      <c r="B4374" t="s">
        <v>1940</v>
      </c>
      <c r="C4374">
        <v>2002020303400000</v>
      </c>
      <c r="D4374" t="s">
        <v>6743</v>
      </c>
      <c r="E4374" t="s">
        <v>149</v>
      </c>
      <c r="F4374" s="996">
        <v>91584</v>
      </c>
    </row>
    <row r="4375" spans="1:6" x14ac:dyDescent="0.2">
      <c r="A4375">
        <v>20</v>
      </c>
      <c r="B4375" t="s">
        <v>1940</v>
      </c>
      <c r="C4375">
        <v>2002020303500000</v>
      </c>
      <c r="D4375" t="s">
        <v>6744</v>
      </c>
      <c r="E4375" t="s">
        <v>149</v>
      </c>
      <c r="F4375" s="996">
        <v>120868.08</v>
      </c>
    </row>
    <row r="4376" spans="1:6" x14ac:dyDescent="0.2">
      <c r="A4376">
        <v>20</v>
      </c>
      <c r="B4376" t="s">
        <v>1940</v>
      </c>
      <c r="C4376">
        <v>2002020303600000</v>
      </c>
      <c r="D4376" t="s">
        <v>6745</v>
      </c>
      <c r="E4376" t="s">
        <v>149</v>
      </c>
      <c r="F4376" s="996">
        <v>150084</v>
      </c>
    </row>
    <row r="4377" spans="1:6" x14ac:dyDescent="0.2">
      <c r="A4377">
        <v>20</v>
      </c>
      <c r="B4377" t="s">
        <v>1940</v>
      </c>
      <c r="C4377">
        <v>2002020303700000</v>
      </c>
      <c r="D4377" t="s">
        <v>6746</v>
      </c>
      <c r="E4377" t="s">
        <v>149</v>
      </c>
      <c r="F4377" s="996">
        <v>191918.88</v>
      </c>
    </row>
    <row r="4378" spans="1:6" x14ac:dyDescent="0.2">
      <c r="A4378">
        <v>20</v>
      </c>
      <c r="B4378" t="s">
        <v>1940</v>
      </c>
      <c r="C4378">
        <v>2003010102100000</v>
      </c>
      <c r="D4378" t="s">
        <v>6747</v>
      </c>
      <c r="E4378" t="s">
        <v>149</v>
      </c>
      <c r="F4378" s="996">
        <v>2268</v>
      </c>
    </row>
    <row r="4379" spans="1:6" x14ac:dyDescent="0.2">
      <c r="A4379">
        <v>20</v>
      </c>
      <c r="B4379" t="s">
        <v>1940</v>
      </c>
      <c r="C4379">
        <v>2003010102200000</v>
      </c>
      <c r="D4379" t="s">
        <v>6748</v>
      </c>
      <c r="E4379" t="s">
        <v>149</v>
      </c>
      <c r="F4379" s="996">
        <v>2520</v>
      </c>
    </row>
    <row r="4380" spans="1:6" x14ac:dyDescent="0.2">
      <c r="A4380">
        <v>20</v>
      </c>
      <c r="B4380" t="s">
        <v>1940</v>
      </c>
      <c r="C4380">
        <v>2003010102300000</v>
      </c>
      <c r="D4380" t="s">
        <v>6749</v>
      </c>
      <c r="E4380" t="s">
        <v>149</v>
      </c>
      <c r="F4380" s="996">
        <v>2943.36</v>
      </c>
    </row>
    <row r="4381" spans="1:6" x14ac:dyDescent="0.2">
      <c r="A4381">
        <v>20</v>
      </c>
      <c r="B4381" t="s">
        <v>1940</v>
      </c>
      <c r="C4381">
        <v>2003010102400000</v>
      </c>
      <c r="D4381" t="s">
        <v>6750</v>
      </c>
      <c r="E4381" t="s">
        <v>149</v>
      </c>
      <c r="F4381" s="996">
        <v>3982.75</v>
      </c>
    </row>
    <row r="4382" spans="1:6" x14ac:dyDescent="0.2">
      <c r="A4382">
        <v>20</v>
      </c>
      <c r="B4382" t="s">
        <v>1940</v>
      </c>
      <c r="C4382">
        <v>2003010102500000</v>
      </c>
      <c r="D4382" t="s">
        <v>6751</v>
      </c>
      <c r="E4382" t="s">
        <v>149</v>
      </c>
      <c r="F4382" s="996">
        <v>5927.04</v>
      </c>
    </row>
    <row r="4383" spans="1:6" x14ac:dyDescent="0.2">
      <c r="A4383">
        <v>20</v>
      </c>
      <c r="B4383" t="s">
        <v>1940</v>
      </c>
      <c r="C4383">
        <v>2003010102600000</v>
      </c>
      <c r="D4383" t="s">
        <v>6752</v>
      </c>
      <c r="E4383" t="s">
        <v>149</v>
      </c>
      <c r="F4383" s="996">
        <v>7106.4</v>
      </c>
    </row>
    <row r="4384" spans="1:6" x14ac:dyDescent="0.2">
      <c r="A4384">
        <v>20</v>
      </c>
      <c r="B4384" t="s">
        <v>1940</v>
      </c>
      <c r="C4384">
        <v>2003010102700000</v>
      </c>
      <c r="D4384" t="s">
        <v>6753</v>
      </c>
      <c r="E4384" t="s">
        <v>149</v>
      </c>
      <c r="F4384" s="996">
        <v>9959.0400000000009</v>
      </c>
    </row>
    <row r="4385" spans="1:6" x14ac:dyDescent="0.2">
      <c r="A4385">
        <v>20</v>
      </c>
      <c r="B4385" t="s">
        <v>1940</v>
      </c>
      <c r="C4385">
        <v>2003010102800000</v>
      </c>
      <c r="D4385" t="s">
        <v>6754</v>
      </c>
      <c r="E4385" t="s">
        <v>149</v>
      </c>
      <c r="F4385" s="996">
        <v>14575.68</v>
      </c>
    </row>
    <row r="4386" spans="1:6" x14ac:dyDescent="0.2">
      <c r="A4386">
        <v>20</v>
      </c>
      <c r="B4386" t="s">
        <v>1940</v>
      </c>
      <c r="C4386">
        <v>2003010102900000</v>
      </c>
      <c r="D4386" t="s">
        <v>6755</v>
      </c>
      <c r="E4386" t="s">
        <v>149</v>
      </c>
      <c r="F4386" s="996">
        <v>19756.8</v>
      </c>
    </row>
    <row r="4387" spans="1:6" x14ac:dyDescent="0.2">
      <c r="A4387">
        <v>20</v>
      </c>
      <c r="B4387" t="s">
        <v>1940</v>
      </c>
      <c r="C4387">
        <v>2003010103000000</v>
      </c>
      <c r="D4387" t="s">
        <v>6756</v>
      </c>
      <c r="E4387" t="s">
        <v>149</v>
      </c>
      <c r="F4387" s="996">
        <v>26177.759999999998</v>
      </c>
    </row>
    <row r="4388" spans="1:6" x14ac:dyDescent="0.2">
      <c r="A4388">
        <v>20</v>
      </c>
      <c r="B4388" t="s">
        <v>1940</v>
      </c>
      <c r="C4388">
        <v>2003010103100000</v>
      </c>
      <c r="D4388" t="s">
        <v>6757</v>
      </c>
      <c r="E4388" t="s">
        <v>149</v>
      </c>
      <c r="F4388" s="996">
        <v>35562.239999999998</v>
      </c>
    </row>
    <row r="4389" spans="1:6" x14ac:dyDescent="0.2">
      <c r="A4389">
        <v>20</v>
      </c>
      <c r="B4389" t="s">
        <v>1940</v>
      </c>
      <c r="C4389">
        <v>2003010103200000</v>
      </c>
      <c r="D4389" t="s">
        <v>6758</v>
      </c>
      <c r="E4389" t="s">
        <v>149</v>
      </c>
      <c r="F4389" s="996">
        <v>47779.199999999997</v>
      </c>
    </row>
    <row r="4390" spans="1:6" x14ac:dyDescent="0.2">
      <c r="A4390">
        <v>20</v>
      </c>
      <c r="B4390" t="s">
        <v>1940</v>
      </c>
      <c r="C4390">
        <v>2003010103300000</v>
      </c>
      <c r="D4390" t="s">
        <v>6759</v>
      </c>
      <c r="E4390" t="s">
        <v>149</v>
      </c>
      <c r="F4390" s="996">
        <v>61286.400000000001</v>
      </c>
    </row>
    <row r="4391" spans="1:6" x14ac:dyDescent="0.2">
      <c r="A4391">
        <v>20</v>
      </c>
      <c r="B4391" t="s">
        <v>1940</v>
      </c>
      <c r="C4391">
        <v>2003010103400000</v>
      </c>
      <c r="D4391" t="s">
        <v>6760</v>
      </c>
      <c r="E4391" t="s">
        <v>149</v>
      </c>
      <c r="F4391" s="996">
        <v>75196.800000000003</v>
      </c>
    </row>
    <row r="4392" spans="1:6" x14ac:dyDescent="0.2">
      <c r="A4392">
        <v>20</v>
      </c>
      <c r="B4392" t="s">
        <v>1940</v>
      </c>
      <c r="C4392">
        <v>2003010103500000</v>
      </c>
      <c r="D4392" t="s">
        <v>6761</v>
      </c>
      <c r="E4392" t="s">
        <v>149</v>
      </c>
      <c r="F4392" s="996">
        <v>93542.399999999994</v>
      </c>
    </row>
    <row r="4393" spans="1:6" x14ac:dyDescent="0.2">
      <c r="A4393">
        <v>20</v>
      </c>
      <c r="B4393" t="s">
        <v>1940</v>
      </c>
      <c r="C4393">
        <v>2003010103600000</v>
      </c>
      <c r="D4393" t="s">
        <v>6762</v>
      </c>
      <c r="E4393" t="s">
        <v>149</v>
      </c>
      <c r="F4393" s="996">
        <v>121867.2</v>
      </c>
    </row>
    <row r="4394" spans="1:6" x14ac:dyDescent="0.2">
      <c r="A4394">
        <v>20</v>
      </c>
      <c r="B4394" t="s">
        <v>1940</v>
      </c>
      <c r="C4394">
        <v>2003010103700000</v>
      </c>
      <c r="D4394" t="s">
        <v>6763</v>
      </c>
      <c r="E4394" t="s">
        <v>149</v>
      </c>
      <c r="F4394" s="996">
        <v>151905.60000000001</v>
      </c>
    </row>
    <row r="4395" spans="1:6" x14ac:dyDescent="0.2">
      <c r="A4395">
        <v>20</v>
      </c>
      <c r="B4395" t="s">
        <v>1940</v>
      </c>
      <c r="C4395">
        <v>2003020105100000</v>
      </c>
      <c r="D4395" t="s">
        <v>6764</v>
      </c>
      <c r="E4395" t="s">
        <v>149</v>
      </c>
      <c r="F4395" s="996">
        <v>5368.64</v>
      </c>
    </row>
    <row r="4396" spans="1:6" x14ac:dyDescent="0.2">
      <c r="A4396">
        <v>20</v>
      </c>
      <c r="B4396" t="s">
        <v>1940</v>
      </c>
      <c r="C4396">
        <v>2003020105200000</v>
      </c>
      <c r="D4396" t="s">
        <v>6765</v>
      </c>
      <c r="E4396" t="s">
        <v>149</v>
      </c>
      <c r="F4396" s="996">
        <v>6416.68</v>
      </c>
    </row>
    <row r="4397" spans="1:6" x14ac:dyDescent="0.2">
      <c r="A4397">
        <v>20</v>
      </c>
      <c r="B4397" t="s">
        <v>1940</v>
      </c>
      <c r="C4397">
        <v>2003020105300000</v>
      </c>
      <c r="D4397" t="s">
        <v>6766</v>
      </c>
      <c r="E4397" t="s">
        <v>149</v>
      </c>
      <c r="F4397" s="996">
        <v>9078.9599999999991</v>
      </c>
    </row>
    <row r="4398" spans="1:6" x14ac:dyDescent="0.2">
      <c r="A4398">
        <v>20</v>
      </c>
      <c r="B4398" t="s">
        <v>1940</v>
      </c>
      <c r="C4398">
        <v>2003020105400000</v>
      </c>
      <c r="D4398" t="s">
        <v>6767</v>
      </c>
      <c r="E4398" t="s">
        <v>149</v>
      </c>
      <c r="F4398" s="996">
        <v>12552.92</v>
      </c>
    </row>
    <row r="4399" spans="1:6" x14ac:dyDescent="0.2">
      <c r="A4399">
        <v>20</v>
      </c>
      <c r="B4399" t="s">
        <v>1940</v>
      </c>
      <c r="C4399">
        <v>2003020105500000</v>
      </c>
      <c r="D4399" t="s">
        <v>6768</v>
      </c>
      <c r="E4399" t="s">
        <v>149</v>
      </c>
      <c r="F4399" s="996">
        <v>17699.64</v>
      </c>
    </row>
    <row r="4400" spans="1:6" x14ac:dyDescent="0.2">
      <c r="A4400">
        <v>20</v>
      </c>
      <c r="B4400" t="s">
        <v>1940</v>
      </c>
      <c r="C4400">
        <v>2003020105600000</v>
      </c>
      <c r="D4400" t="s">
        <v>6769</v>
      </c>
      <c r="E4400" t="s">
        <v>149</v>
      </c>
      <c r="F4400" s="996">
        <v>24861.119999999999</v>
      </c>
    </row>
    <row r="4401" spans="1:6" x14ac:dyDescent="0.2">
      <c r="A4401">
        <v>20</v>
      </c>
      <c r="B4401" t="s">
        <v>1940</v>
      </c>
      <c r="C4401">
        <v>2003020105700000</v>
      </c>
      <c r="D4401" t="s">
        <v>6770</v>
      </c>
      <c r="E4401" t="s">
        <v>149</v>
      </c>
      <c r="F4401" s="996">
        <v>36485.32</v>
      </c>
    </row>
    <row r="4402" spans="1:6" x14ac:dyDescent="0.2">
      <c r="A4402">
        <v>20</v>
      </c>
      <c r="B4402" t="s">
        <v>1940</v>
      </c>
      <c r="C4402">
        <v>2003020105800000</v>
      </c>
      <c r="D4402" t="s">
        <v>6771</v>
      </c>
      <c r="E4402" t="s">
        <v>149</v>
      </c>
      <c r="F4402" s="996">
        <v>48340.56</v>
      </c>
    </row>
    <row r="4403" spans="1:6" x14ac:dyDescent="0.2">
      <c r="A4403">
        <v>20</v>
      </c>
      <c r="B4403" t="s">
        <v>1940</v>
      </c>
      <c r="C4403">
        <v>2003020106100000</v>
      </c>
      <c r="D4403" t="s">
        <v>6772</v>
      </c>
      <c r="E4403" t="s">
        <v>149</v>
      </c>
      <c r="F4403" s="996">
        <v>4545.3599999999997</v>
      </c>
    </row>
    <row r="4404" spans="1:6" x14ac:dyDescent="0.2">
      <c r="A4404">
        <v>20</v>
      </c>
      <c r="B4404" t="s">
        <v>1940</v>
      </c>
      <c r="C4404">
        <v>2003020106200000</v>
      </c>
      <c r="D4404" t="s">
        <v>6773</v>
      </c>
      <c r="E4404" t="s">
        <v>149</v>
      </c>
      <c r="F4404" s="996">
        <v>5086.08</v>
      </c>
    </row>
    <row r="4405" spans="1:6" x14ac:dyDescent="0.2">
      <c r="A4405">
        <v>20</v>
      </c>
      <c r="B4405" t="s">
        <v>1940</v>
      </c>
      <c r="C4405">
        <v>2003020106300000</v>
      </c>
      <c r="D4405" t="s">
        <v>6774</v>
      </c>
      <c r="E4405" t="s">
        <v>149</v>
      </c>
      <c r="F4405" s="996">
        <v>6078.96</v>
      </c>
    </row>
    <row r="4406" spans="1:6" x14ac:dyDescent="0.2">
      <c r="A4406">
        <v>20</v>
      </c>
      <c r="B4406" t="s">
        <v>1940</v>
      </c>
      <c r="C4406">
        <v>2003020106400000</v>
      </c>
      <c r="D4406" t="s">
        <v>6775</v>
      </c>
      <c r="E4406" t="s">
        <v>149</v>
      </c>
      <c r="F4406" s="996">
        <v>8601.1200000000008</v>
      </c>
    </row>
    <row r="4407" spans="1:6" x14ac:dyDescent="0.2">
      <c r="A4407">
        <v>20</v>
      </c>
      <c r="B4407" t="s">
        <v>1940</v>
      </c>
      <c r="C4407">
        <v>2003020106500000</v>
      </c>
      <c r="D4407" t="s">
        <v>6776</v>
      </c>
      <c r="E4407" t="s">
        <v>149</v>
      </c>
      <c r="F4407" s="996">
        <v>11892.24</v>
      </c>
    </row>
    <row r="4408" spans="1:6" x14ac:dyDescent="0.2">
      <c r="A4408">
        <v>20</v>
      </c>
      <c r="B4408" t="s">
        <v>1940</v>
      </c>
      <c r="C4408">
        <v>2003020106600000</v>
      </c>
      <c r="D4408" t="s">
        <v>6777</v>
      </c>
      <c r="E4408" t="s">
        <v>149</v>
      </c>
      <c r="F4408" s="996">
        <v>16768.080000000002</v>
      </c>
    </row>
    <row r="4409" spans="1:6" x14ac:dyDescent="0.2">
      <c r="A4409">
        <v>20</v>
      </c>
      <c r="B4409" t="s">
        <v>1940</v>
      </c>
      <c r="C4409">
        <v>2003020106700000</v>
      </c>
      <c r="D4409" t="s">
        <v>6778</v>
      </c>
      <c r="E4409" t="s">
        <v>149</v>
      </c>
      <c r="F4409" s="996">
        <v>23552.639999999999</v>
      </c>
    </row>
    <row r="4410" spans="1:6" x14ac:dyDescent="0.2">
      <c r="A4410">
        <v>20</v>
      </c>
      <c r="B4410" t="s">
        <v>1940</v>
      </c>
      <c r="C4410">
        <v>2003020106800000</v>
      </c>
      <c r="D4410" t="s">
        <v>6779</v>
      </c>
      <c r="E4410" t="s">
        <v>149</v>
      </c>
      <c r="F4410" s="996">
        <v>34565.040000000001</v>
      </c>
    </row>
    <row r="4411" spans="1:6" x14ac:dyDescent="0.2">
      <c r="A4411">
        <v>20</v>
      </c>
      <c r="B4411" t="s">
        <v>1940</v>
      </c>
      <c r="C4411">
        <v>2003020106900000</v>
      </c>
      <c r="D4411" t="s">
        <v>6780</v>
      </c>
      <c r="E4411" t="s">
        <v>149</v>
      </c>
      <c r="F4411" s="996">
        <v>45796.32</v>
      </c>
    </row>
    <row r="4412" spans="1:6" x14ac:dyDescent="0.2">
      <c r="A4412">
        <v>20</v>
      </c>
      <c r="B4412" t="s">
        <v>1940</v>
      </c>
      <c r="C4412">
        <v>2003020107000000</v>
      </c>
      <c r="D4412" t="s">
        <v>6781</v>
      </c>
      <c r="E4412" t="s">
        <v>149</v>
      </c>
      <c r="F4412" s="996">
        <v>63534.239999999998</v>
      </c>
    </row>
    <row r="4413" spans="1:6" x14ac:dyDescent="0.2">
      <c r="A4413">
        <v>20</v>
      </c>
      <c r="B4413" t="s">
        <v>1940</v>
      </c>
      <c r="C4413">
        <v>2003020107100000</v>
      </c>
      <c r="D4413" t="s">
        <v>6782</v>
      </c>
      <c r="E4413" t="s">
        <v>149</v>
      </c>
      <c r="F4413" s="996">
        <v>89812.800000000003</v>
      </c>
    </row>
    <row r="4414" spans="1:6" x14ac:dyDescent="0.2">
      <c r="A4414">
        <v>20</v>
      </c>
      <c r="B4414" t="s">
        <v>1940</v>
      </c>
      <c r="C4414">
        <v>2003020107200000</v>
      </c>
      <c r="D4414" t="s">
        <v>6783</v>
      </c>
      <c r="E4414" t="s">
        <v>149</v>
      </c>
      <c r="F4414" s="996">
        <v>120960</v>
      </c>
    </row>
    <row r="4415" spans="1:6" x14ac:dyDescent="0.2">
      <c r="A4415">
        <v>20</v>
      </c>
      <c r="B4415" t="s">
        <v>1940</v>
      </c>
      <c r="C4415">
        <v>2003020107300000</v>
      </c>
      <c r="D4415" t="s">
        <v>6784</v>
      </c>
      <c r="E4415" t="s">
        <v>149</v>
      </c>
      <c r="F4415" s="996">
        <v>150192</v>
      </c>
    </row>
    <row r="4416" spans="1:6" x14ac:dyDescent="0.2">
      <c r="A4416">
        <v>20</v>
      </c>
      <c r="B4416" t="s">
        <v>1940</v>
      </c>
      <c r="C4416">
        <v>2003020107400000</v>
      </c>
      <c r="D4416" t="s">
        <v>6785</v>
      </c>
      <c r="E4416" t="s">
        <v>149</v>
      </c>
      <c r="F4416" s="996">
        <v>184464</v>
      </c>
    </row>
    <row r="4417" spans="1:6" x14ac:dyDescent="0.2">
      <c r="A4417">
        <v>20</v>
      </c>
      <c r="B4417" t="s">
        <v>1940</v>
      </c>
      <c r="C4417">
        <v>2003020107500000</v>
      </c>
      <c r="D4417" t="s">
        <v>6786</v>
      </c>
      <c r="E4417" t="s">
        <v>149</v>
      </c>
      <c r="F4417" s="996">
        <v>230630.39999999999</v>
      </c>
    </row>
    <row r="4418" spans="1:6" x14ac:dyDescent="0.2">
      <c r="A4418">
        <v>20</v>
      </c>
      <c r="B4418" t="s">
        <v>1940</v>
      </c>
      <c r="C4418">
        <v>2003020107600000</v>
      </c>
      <c r="D4418" t="s">
        <v>6787</v>
      </c>
      <c r="E4418" t="s">
        <v>149</v>
      </c>
      <c r="F4418" s="996">
        <v>301593.59999999998</v>
      </c>
    </row>
    <row r="4419" spans="1:6" x14ac:dyDescent="0.2">
      <c r="A4419">
        <v>20</v>
      </c>
      <c r="B4419" t="s">
        <v>1940</v>
      </c>
      <c r="C4419">
        <v>2003020107700000</v>
      </c>
      <c r="D4419" t="s">
        <v>6788</v>
      </c>
      <c r="E4419" t="s">
        <v>149</v>
      </c>
      <c r="F4419" s="996">
        <v>375379.20000000001</v>
      </c>
    </row>
    <row r="4420" spans="1:6" x14ac:dyDescent="0.2">
      <c r="A4420">
        <v>20</v>
      </c>
      <c r="B4420" t="s">
        <v>1940</v>
      </c>
      <c r="C4420">
        <v>2003030102100000</v>
      </c>
      <c r="D4420" t="s">
        <v>6789</v>
      </c>
      <c r="E4420" t="s">
        <v>149</v>
      </c>
      <c r="F4420" s="996">
        <v>6127.88</v>
      </c>
    </row>
    <row r="4421" spans="1:6" x14ac:dyDescent="0.2">
      <c r="A4421">
        <v>20</v>
      </c>
      <c r="B4421" t="s">
        <v>1940</v>
      </c>
      <c r="C4421">
        <v>2003030102200000</v>
      </c>
      <c r="D4421" t="s">
        <v>6790</v>
      </c>
      <c r="E4421" t="s">
        <v>149</v>
      </c>
      <c r="F4421" s="996">
        <v>7508.8</v>
      </c>
    </row>
    <row r="4422" spans="1:6" x14ac:dyDescent="0.2">
      <c r="A4422">
        <v>20</v>
      </c>
      <c r="B4422" t="s">
        <v>1940</v>
      </c>
      <c r="C4422">
        <v>2003030102300000</v>
      </c>
      <c r="D4422" t="s">
        <v>6791</v>
      </c>
      <c r="E4422" t="s">
        <v>149</v>
      </c>
      <c r="F4422" s="996">
        <v>10800.36</v>
      </c>
    </row>
    <row r="4423" spans="1:6" x14ac:dyDescent="0.2">
      <c r="A4423">
        <v>20</v>
      </c>
      <c r="B4423" t="s">
        <v>1940</v>
      </c>
      <c r="C4423">
        <v>2003030102400000</v>
      </c>
      <c r="D4423" t="s">
        <v>6792</v>
      </c>
      <c r="E4423" t="s">
        <v>149</v>
      </c>
      <c r="F4423" s="996">
        <v>15566.32</v>
      </c>
    </row>
    <row r="4424" spans="1:6" x14ac:dyDescent="0.2">
      <c r="A4424">
        <v>20</v>
      </c>
      <c r="B4424" t="s">
        <v>1940</v>
      </c>
      <c r="C4424">
        <v>2003030102500000</v>
      </c>
      <c r="D4424" t="s">
        <v>6793</v>
      </c>
      <c r="E4424" t="s">
        <v>149</v>
      </c>
      <c r="F4424" s="996">
        <v>22706.52</v>
      </c>
    </row>
    <row r="4425" spans="1:6" x14ac:dyDescent="0.2">
      <c r="A4425">
        <v>20</v>
      </c>
      <c r="B4425" t="s">
        <v>1940</v>
      </c>
      <c r="C4425">
        <v>2003030102600000</v>
      </c>
      <c r="D4425" t="s">
        <v>6794</v>
      </c>
      <c r="E4425" t="s">
        <v>149</v>
      </c>
      <c r="F4425" s="996">
        <v>33082.800000000003</v>
      </c>
    </row>
    <row r="4426" spans="1:6" x14ac:dyDescent="0.2">
      <c r="A4426">
        <v>20</v>
      </c>
      <c r="B4426" t="s">
        <v>1940</v>
      </c>
      <c r="C4426">
        <v>2003030102700000</v>
      </c>
      <c r="D4426" t="s">
        <v>6795</v>
      </c>
      <c r="E4426" t="s">
        <v>149</v>
      </c>
      <c r="F4426" s="996">
        <v>50471.6</v>
      </c>
    </row>
    <row r="4427" spans="1:6" x14ac:dyDescent="0.2">
      <c r="A4427">
        <v>20</v>
      </c>
      <c r="B4427" t="s">
        <v>1940</v>
      </c>
      <c r="C4427">
        <v>2003030102800000</v>
      </c>
      <c r="D4427" t="s">
        <v>6796</v>
      </c>
      <c r="E4427" t="s">
        <v>149</v>
      </c>
      <c r="F4427" s="996">
        <v>68199.360000000001</v>
      </c>
    </row>
    <row r="4428" spans="1:6" x14ac:dyDescent="0.2">
      <c r="A4428">
        <v>20</v>
      </c>
      <c r="B4428" t="s">
        <v>1940</v>
      </c>
      <c r="C4428">
        <v>2003030104100000</v>
      </c>
      <c r="D4428" t="s">
        <v>6797</v>
      </c>
      <c r="E4428" t="s">
        <v>149</v>
      </c>
      <c r="F4428" s="996">
        <v>5143.68</v>
      </c>
    </row>
    <row r="4429" spans="1:6" x14ac:dyDescent="0.2">
      <c r="A4429">
        <v>20</v>
      </c>
      <c r="B4429" t="s">
        <v>1940</v>
      </c>
      <c r="C4429">
        <v>2003030104200000</v>
      </c>
      <c r="D4429" t="s">
        <v>6798</v>
      </c>
      <c r="E4429" t="s">
        <v>149</v>
      </c>
      <c r="F4429" s="996">
        <v>5805.36</v>
      </c>
    </row>
    <row r="4430" spans="1:6" x14ac:dyDescent="0.2">
      <c r="A4430">
        <v>20</v>
      </c>
      <c r="B4430" t="s">
        <v>1940</v>
      </c>
      <c r="C4430">
        <v>2003030104300000</v>
      </c>
      <c r="D4430" t="s">
        <v>6799</v>
      </c>
      <c r="E4430" t="s">
        <v>149</v>
      </c>
      <c r="F4430" s="996">
        <v>7113.6</v>
      </c>
    </row>
    <row r="4431" spans="1:6" x14ac:dyDescent="0.2">
      <c r="A4431">
        <v>20</v>
      </c>
      <c r="B4431" t="s">
        <v>1940</v>
      </c>
      <c r="C4431">
        <v>2003030104400000</v>
      </c>
      <c r="D4431" t="s">
        <v>6800</v>
      </c>
      <c r="E4431" t="s">
        <v>149</v>
      </c>
      <c r="F4431" s="996">
        <v>10231.92</v>
      </c>
    </row>
    <row r="4432" spans="1:6" x14ac:dyDescent="0.2">
      <c r="A4432">
        <v>20</v>
      </c>
      <c r="B4432" t="s">
        <v>1940</v>
      </c>
      <c r="C4432">
        <v>2003030104500000</v>
      </c>
      <c r="D4432" t="s">
        <v>6801</v>
      </c>
      <c r="E4432" t="s">
        <v>149</v>
      </c>
      <c r="F4432" s="996">
        <v>14757.04</v>
      </c>
    </row>
    <row r="4433" spans="1:6" x14ac:dyDescent="0.2">
      <c r="A4433">
        <v>20</v>
      </c>
      <c r="B4433" t="s">
        <v>1940</v>
      </c>
      <c r="C4433">
        <v>2003030104600000</v>
      </c>
      <c r="D4433" t="s">
        <v>6802</v>
      </c>
      <c r="E4433" t="s">
        <v>149</v>
      </c>
      <c r="F4433" s="996">
        <v>21511.439999999999</v>
      </c>
    </row>
    <row r="4434" spans="1:6" x14ac:dyDescent="0.2">
      <c r="A4434">
        <v>20</v>
      </c>
      <c r="B4434" t="s">
        <v>1940</v>
      </c>
      <c r="C4434">
        <v>2003030104700000</v>
      </c>
      <c r="D4434" t="s">
        <v>6803</v>
      </c>
      <c r="E4434" t="s">
        <v>149</v>
      </c>
      <c r="F4434" s="996">
        <v>31341.599999999999</v>
      </c>
    </row>
    <row r="4435" spans="1:6" x14ac:dyDescent="0.2">
      <c r="A4435">
        <v>20</v>
      </c>
      <c r="B4435" t="s">
        <v>1940</v>
      </c>
      <c r="C4435">
        <v>2003030104800000</v>
      </c>
      <c r="D4435" t="s">
        <v>6804</v>
      </c>
      <c r="E4435" t="s">
        <v>149</v>
      </c>
      <c r="F4435" s="996">
        <v>47815.199999999997</v>
      </c>
    </row>
    <row r="4436" spans="1:6" x14ac:dyDescent="0.2">
      <c r="A4436">
        <v>20</v>
      </c>
      <c r="B4436" t="s">
        <v>1940</v>
      </c>
      <c r="C4436">
        <v>2003030104900000</v>
      </c>
      <c r="D4436" t="s">
        <v>6805</v>
      </c>
      <c r="E4436" t="s">
        <v>149</v>
      </c>
      <c r="F4436" s="996">
        <v>64609.919999999998</v>
      </c>
    </row>
    <row r="4437" spans="1:6" x14ac:dyDescent="0.2">
      <c r="A4437">
        <v>20</v>
      </c>
      <c r="B4437" t="s">
        <v>1940</v>
      </c>
      <c r="C4437">
        <v>2003030105000000</v>
      </c>
      <c r="D4437" t="s">
        <v>6806</v>
      </c>
      <c r="E4437" t="s">
        <v>149</v>
      </c>
      <c r="F4437" s="996">
        <v>88169.76</v>
      </c>
    </row>
    <row r="4438" spans="1:6" x14ac:dyDescent="0.2">
      <c r="A4438">
        <v>20</v>
      </c>
      <c r="B4438" t="s">
        <v>1940</v>
      </c>
      <c r="C4438">
        <v>2003030105100000</v>
      </c>
      <c r="D4438" t="s">
        <v>6807</v>
      </c>
      <c r="E4438" t="s">
        <v>149</v>
      </c>
      <c r="F4438" s="996">
        <v>119316.96</v>
      </c>
    </row>
    <row r="4439" spans="1:6" x14ac:dyDescent="0.2">
      <c r="A4439">
        <v>20</v>
      </c>
      <c r="B4439" t="s">
        <v>1940</v>
      </c>
      <c r="C4439">
        <v>2003030105200000</v>
      </c>
      <c r="D4439" t="s">
        <v>6808</v>
      </c>
      <c r="E4439" t="s">
        <v>149</v>
      </c>
      <c r="F4439" s="996">
        <v>167015.51999999999</v>
      </c>
    </row>
    <row r="4440" spans="1:6" x14ac:dyDescent="0.2">
      <c r="A4440">
        <v>20</v>
      </c>
      <c r="B4440" t="s">
        <v>1940</v>
      </c>
      <c r="C4440">
        <v>2003030105300000</v>
      </c>
      <c r="D4440" t="s">
        <v>6809</v>
      </c>
      <c r="E4440" t="s">
        <v>149</v>
      </c>
      <c r="F4440" s="996">
        <v>210873.60000000001</v>
      </c>
    </row>
    <row r="4441" spans="1:6" x14ac:dyDescent="0.2">
      <c r="A4441">
        <v>20</v>
      </c>
      <c r="B4441" t="s">
        <v>1940</v>
      </c>
      <c r="C4441">
        <v>2003030105400000</v>
      </c>
      <c r="D4441" t="s">
        <v>6810</v>
      </c>
      <c r="E4441" t="s">
        <v>149</v>
      </c>
      <c r="F4441" s="996">
        <v>256636.79999999999</v>
      </c>
    </row>
    <row r="4442" spans="1:6" x14ac:dyDescent="0.2">
      <c r="A4442">
        <v>20</v>
      </c>
      <c r="B4442" t="s">
        <v>1940</v>
      </c>
      <c r="C4442">
        <v>2003030105500000</v>
      </c>
      <c r="D4442" t="s">
        <v>6811</v>
      </c>
      <c r="E4442" t="s">
        <v>149</v>
      </c>
      <c r="F4442" s="996">
        <v>319536.8</v>
      </c>
    </row>
    <row r="4443" spans="1:6" x14ac:dyDescent="0.2">
      <c r="A4443">
        <v>20</v>
      </c>
      <c r="B4443" t="s">
        <v>1940</v>
      </c>
      <c r="C4443">
        <v>2003030105600000</v>
      </c>
      <c r="D4443" t="s">
        <v>6812</v>
      </c>
      <c r="E4443" t="s">
        <v>149</v>
      </c>
      <c r="F4443" s="996">
        <v>417816</v>
      </c>
    </row>
    <row r="4444" spans="1:6" x14ac:dyDescent="0.2">
      <c r="A4444">
        <v>20</v>
      </c>
      <c r="B4444" t="s">
        <v>1940</v>
      </c>
      <c r="C4444">
        <v>2003030105700000</v>
      </c>
      <c r="D4444" t="s">
        <v>6813</v>
      </c>
      <c r="E4444" t="s">
        <v>149</v>
      </c>
      <c r="F4444" s="996">
        <v>517708.79999999999</v>
      </c>
    </row>
    <row r="4445" spans="1:6" x14ac:dyDescent="0.2">
      <c r="A4445">
        <v>20</v>
      </c>
      <c r="B4445" t="s">
        <v>1940</v>
      </c>
      <c r="C4445">
        <v>2003040102100000</v>
      </c>
      <c r="D4445" t="s">
        <v>6814</v>
      </c>
      <c r="E4445" t="s">
        <v>149</v>
      </c>
      <c r="F4445" s="996">
        <v>7064.96</v>
      </c>
    </row>
    <row r="4446" spans="1:6" x14ac:dyDescent="0.2">
      <c r="A4446">
        <v>20</v>
      </c>
      <c r="B4446" t="s">
        <v>1940</v>
      </c>
      <c r="C4446">
        <v>2003040102200000</v>
      </c>
      <c r="D4446" t="s">
        <v>6815</v>
      </c>
      <c r="E4446" t="s">
        <v>149</v>
      </c>
      <c r="F4446" s="996">
        <v>8778</v>
      </c>
    </row>
    <row r="4447" spans="1:6" x14ac:dyDescent="0.2">
      <c r="A4447">
        <v>20</v>
      </c>
      <c r="B4447" t="s">
        <v>1940</v>
      </c>
      <c r="C4447">
        <v>2003040102300000</v>
      </c>
      <c r="D4447" t="s">
        <v>6816</v>
      </c>
      <c r="E4447" t="s">
        <v>149</v>
      </c>
      <c r="F4447" s="996">
        <v>12989.16</v>
      </c>
    </row>
    <row r="4448" spans="1:6" x14ac:dyDescent="0.2">
      <c r="A4448">
        <v>20</v>
      </c>
      <c r="B4448" t="s">
        <v>1940</v>
      </c>
      <c r="C4448">
        <v>2003040102400000</v>
      </c>
      <c r="D4448" t="s">
        <v>6817</v>
      </c>
      <c r="E4448" t="s">
        <v>149</v>
      </c>
      <c r="F4448" s="996">
        <v>18957.439999999999</v>
      </c>
    </row>
    <row r="4449" spans="1:6" x14ac:dyDescent="0.2">
      <c r="A4449">
        <v>20</v>
      </c>
      <c r="B4449" t="s">
        <v>1940</v>
      </c>
      <c r="C4449">
        <v>2003040102500000</v>
      </c>
      <c r="D4449" t="s">
        <v>6818</v>
      </c>
      <c r="E4449" t="s">
        <v>149</v>
      </c>
      <c r="F4449" s="996">
        <v>28820.720000000001</v>
      </c>
    </row>
    <row r="4450" spans="1:6" x14ac:dyDescent="0.2">
      <c r="A4450">
        <v>20</v>
      </c>
      <c r="B4450" t="s">
        <v>1940</v>
      </c>
      <c r="C4450">
        <v>2003040102600000</v>
      </c>
      <c r="D4450" t="s">
        <v>6819</v>
      </c>
      <c r="E4450" t="s">
        <v>149</v>
      </c>
      <c r="F4450" s="996">
        <v>43118.6</v>
      </c>
    </row>
    <row r="4451" spans="1:6" x14ac:dyDescent="0.2">
      <c r="A4451">
        <v>20</v>
      </c>
      <c r="B4451" t="s">
        <v>1940</v>
      </c>
      <c r="C4451">
        <v>2003040102700000</v>
      </c>
      <c r="D4451" t="s">
        <v>6820</v>
      </c>
      <c r="E4451" t="s">
        <v>149</v>
      </c>
      <c r="F4451" s="996">
        <v>64765.68</v>
      </c>
    </row>
    <row r="4452" spans="1:6" x14ac:dyDescent="0.2">
      <c r="A4452">
        <v>20</v>
      </c>
      <c r="B4452" t="s">
        <v>1940</v>
      </c>
      <c r="C4452">
        <v>2003040102800000</v>
      </c>
      <c r="D4452" t="s">
        <v>6821</v>
      </c>
      <c r="E4452" t="s">
        <v>149</v>
      </c>
      <c r="F4452" s="996">
        <v>94139.68</v>
      </c>
    </row>
    <row r="4453" spans="1:6" x14ac:dyDescent="0.2">
      <c r="A4453">
        <v>20</v>
      </c>
      <c r="B4453" t="s">
        <v>1940</v>
      </c>
      <c r="C4453">
        <v>2003040104100000</v>
      </c>
      <c r="D4453" t="s">
        <v>6822</v>
      </c>
      <c r="E4453" t="s">
        <v>149</v>
      </c>
      <c r="F4453" s="996">
        <v>5856.48</v>
      </c>
    </row>
    <row r="4454" spans="1:6" x14ac:dyDescent="0.2">
      <c r="A4454">
        <v>20</v>
      </c>
      <c r="B4454" t="s">
        <v>1940</v>
      </c>
      <c r="C4454">
        <v>2003040104200000</v>
      </c>
      <c r="D4454" t="s">
        <v>6823</v>
      </c>
      <c r="E4454" t="s">
        <v>149</v>
      </c>
      <c r="F4454" s="996">
        <v>6693.12</v>
      </c>
    </row>
    <row r="4455" spans="1:6" x14ac:dyDescent="0.2">
      <c r="A4455">
        <v>20</v>
      </c>
      <c r="B4455" t="s">
        <v>1940</v>
      </c>
      <c r="C4455">
        <v>2003040104300000</v>
      </c>
      <c r="D4455" t="s">
        <v>6824</v>
      </c>
      <c r="E4455" t="s">
        <v>149</v>
      </c>
      <c r="F4455" s="996">
        <v>8316</v>
      </c>
    </row>
    <row r="4456" spans="1:6" x14ac:dyDescent="0.2">
      <c r="A4456">
        <v>20</v>
      </c>
      <c r="B4456" t="s">
        <v>1940</v>
      </c>
      <c r="C4456">
        <v>2003040104400000</v>
      </c>
      <c r="D4456" t="s">
        <v>6825</v>
      </c>
      <c r="E4456" t="s">
        <v>149</v>
      </c>
      <c r="F4456" s="996">
        <v>12305.52</v>
      </c>
    </row>
    <row r="4457" spans="1:6" x14ac:dyDescent="0.2">
      <c r="A4457">
        <v>20</v>
      </c>
      <c r="B4457" t="s">
        <v>1940</v>
      </c>
      <c r="C4457">
        <v>2003040104500000</v>
      </c>
      <c r="D4457" t="s">
        <v>6826</v>
      </c>
      <c r="E4457" t="s">
        <v>149</v>
      </c>
      <c r="F4457" s="996">
        <v>17959.68</v>
      </c>
    </row>
    <row r="4458" spans="1:6" x14ac:dyDescent="0.2">
      <c r="A4458">
        <v>20</v>
      </c>
      <c r="B4458" t="s">
        <v>1940</v>
      </c>
      <c r="C4458">
        <v>2003040104600000</v>
      </c>
      <c r="D4458" t="s">
        <v>6827</v>
      </c>
      <c r="E4458" t="s">
        <v>149</v>
      </c>
      <c r="F4458" s="996">
        <v>27303.84</v>
      </c>
    </row>
    <row r="4459" spans="1:6" x14ac:dyDescent="0.2">
      <c r="A4459">
        <v>20</v>
      </c>
      <c r="B4459" t="s">
        <v>1940</v>
      </c>
      <c r="C4459">
        <v>2003040104700000</v>
      </c>
      <c r="D4459" t="s">
        <v>6828</v>
      </c>
      <c r="E4459" t="s">
        <v>149</v>
      </c>
      <c r="F4459" s="996">
        <v>40849.199999999997</v>
      </c>
    </row>
    <row r="4460" spans="1:6" x14ac:dyDescent="0.2">
      <c r="A4460">
        <v>20</v>
      </c>
      <c r="B4460" t="s">
        <v>1940</v>
      </c>
      <c r="C4460">
        <v>2003040104800000</v>
      </c>
      <c r="D4460" t="s">
        <v>6829</v>
      </c>
      <c r="E4460" t="s">
        <v>149</v>
      </c>
      <c r="F4460" s="996">
        <v>61356.959999999999</v>
      </c>
    </row>
    <row r="4461" spans="1:6" x14ac:dyDescent="0.2">
      <c r="A4461">
        <v>20</v>
      </c>
      <c r="B4461" t="s">
        <v>1940</v>
      </c>
      <c r="C4461">
        <v>2003040104900000</v>
      </c>
      <c r="D4461" t="s">
        <v>6830</v>
      </c>
      <c r="E4461" t="s">
        <v>149</v>
      </c>
      <c r="F4461" s="996">
        <v>89184.960000000006</v>
      </c>
    </row>
    <row r="4462" spans="1:6" x14ac:dyDescent="0.2">
      <c r="A4462">
        <v>20</v>
      </c>
      <c r="B4462" t="s">
        <v>1940</v>
      </c>
      <c r="C4462">
        <v>2003040105000000</v>
      </c>
      <c r="D4462" t="s">
        <v>6831</v>
      </c>
      <c r="E4462" t="s">
        <v>149</v>
      </c>
      <c r="F4462" s="996">
        <v>112392</v>
      </c>
    </row>
    <row r="4463" spans="1:6" x14ac:dyDescent="0.2">
      <c r="A4463">
        <v>20</v>
      </c>
      <c r="B4463" t="s">
        <v>1940</v>
      </c>
      <c r="C4463">
        <v>2003040105100000</v>
      </c>
      <c r="D4463" t="s">
        <v>6832</v>
      </c>
      <c r="E4463" t="s">
        <v>149</v>
      </c>
      <c r="F4463" s="996">
        <v>156240</v>
      </c>
    </row>
    <row r="4464" spans="1:6" x14ac:dyDescent="0.2">
      <c r="A4464">
        <v>20</v>
      </c>
      <c r="B4464" t="s">
        <v>1940</v>
      </c>
      <c r="C4464">
        <v>2003040105200000</v>
      </c>
      <c r="D4464" t="s">
        <v>6833</v>
      </c>
      <c r="E4464" t="s">
        <v>149</v>
      </c>
      <c r="F4464" s="996">
        <v>217224</v>
      </c>
    </row>
    <row r="4465" spans="1:6" x14ac:dyDescent="0.2">
      <c r="A4465">
        <v>20</v>
      </c>
      <c r="B4465" t="s">
        <v>1940</v>
      </c>
      <c r="C4465">
        <v>2003040105300000</v>
      </c>
      <c r="D4465" t="s">
        <v>6834</v>
      </c>
      <c r="E4465" t="s">
        <v>149</v>
      </c>
      <c r="F4465" s="996">
        <v>274780.79999999999</v>
      </c>
    </row>
    <row r="4466" spans="1:6" x14ac:dyDescent="0.2">
      <c r="A4466">
        <v>20</v>
      </c>
      <c r="B4466" t="s">
        <v>1940</v>
      </c>
      <c r="C4466">
        <v>2003040105400000</v>
      </c>
      <c r="D4466" t="s">
        <v>6835</v>
      </c>
      <c r="E4466" t="s">
        <v>149</v>
      </c>
      <c r="F4466" s="996">
        <v>336470.4</v>
      </c>
    </row>
    <row r="4467" spans="1:6" x14ac:dyDescent="0.2">
      <c r="A4467">
        <v>20</v>
      </c>
      <c r="B4467" t="s">
        <v>1940</v>
      </c>
      <c r="C4467">
        <v>2003040105500000</v>
      </c>
      <c r="D4467" t="s">
        <v>6836</v>
      </c>
      <c r="E4467" t="s">
        <v>149</v>
      </c>
      <c r="F4467" s="996">
        <v>422251.2</v>
      </c>
    </row>
    <row r="4468" spans="1:6" x14ac:dyDescent="0.2">
      <c r="A4468">
        <v>20</v>
      </c>
      <c r="B4468" t="s">
        <v>1940</v>
      </c>
      <c r="C4468">
        <v>2003040105600000</v>
      </c>
      <c r="D4468" t="s">
        <v>6837</v>
      </c>
      <c r="E4468" t="s">
        <v>149</v>
      </c>
      <c r="F4468" s="996">
        <v>556243.19999999995</v>
      </c>
    </row>
    <row r="4469" spans="1:6" x14ac:dyDescent="0.2">
      <c r="A4469">
        <v>20</v>
      </c>
      <c r="B4469" t="s">
        <v>1940</v>
      </c>
      <c r="C4469">
        <v>2003040105700000</v>
      </c>
      <c r="D4469" t="s">
        <v>6838</v>
      </c>
      <c r="E4469" t="s">
        <v>149</v>
      </c>
      <c r="F4469" s="996">
        <v>690480</v>
      </c>
    </row>
    <row r="4470" spans="1:6" x14ac:dyDescent="0.2">
      <c r="A4470">
        <v>20</v>
      </c>
      <c r="B4470" t="s">
        <v>1940</v>
      </c>
      <c r="C4470">
        <v>2006010100700000</v>
      </c>
      <c r="D4470" t="s">
        <v>6839</v>
      </c>
      <c r="E4470" t="s">
        <v>372</v>
      </c>
      <c r="F4470">
        <v>31.16</v>
      </c>
    </row>
    <row r="4471" spans="1:6" x14ac:dyDescent="0.2">
      <c r="A4471">
        <v>20</v>
      </c>
      <c r="B4471" t="s">
        <v>1940</v>
      </c>
      <c r="C4471">
        <v>2006010100800000</v>
      </c>
      <c r="D4471" t="s">
        <v>6840</v>
      </c>
      <c r="E4471" t="s">
        <v>372</v>
      </c>
      <c r="F4471">
        <v>57</v>
      </c>
    </row>
    <row r="4472" spans="1:6" x14ac:dyDescent="0.2">
      <c r="A4472">
        <v>20</v>
      </c>
      <c r="B4472" t="s">
        <v>1940</v>
      </c>
      <c r="C4472">
        <v>2006010100900000</v>
      </c>
      <c r="D4472" t="s">
        <v>6841</v>
      </c>
      <c r="E4472" t="s">
        <v>372</v>
      </c>
      <c r="F4472">
        <v>364.8</v>
      </c>
    </row>
    <row r="4473" spans="1:6" x14ac:dyDescent="0.2">
      <c r="A4473">
        <v>20</v>
      </c>
      <c r="B4473" t="s">
        <v>1940</v>
      </c>
      <c r="C4473">
        <v>2006010101000000</v>
      </c>
      <c r="D4473" t="s">
        <v>6842</v>
      </c>
      <c r="E4473" t="s">
        <v>372</v>
      </c>
      <c r="F4473">
        <v>31.16</v>
      </c>
    </row>
    <row r="4474" spans="1:6" x14ac:dyDescent="0.2">
      <c r="A4474">
        <v>20</v>
      </c>
      <c r="B4474" t="s">
        <v>1940</v>
      </c>
      <c r="C4474">
        <v>2006010101100000</v>
      </c>
      <c r="D4474" t="s">
        <v>6843</v>
      </c>
      <c r="E4474" t="s">
        <v>372</v>
      </c>
      <c r="F4474">
        <v>57</v>
      </c>
    </row>
    <row r="4475" spans="1:6" x14ac:dyDescent="0.2">
      <c r="A4475">
        <v>20</v>
      </c>
      <c r="B4475" t="s">
        <v>1940</v>
      </c>
      <c r="C4475">
        <v>2006010101200000</v>
      </c>
      <c r="D4475" t="s">
        <v>6844</v>
      </c>
      <c r="E4475" t="s">
        <v>372</v>
      </c>
      <c r="F4475">
        <v>349.6</v>
      </c>
    </row>
    <row r="4476" spans="1:6" x14ac:dyDescent="0.2">
      <c r="A4476">
        <v>20</v>
      </c>
      <c r="B4476" t="s">
        <v>1940</v>
      </c>
      <c r="C4476">
        <v>2006010101300000</v>
      </c>
      <c r="D4476" t="s">
        <v>6845</v>
      </c>
      <c r="E4476" t="s">
        <v>372</v>
      </c>
      <c r="F4476">
        <v>41.04</v>
      </c>
    </row>
    <row r="4477" spans="1:6" x14ac:dyDescent="0.2">
      <c r="A4477">
        <v>20</v>
      </c>
      <c r="B4477" t="s">
        <v>1940</v>
      </c>
      <c r="C4477">
        <v>2006010101400000</v>
      </c>
      <c r="D4477" t="s">
        <v>6846</v>
      </c>
      <c r="E4477" t="s">
        <v>372</v>
      </c>
      <c r="F4477">
        <v>41.04</v>
      </c>
    </row>
    <row r="4478" spans="1:6" x14ac:dyDescent="0.2">
      <c r="A4478">
        <v>20</v>
      </c>
      <c r="B4478" t="s">
        <v>1940</v>
      </c>
      <c r="C4478">
        <v>2006010101500000</v>
      </c>
      <c r="D4478" t="s">
        <v>6847</v>
      </c>
      <c r="E4478" t="s">
        <v>372</v>
      </c>
      <c r="F4478">
        <v>41.04</v>
      </c>
    </row>
    <row r="4479" spans="1:6" x14ac:dyDescent="0.2">
      <c r="A4479">
        <v>20</v>
      </c>
      <c r="B4479" t="s">
        <v>1940</v>
      </c>
      <c r="C4479">
        <v>2006010101600000</v>
      </c>
      <c r="D4479" t="s">
        <v>6848</v>
      </c>
      <c r="E4479" t="s">
        <v>372</v>
      </c>
      <c r="F4479">
        <v>74.48</v>
      </c>
    </row>
    <row r="4480" spans="1:6" x14ac:dyDescent="0.2">
      <c r="A4480">
        <v>20</v>
      </c>
      <c r="B4480" t="s">
        <v>1940</v>
      </c>
      <c r="C4480">
        <v>2006010101700000</v>
      </c>
      <c r="D4480" t="s">
        <v>6849</v>
      </c>
      <c r="E4480" t="s">
        <v>372</v>
      </c>
      <c r="F4480">
        <v>74.48</v>
      </c>
    </row>
    <row r="4481" spans="1:6" x14ac:dyDescent="0.2">
      <c r="A4481">
        <v>20</v>
      </c>
      <c r="B4481" t="s">
        <v>1940</v>
      </c>
      <c r="C4481">
        <v>2006010101800000</v>
      </c>
      <c r="D4481" t="s">
        <v>6850</v>
      </c>
      <c r="E4481" t="s">
        <v>372</v>
      </c>
      <c r="F4481">
        <v>74.48</v>
      </c>
    </row>
    <row r="4482" spans="1:6" x14ac:dyDescent="0.2">
      <c r="A4482">
        <v>20</v>
      </c>
      <c r="B4482" t="s">
        <v>1940</v>
      </c>
      <c r="C4482">
        <v>2006010101900000</v>
      </c>
      <c r="D4482" t="s">
        <v>6851</v>
      </c>
      <c r="E4482" t="s">
        <v>372</v>
      </c>
      <c r="F4482">
        <v>55.2</v>
      </c>
    </row>
    <row r="4483" spans="1:6" x14ac:dyDescent="0.2">
      <c r="A4483">
        <v>20</v>
      </c>
      <c r="B4483" t="s">
        <v>1940</v>
      </c>
      <c r="C4483">
        <v>2006010102000000</v>
      </c>
      <c r="D4483" t="s">
        <v>6852</v>
      </c>
      <c r="E4483" t="s">
        <v>372</v>
      </c>
      <c r="F4483">
        <v>55.2</v>
      </c>
    </row>
    <row r="4484" spans="1:6" x14ac:dyDescent="0.2">
      <c r="A4484">
        <v>20</v>
      </c>
      <c r="B4484" t="s">
        <v>1940</v>
      </c>
      <c r="C4484">
        <v>2006010102100000</v>
      </c>
      <c r="D4484" t="s">
        <v>6853</v>
      </c>
      <c r="E4484" t="s">
        <v>372</v>
      </c>
      <c r="F4484">
        <v>55.2</v>
      </c>
    </row>
    <row r="4485" spans="1:6" x14ac:dyDescent="0.2">
      <c r="A4485">
        <v>20</v>
      </c>
      <c r="B4485" t="s">
        <v>1940</v>
      </c>
      <c r="C4485">
        <v>2006010102200000</v>
      </c>
      <c r="D4485" t="s">
        <v>6854</v>
      </c>
      <c r="E4485" t="s">
        <v>372</v>
      </c>
      <c r="F4485">
        <v>106.4</v>
      </c>
    </row>
    <row r="4486" spans="1:6" x14ac:dyDescent="0.2">
      <c r="A4486">
        <v>20</v>
      </c>
      <c r="B4486" t="s">
        <v>1940</v>
      </c>
      <c r="C4486">
        <v>2006010102300000</v>
      </c>
      <c r="D4486" t="s">
        <v>6855</v>
      </c>
      <c r="E4486" t="s">
        <v>372</v>
      </c>
      <c r="F4486">
        <v>106.4</v>
      </c>
    </row>
    <row r="4487" spans="1:6" x14ac:dyDescent="0.2">
      <c r="A4487">
        <v>20</v>
      </c>
      <c r="B4487" t="s">
        <v>1940</v>
      </c>
      <c r="C4487">
        <v>2006020100700000</v>
      </c>
      <c r="D4487" t="s">
        <v>6856</v>
      </c>
      <c r="E4487" t="s">
        <v>372</v>
      </c>
      <c r="F4487">
        <v>100.32</v>
      </c>
    </row>
    <row r="4488" spans="1:6" x14ac:dyDescent="0.2">
      <c r="A4488">
        <v>20</v>
      </c>
      <c r="B4488" t="s">
        <v>1940</v>
      </c>
      <c r="C4488">
        <v>2006020100800000</v>
      </c>
      <c r="D4488" t="s">
        <v>6857</v>
      </c>
      <c r="E4488" t="s">
        <v>372</v>
      </c>
      <c r="F4488">
        <v>100.32</v>
      </c>
    </row>
    <row r="4489" spans="1:6" x14ac:dyDescent="0.2">
      <c r="A4489">
        <v>20</v>
      </c>
      <c r="B4489" t="s">
        <v>1940</v>
      </c>
      <c r="C4489">
        <v>2006020100900000</v>
      </c>
      <c r="D4489" t="s">
        <v>6858</v>
      </c>
      <c r="E4489" t="s">
        <v>372</v>
      </c>
      <c r="F4489">
        <v>100.32</v>
      </c>
    </row>
    <row r="4490" spans="1:6" x14ac:dyDescent="0.2">
      <c r="A4490">
        <v>20</v>
      </c>
      <c r="B4490" t="s">
        <v>1940</v>
      </c>
      <c r="C4490">
        <v>2006020101000000</v>
      </c>
      <c r="D4490" t="s">
        <v>6859</v>
      </c>
      <c r="E4490" t="s">
        <v>372</v>
      </c>
      <c r="F4490">
        <v>106.4</v>
      </c>
    </row>
    <row r="4491" spans="1:6" x14ac:dyDescent="0.2">
      <c r="A4491">
        <v>20</v>
      </c>
      <c r="B4491" t="s">
        <v>1940</v>
      </c>
      <c r="C4491">
        <v>2006020101100000</v>
      </c>
      <c r="D4491" t="s">
        <v>6860</v>
      </c>
      <c r="E4491" t="s">
        <v>372</v>
      </c>
      <c r="F4491">
        <v>106.4</v>
      </c>
    </row>
    <row r="4492" spans="1:6" x14ac:dyDescent="0.2">
      <c r="A4492">
        <v>20</v>
      </c>
      <c r="B4492" t="s">
        <v>1940</v>
      </c>
      <c r="C4492">
        <v>2006020102300000</v>
      </c>
      <c r="D4492" t="s">
        <v>6861</v>
      </c>
      <c r="E4492" t="s">
        <v>11</v>
      </c>
      <c r="F4492" s="996">
        <v>1415.42</v>
      </c>
    </row>
    <row r="4493" spans="1:6" x14ac:dyDescent="0.2">
      <c r="A4493">
        <v>20</v>
      </c>
      <c r="B4493" t="s">
        <v>1940</v>
      </c>
      <c r="C4493">
        <v>2006030101500000</v>
      </c>
      <c r="D4493" t="s">
        <v>6862</v>
      </c>
      <c r="E4493" t="s">
        <v>372</v>
      </c>
      <c r="F4493">
        <v>28.88</v>
      </c>
    </row>
    <row r="4494" spans="1:6" x14ac:dyDescent="0.2">
      <c r="A4494">
        <v>20</v>
      </c>
      <c r="B4494" t="s">
        <v>1940</v>
      </c>
      <c r="C4494">
        <v>2006030101600000</v>
      </c>
      <c r="D4494" t="s">
        <v>6863</v>
      </c>
      <c r="E4494" t="s">
        <v>372</v>
      </c>
      <c r="F4494">
        <v>78.28</v>
      </c>
    </row>
    <row r="4495" spans="1:6" x14ac:dyDescent="0.2">
      <c r="A4495">
        <v>20</v>
      </c>
      <c r="B4495" t="s">
        <v>1940</v>
      </c>
      <c r="C4495">
        <v>2006030101700000</v>
      </c>
      <c r="D4495" t="s">
        <v>6864</v>
      </c>
      <c r="E4495" t="s">
        <v>372</v>
      </c>
      <c r="F4495">
        <v>28.88</v>
      </c>
    </row>
    <row r="4496" spans="1:6" x14ac:dyDescent="0.2">
      <c r="A4496">
        <v>20</v>
      </c>
      <c r="B4496" t="s">
        <v>1940</v>
      </c>
      <c r="C4496">
        <v>2006030101800000</v>
      </c>
      <c r="D4496" t="s">
        <v>6865</v>
      </c>
      <c r="E4496" t="s">
        <v>372</v>
      </c>
      <c r="F4496">
        <v>80.56</v>
      </c>
    </row>
    <row r="4497" spans="1:6" x14ac:dyDescent="0.2">
      <c r="A4497">
        <v>20</v>
      </c>
      <c r="B4497" t="s">
        <v>1940</v>
      </c>
      <c r="C4497">
        <v>2006030101900000</v>
      </c>
      <c r="D4497" t="s">
        <v>6866</v>
      </c>
      <c r="E4497" t="s">
        <v>372</v>
      </c>
      <c r="F4497">
        <v>92.72</v>
      </c>
    </row>
    <row r="4498" spans="1:6" x14ac:dyDescent="0.2">
      <c r="A4498">
        <v>20</v>
      </c>
      <c r="B4498" t="s">
        <v>1940</v>
      </c>
      <c r="C4498">
        <v>2006030102000000</v>
      </c>
      <c r="D4498" t="s">
        <v>6867</v>
      </c>
      <c r="E4498" t="s">
        <v>372</v>
      </c>
      <c r="F4498">
        <v>133.85</v>
      </c>
    </row>
    <row r="4499" spans="1:6" x14ac:dyDescent="0.2">
      <c r="A4499">
        <v>20</v>
      </c>
      <c r="B4499" t="s">
        <v>1940</v>
      </c>
      <c r="C4499">
        <v>2006030102100000</v>
      </c>
      <c r="D4499" t="s">
        <v>6868</v>
      </c>
      <c r="E4499" t="s">
        <v>372</v>
      </c>
      <c r="F4499">
        <v>171</v>
      </c>
    </row>
    <row r="4500" spans="1:6" x14ac:dyDescent="0.2">
      <c r="A4500">
        <v>20</v>
      </c>
      <c r="B4500" t="s">
        <v>1940</v>
      </c>
      <c r="C4500">
        <v>2006060300400000</v>
      </c>
      <c r="D4500" t="s">
        <v>6869</v>
      </c>
      <c r="E4500" t="s">
        <v>5323</v>
      </c>
      <c r="F4500">
        <v>107.48</v>
      </c>
    </row>
    <row r="4501" spans="1:6" x14ac:dyDescent="0.2">
      <c r="A4501">
        <v>20</v>
      </c>
      <c r="B4501" t="s">
        <v>1940</v>
      </c>
      <c r="C4501">
        <v>2006060300500000</v>
      </c>
      <c r="D4501" t="s">
        <v>6870</v>
      </c>
      <c r="E4501" t="s">
        <v>5323</v>
      </c>
      <c r="F4501">
        <v>107.48</v>
      </c>
    </row>
    <row r="4502" spans="1:6" x14ac:dyDescent="0.2">
      <c r="A4502">
        <v>20</v>
      </c>
      <c r="B4502" t="s">
        <v>1940</v>
      </c>
      <c r="C4502">
        <v>2006060300600000</v>
      </c>
      <c r="D4502" t="s">
        <v>6871</v>
      </c>
      <c r="E4502" t="s">
        <v>5323</v>
      </c>
      <c r="F4502">
        <v>107.48</v>
      </c>
    </row>
    <row r="4503" spans="1:6" x14ac:dyDescent="0.2">
      <c r="A4503">
        <v>20</v>
      </c>
      <c r="B4503" t="s">
        <v>1940</v>
      </c>
      <c r="C4503">
        <v>2006060300700000</v>
      </c>
      <c r="D4503" t="s">
        <v>6872</v>
      </c>
      <c r="E4503" t="s">
        <v>5323</v>
      </c>
      <c r="F4503">
        <v>107.48</v>
      </c>
    </row>
    <row r="4504" spans="1:6" x14ac:dyDescent="0.2">
      <c r="A4504">
        <v>20</v>
      </c>
      <c r="B4504" t="s">
        <v>1940</v>
      </c>
      <c r="C4504">
        <v>2006060300800000</v>
      </c>
      <c r="D4504" t="s">
        <v>6873</v>
      </c>
      <c r="E4504" t="s">
        <v>5323</v>
      </c>
      <c r="F4504">
        <v>107.48</v>
      </c>
    </row>
    <row r="4505" spans="1:6" x14ac:dyDescent="0.2">
      <c r="A4505">
        <v>20</v>
      </c>
      <c r="B4505" t="s">
        <v>1940</v>
      </c>
      <c r="C4505">
        <v>2006060300900000</v>
      </c>
      <c r="D4505" t="s">
        <v>6874</v>
      </c>
      <c r="E4505" t="s">
        <v>5323</v>
      </c>
      <c r="F4505">
        <v>107.48</v>
      </c>
    </row>
    <row r="4506" spans="1:6" x14ac:dyDescent="0.2">
      <c r="A4506">
        <v>20</v>
      </c>
      <c r="B4506" t="s">
        <v>1940</v>
      </c>
      <c r="C4506">
        <v>2006060301000000</v>
      </c>
      <c r="D4506" t="s">
        <v>6875</v>
      </c>
      <c r="E4506" t="s">
        <v>5323</v>
      </c>
      <c r="F4506">
        <v>107.48</v>
      </c>
    </row>
    <row r="4507" spans="1:6" x14ac:dyDescent="0.2">
      <c r="A4507">
        <v>20</v>
      </c>
      <c r="B4507" t="s">
        <v>1940</v>
      </c>
      <c r="C4507">
        <v>2006060301100000</v>
      </c>
      <c r="D4507" t="s">
        <v>6876</v>
      </c>
      <c r="E4507" t="s">
        <v>5323</v>
      </c>
      <c r="F4507">
        <v>107.48</v>
      </c>
    </row>
    <row r="4508" spans="1:6" x14ac:dyDescent="0.2">
      <c r="A4508">
        <v>20</v>
      </c>
      <c r="B4508" t="s">
        <v>1940</v>
      </c>
      <c r="C4508">
        <v>2006060301200000</v>
      </c>
      <c r="D4508" t="s">
        <v>6877</v>
      </c>
      <c r="E4508" t="s">
        <v>5323</v>
      </c>
      <c r="F4508">
        <v>126.17</v>
      </c>
    </row>
    <row r="4509" spans="1:6" x14ac:dyDescent="0.2">
      <c r="A4509">
        <v>20</v>
      </c>
      <c r="B4509" t="s">
        <v>1940</v>
      </c>
      <c r="C4509">
        <v>2006060301300000</v>
      </c>
      <c r="D4509" t="s">
        <v>6878</v>
      </c>
      <c r="E4509" t="s">
        <v>5323</v>
      </c>
      <c r="F4509">
        <v>126.17</v>
      </c>
    </row>
    <row r="4510" spans="1:6" x14ac:dyDescent="0.2">
      <c r="A4510">
        <v>20</v>
      </c>
      <c r="B4510" t="s">
        <v>1940</v>
      </c>
      <c r="C4510">
        <v>2006060301400000</v>
      </c>
      <c r="D4510" t="s">
        <v>6879</v>
      </c>
      <c r="E4510" t="s">
        <v>5323</v>
      </c>
      <c r="F4510">
        <v>116.82</v>
      </c>
    </row>
    <row r="4511" spans="1:6" x14ac:dyDescent="0.2">
      <c r="A4511">
        <v>20</v>
      </c>
      <c r="B4511" t="s">
        <v>1940</v>
      </c>
      <c r="C4511">
        <v>2006060301500000</v>
      </c>
      <c r="D4511" t="s">
        <v>6880</v>
      </c>
      <c r="E4511" t="s">
        <v>5323</v>
      </c>
      <c r="F4511">
        <v>116.82</v>
      </c>
    </row>
    <row r="4512" spans="1:6" x14ac:dyDescent="0.2">
      <c r="A4512">
        <v>20</v>
      </c>
      <c r="B4512" t="s">
        <v>1940</v>
      </c>
      <c r="C4512">
        <v>2006060301600000</v>
      </c>
      <c r="D4512" t="s">
        <v>6881</v>
      </c>
      <c r="E4512" t="s">
        <v>5323</v>
      </c>
      <c r="F4512">
        <v>116.82</v>
      </c>
    </row>
    <row r="4513" spans="1:6" x14ac:dyDescent="0.2">
      <c r="A4513">
        <v>20</v>
      </c>
      <c r="B4513" t="s">
        <v>1940</v>
      </c>
      <c r="C4513">
        <v>2006060301700000</v>
      </c>
      <c r="D4513" t="s">
        <v>6882</v>
      </c>
      <c r="E4513" t="s">
        <v>5323</v>
      </c>
      <c r="F4513">
        <v>116.82</v>
      </c>
    </row>
    <row r="4514" spans="1:6" x14ac:dyDescent="0.2">
      <c r="A4514">
        <v>20</v>
      </c>
      <c r="B4514" t="s">
        <v>1940</v>
      </c>
      <c r="C4514">
        <v>2006060301800000</v>
      </c>
      <c r="D4514" t="s">
        <v>6883</v>
      </c>
      <c r="E4514" t="s">
        <v>5323</v>
      </c>
      <c r="F4514">
        <v>116.82</v>
      </c>
    </row>
    <row r="4515" spans="1:6" x14ac:dyDescent="0.2">
      <c r="A4515">
        <v>20</v>
      </c>
      <c r="B4515" t="s">
        <v>1940</v>
      </c>
      <c r="C4515">
        <v>2006060301900000</v>
      </c>
      <c r="D4515" t="s">
        <v>6884</v>
      </c>
      <c r="E4515" t="s">
        <v>5323</v>
      </c>
      <c r="F4515">
        <v>116.82</v>
      </c>
    </row>
    <row r="4516" spans="1:6" x14ac:dyDescent="0.2">
      <c r="A4516">
        <v>20</v>
      </c>
      <c r="B4516" t="s">
        <v>1940</v>
      </c>
      <c r="C4516">
        <v>2006060302000000</v>
      </c>
      <c r="D4516" t="s">
        <v>6885</v>
      </c>
      <c r="E4516" t="s">
        <v>5323</v>
      </c>
      <c r="F4516">
        <v>116.82</v>
      </c>
    </row>
    <row r="4517" spans="1:6" x14ac:dyDescent="0.2">
      <c r="A4517">
        <v>20</v>
      </c>
      <c r="B4517" t="s">
        <v>1940</v>
      </c>
      <c r="C4517">
        <v>2006060302100000</v>
      </c>
      <c r="D4517" t="s">
        <v>6886</v>
      </c>
      <c r="E4517" t="s">
        <v>5323</v>
      </c>
      <c r="F4517">
        <v>116.82</v>
      </c>
    </row>
    <row r="4518" spans="1:6" x14ac:dyDescent="0.2">
      <c r="A4518">
        <v>20</v>
      </c>
      <c r="B4518" t="s">
        <v>1940</v>
      </c>
      <c r="C4518">
        <v>2006060302200000</v>
      </c>
      <c r="D4518" t="s">
        <v>6887</v>
      </c>
      <c r="E4518" t="s">
        <v>5323</v>
      </c>
      <c r="F4518">
        <v>140.19</v>
      </c>
    </row>
    <row r="4519" spans="1:6" x14ac:dyDescent="0.2">
      <c r="A4519">
        <v>20</v>
      </c>
      <c r="B4519" t="s">
        <v>1940</v>
      </c>
      <c r="C4519">
        <v>2006060302300000</v>
      </c>
      <c r="D4519" t="s">
        <v>6888</v>
      </c>
      <c r="E4519" t="s">
        <v>5323</v>
      </c>
      <c r="F4519">
        <v>140.19</v>
      </c>
    </row>
    <row r="4520" spans="1:6" x14ac:dyDescent="0.2">
      <c r="A4520">
        <v>20</v>
      </c>
      <c r="B4520" t="s">
        <v>1940</v>
      </c>
      <c r="C4520">
        <v>2006060302400000</v>
      </c>
      <c r="D4520" t="s">
        <v>6889</v>
      </c>
      <c r="E4520" t="s">
        <v>5323</v>
      </c>
      <c r="F4520">
        <v>140.19</v>
      </c>
    </row>
    <row r="4521" spans="1:6" x14ac:dyDescent="0.2">
      <c r="A4521">
        <v>20</v>
      </c>
      <c r="B4521" t="s">
        <v>1940</v>
      </c>
      <c r="C4521">
        <v>2006060302500000</v>
      </c>
      <c r="D4521" t="s">
        <v>6890</v>
      </c>
      <c r="E4521" t="s">
        <v>5323</v>
      </c>
      <c r="F4521">
        <v>140.19</v>
      </c>
    </row>
    <row r="4522" spans="1:6" x14ac:dyDescent="0.2">
      <c r="A4522">
        <v>20</v>
      </c>
      <c r="B4522" t="s">
        <v>1940</v>
      </c>
      <c r="C4522">
        <v>2006060302600000</v>
      </c>
      <c r="D4522" t="s">
        <v>6891</v>
      </c>
      <c r="E4522" t="s">
        <v>5323</v>
      </c>
      <c r="F4522">
        <v>140.19</v>
      </c>
    </row>
    <row r="4523" spans="1:6" x14ac:dyDescent="0.2">
      <c r="A4523">
        <v>20</v>
      </c>
      <c r="B4523" t="s">
        <v>1940</v>
      </c>
      <c r="C4523">
        <v>2006060302700000</v>
      </c>
      <c r="D4523" t="s">
        <v>6892</v>
      </c>
      <c r="E4523" t="s">
        <v>5323</v>
      </c>
      <c r="F4523">
        <v>140.19</v>
      </c>
    </row>
    <row r="4524" spans="1:6" x14ac:dyDescent="0.2">
      <c r="A4524">
        <v>20</v>
      </c>
      <c r="B4524" t="s">
        <v>1940</v>
      </c>
      <c r="C4524">
        <v>2006060402000000</v>
      </c>
      <c r="D4524" t="s">
        <v>6893</v>
      </c>
      <c r="E4524" t="s">
        <v>5323</v>
      </c>
      <c r="F4524">
        <v>57.94</v>
      </c>
    </row>
    <row r="4525" spans="1:6" x14ac:dyDescent="0.2">
      <c r="A4525">
        <v>20</v>
      </c>
      <c r="B4525" t="s">
        <v>1940</v>
      </c>
      <c r="C4525">
        <v>2006060402100000</v>
      </c>
      <c r="D4525" t="s">
        <v>6894</v>
      </c>
      <c r="E4525" t="s">
        <v>5323</v>
      </c>
      <c r="F4525">
        <v>57.94</v>
      </c>
    </row>
    <row r="4526" spans="1:6" x14ac:dyDescent="0.2">
      <c r="A4526">
        <v>20</v>
      </c>
      <c r="B4526" t="s">
        <v>1940</v>
      </c>
      <c r="C4526">
        <v>2006060402200000</v>
      </c>
      <c r="D4526" t="s">
        <v>6895</v>
      </c>
      <c r="E4526" t="s">
        <v>5323</v>
      </c>
      <c r="F4526">
        <v>57.94</v>
      </c>
    </row>
    <row r="4527" spans="1:6" x14ac:dyDescent="0.2">
      <c r="A4527">
        <v>20</v>
      </c>
      <c r="B4527" t="s">
        <v>1940</v>
      </c>
      <c r="C4527">
        <v>2006060402300000</v>
      </c>
      <c r="D4527" t="s">
        <v>6896</v>
      </c>
      <c r="E4527" t="s">
        <v>5323</v>
      </c>
      <c r="F4527">
        <v>57.94</v>
      </c>
    </row>
    <row r="4528" spans="1:6" x14ac:dyDescent="0.2">
      <c r="A4528">
        <v>20</v>
      </c>
      <c r="B4528" t="s">
        <v>1940</v>
      </c>
      <c r="C4528">
        <v>2006060402400000</v>
      </c>
      <c r="D4528" t="s">
        <v>6897</v>
      </c>
      <c r="E4528" t="s">
        <v>5323</v>
      </c>
      <c r="F4528">
        <v>71.02</v>
      </c>
    </row>
    <row r="4529" spans="1:6" x14ac:dyDescent="0.2">
      <c r="A4529">
        <v>20</v>
      </c>
      <c r="B4529" t="s">
        <v>1940</v>
      </c>
      <c r="C4529">
        <v>2006060402500000</v>
      </c>
      <c r="D4529" t="s">
        <v>6898</v>
      </c>
      <c r="E4529" t="s">
        <v>5323</v>
      </c>
      <c r="F4529">
        <v>71.02</v>
      </c>
    </row>
    <row r="4530" spans="1:6" x14ac:dyDescent="0.2">
      <c r="A4530">
        <v>20</v>
      </c>
      <c r="B4530" t="s">
        <v>1940</v>
      </c>
      <c r="C4530">
        <v>2006060402600000</v>
      </c>
      <c r="D4530" t="s">
        <v>6899</v>
      </c>
      <c r="E4530" t="s">
        <v>5323</v>
      </c>
      <c r="F4530">
        <v>105.6</v>
      </c>
    </row>
    <row r="4531" spans="1:6" x14ac:dyDescent="0.2">
      <c r="A4531">
        <v>20</v>
      </c>
      <c r="B4531" t="s">
        <v>1940</v>
      </c>
      <c r="C4531">
        <v>2006060402700000</v>
      </c>
      <c r="D4531" t="s">
        <v>6900</v>
      </c>
      <c r="E4531" t="s">
        <v>5323</v>
      </c>
      <c r="F4531">
        <v>105.6</v>
      </c>
    </row>
    <row r="4532" spans="1:6" x14ac:dyDescent="0.2">
      <c r="A4532">
        <v>20</v>
      </c>
      <c r="B4532" t="s">
        <v>1940</v>
      </c>
      <c r="C4532">
        <v>2007020100100000</v>
      </c>
      <c r="D4532" t="s">
        <v>6901</v>
      </c>
      <c r="E4532" t="s">
        <v>149</v>
      </c>
      <c r="F4532" s="996">
        <v>5117.84</v>
      </c>
    </row>
    <row r="4533" spans="1:6" x14ac:dyDescent="0.2">
      <c r="A4533">
        <v>20</v>
      </c>
      <c r="B4533" t="s">
        <v>1940</v>
      </c>
      <c r="C4533">
        <v>2007020100200000</v>
      </c>
      <c r="D4533" t="s">
        <v>6902</v>
      </c>
      <c r="E4533" t="s">
        <v>149</v>
      </c>
      <c r="F4533" s="996">
        <v>6128.64</v>
      </c>
    </row>
    <row r="4534" spans="1:6" x14ac:dyDescent="0.2">
      <c r="A4534">
        <v>20</v>
      </c>
      <c r="B4534" t="s">
        <v>1940</v>
      </c>
      <c r="C4534">
        <v>2007020100300000</v>
      </c>
      <c r="D4534" t="s">
        <v>6903</v>
      </c>
      <c r="E4534" t="s">
        <v>149</v>
      </c>
      <c r="F4534" s="996">
        <v>8671.6</v>
      </c>
    </row>
    <row r="4535" spans="1:6" x14ac:dyDescent="0.2">
      <c r="A4535">
        <v>20</v>
      </c>
      <c r="B4535" t="s">
        <v>1940</v>
      </c>
      <c r="C4535">
        <v>2007020100400000</v>
      </c>
      <c r="D4535" t="s">
        <v>6904</v>
      </c>
      <c r="E4535" t="s">
        <v>149</v>
      </c>
      <c r="F4535" s="996">
        <v>12012.56</v>
      </c>
    </row>
    <row r="4536" spans="1:6" x14ac:dyDescent="0.2">
      <c r="A4536">
        <v>20</v>
      </c>
      <c r="B4536" t="s">
        <v>1940</v>
      </c>
      <c r="C4536">
        <v>2007020100500000</v>
      </c>
      <c r="D4536" t="s">
        <v>6905</v>
      </c>
      <c r="E4536" t="s">
        <v>149</v>
      </c>
      <c r="F4536" s="996">
        <v>17002.72</v>
      </c>
    </row>
    <row r="4537" spans="1:6" x14ac:dyDescent="0.2">
      <c r="A4537">
        <v>20</v>
      </c>
      <c r="B4537" t="s">
        <v>1940</v>
      </c>
      <c r="C4537">
        <v>2007020100600000</v>
      </c>
      <c r="D4537" t="s">
        <v>6906</v>
      </c>
      <c r="E4537" t="s">
        <v>149</v>
      </c>
      <c r="F4537" s="996">
        <v>24067.68</v>
      </c>
    </row>
    <row r="4538" spans="1:6" x14ac:dyDescent="0.2">
      <c r="A4538">
        <v>20</v>
      </c>
      <c r="B4538" t="s">
        <v>1940</v>
      </c>
      <c r="C4538">
        <v>2007020100700000</v>
      </c>
      <c r="D4538" t="s">
        <v>6907</v>
      </c>
      <c r="E4538" t="s">
        <v>149</v>
      </c>
      <c r="F4538" s="996">
        <v>35388.639999999999</v>
      </c>
    </row>
    <row r="4539" spans="1:6" x14ac:dyDescent="0.2">
      <c r="A4539">
        <v>20</v>
      </c>
      <c r="B4539" t="s">
        <v>1940</v>
      </c>
      <c r="C4539">
        <v>2007020100800000</v>
      </c>
      <c r="D4539" t="s">
        <v>6908</v>
      </c>
      <c r="E4539" t="s">
        <v>149</v>
      </c>
      <c r="F4539" s="996">
        <v>46933.04</v>
      </c>
    </row>
    <row r="4540" spans="1:6" x14ac:dyDescent="0.2">
      <c r="A4540">
        <v>20</v>
      </c>
      <c r="B4540" t="s">
        <v>1940</v>
      </c>
      <c r="C4540">
        <v>2007020101100000</v>
      </c>
      <c r="D4540" t="s">
        <v>6909</v>
      </c>
      <c r="E4540" t="s">
        <v>149</v>
      </c>
      <c r="F4540" s="996">
        <v>4848.4799999999996</v>
      </c>
    </row>
    <row r="4541" spans="1:6" x14ac:dyDescent="0.2">
      <c r="A4541">
        <v>20</v>
      </c>
      <c r="B4541" t="s">
        <v>1940</v>
      </c>
      <c r="C4541">
        <v>2007020101200000</v>
      </c>
      <c r="D4541" t="s">
        <v>6910</v>
      </c>
      <c r="E4541" t="s">
        <v>149</v>
      </c>
      <c r="F4541" s="996">
        <v>5806.08</v>
      </c>
    </row>
    <row r="4542" spans="1:6" x14ac:dyDescent="0.2">
      <c r="A4542">
        <v>20</v>
      </c>
      <c r="B4542" t="s">
        <v>1940</v>
      </c>
      <c r="C4542">
        <v>2007020101300000</v>
      </c>
      <c r="D4542" t="s">
        <v>6911</v>
      </c>
      <c r="E4542" t="s">
        <v>149</v>
      </c>
      <c r="F4542" s="996">
        <v>8215.2000000000007</v>
      </c>
    </row>
    <row r="4543" spans="1:6" x14ac:dyDescent="0.2">
      <c r="A4543">
        <v>20</v>
      </c>
      <c r="B4543" t="s">
        <v>1940</v>
      </c>
      <c r="C4543">
        <v>2007020101400000</v>
      </c>
      <c r="D4543" t="s">
        <v>6912</v>
      </c>
      <c r="E4543" t="s">
        <v>149</v>
      </c>
      <c r="F4543" s="996">
        <v>11380.32</v>
      </c>
    </row>
    <row r="4544" spans="1:6" x14ac:dyDescent="0.2">
      <c r="A4544">
        <v>20</v>
      </c>
      <c r="B4544" t="s">
        <v>1940</v>
      </c>
      <c r="C4544">
        <v>2007020101500000</v>
      </c>
      <c r="D4544" t="s">
        <v>6913</v>
      </c>
      <c r="E4544" t="s">
        <v>149</v>
      </c>
      <c r="F4544" s="996">
        <v>16107.84</v>
      </c>
    </row>
    <row r="4545" spans="1:6" x14ac:dyDescent="0.2">
      <c r="A4545">
        <v>20</v>
      </c>
      <c r="B4545" t="s">
        <v>1940</v>
      </c>
      <c r="C4545">
        <v>2007020101600000</v>
      </c>
      <c r="D4545" t="s">
        <v>6914</v>
      </c>
      <c r="E4545" t="s">
        <v>149</v>
      </c>
      <c r="F4545" s="996">
        <v>22800.959999999999</v>
      </c>
    </row>
    <row r="4546" spans="1:6" x14ac:dyDescent="0.2">
      <c r="A4546">
        <v>20</v>
      </c>
      <c r="B4546" t="s">
        <v>1940</v>
      </c>
      <c r="C4546">
        <v>2007020101700000</v>
      </c>
      <c r="D4546" t="s">
        <v>6915</v>
      </c>
      <c r="E4546" t="s">
        <v>149</v>
      </c>
      <c r="F4546" s="996">
        <v>33526.080000000002</v>
      </c>
    </row>
    <row r="4547" spans="1:6" x14ac:dyDescent="0.2">
      <c r="A4547">
        <v>20</v>
      </c>
      <c r="B4547" t="s">
        <v>1940</v>
      </c>
      <c r="C4547">
        <v>2007020101800000</v>
      </c>
      <c r="D4547" t="s">
        <v>6916</v>
      </c>
      <c r="E4547" t="s">
        <v>149</v>
      </c>
      <c r="F4547" s="996">
        <v>44462.879999999997</v>
      </c>
    </row>
    <row r="4548" spans="1:6" x14ac:dyDescent="0.2">
      <c r="A4548">
        <v>20</v>
      </c>
      <c r="B4548" t="s">
        <v>1940</v>
      </c>
      <c r="C4548">
        <v>2007030100100000</v>
      </c>
      <c r="D4548" t="s">
        <v>6917</v>
      </c>
      <c r="E4548" t="s">
        <v>149</v>
      </c>
      <c r="F4548" s="996">
        <v>5841.36</v>
      </c>
    </row>
    <row r="4549" spans="1:6" x14ac:dyDescent="0.2">
      <c r="A4549">
        <v>20</v>
      </c>
      <c r="B4549" t="s">
        <v>1940</v>
      </c>
      <c r="C4549">
        <v>2007030100200000</v>
      </c>
      <c r="D4549" t="s">
        <v>6918</v>
      </c>
      <c r="E4549" t="s">
        <v>149</v>
      </c>
      <c r="F4549" s="996">
        <v>7171.36</v>
      </c>
    </row>
    <row r="4550" spans="1:6" x14ac:dyDescent="0.2">
      <c r="A4550">
        <v>20</v>
      </c>
      <c r="B4550" t="s">
        <v>1940</v>
      </c>
      <c r="C4550">
        <v>2007030100300000</v>
      </c>
      <c r="D4550" t="s">
        <v>6919</v>
      </c>
      <c r="E4550" t="s">
        <v>149</v>
      </c>
      <c r="F4550" s="996">
        <v>10315.48</v>
      </c>
    </row>
    <row r="4551" spans="1:6" x14ac:dyDescent="0.2">
      <c r="A4551">
        <v>20</v>
      </c>
      <c r="B4551" t="s">
        <v>1940</v>
      </c>
      <c r="C4551">
        <v>2007030100400000</v>
      </c>
      <c r="D4551" t="s">
        <v>6920</v>
      </c>
      <c r="E4551" t="s">
        <v>149</v>
      </c>
      <c r="F4551" s="996">
        <v>14896</v>
      </c>
    </row>
    <row r="4552" spans="1:6" x14ac:dyDescent="0.2">
      <c r="A4552">
        <v>20</v>
      </c>
      <c r="B4552" t="s">
        <v>1940</v>
      </c>
      <c r="C4552">
        <v>2007030100500000</v>
      </c>
      <c r="D4552" t="s">
        <v>6921</v>
      </c>
      <c r="E4552" t="s">
        <v>149</v>
      </c>
      <c r="F4552" s="996">
        <v>21812</v>
      </c>
    </row>
    <row r="4553" spans="1:6" x14ac:dyDescent="0.2">
      <c r="A4553">
        <v>20</v>
      </c>
      <c r="B4553" t="s">
        <v>1940</v>
      </c>
      <c r="C4553">
        <v>2007030100600000</v>
      </c>
      <c r="D4553" t="s">
        <v>6922</v>
      </c>
      <c r="E4553" t="s">
        <v>149</v>
      </c>
      <c r="F4553" s="996">
        <v>32026.400000000001</v>
      </c>
    </row>
    <row r="4554" spans="1:6" x14ac:dyDescent="0.2">
      <c r="A4554">
        <v>20</v>
      </c>
      <c r="B4554" t="s">
        <v>1940</v>
      </c>
      <c r="C4554">
        <v>2007030100700000</v>
      </c>
      <c r="D4554" t="s">
        <v>6923</v>
      </c>
      <c r="E4554" t="s">
        <v>149</v>
      </c>
      <c r="F4554" s="996">
        <v>48954.64</v>
      </c>
    </row>
    <row r="4555" spans="1:6" x14ac:dyDescent="0.2">
      <c r="A4555">
        <v>20</v>
      </c>
      <c r="B4555" t="s">
        <v>1940</v>
      </c>
      <c r="C4555">
        <v>2007030100800000</v>
      </c>
      <c r="D4555" t="s">
        <v>6924</v>
      </c>
      <c r="E4555" t="s">
        <v>149</v>
      </c>
      <c r="F4555" s="996">
        <v>66212.72</v>
      </c>
    </row>
    <row r="4556" spans="1:6" x14ac:dyDescent="0.2">
      <c r="A4556">
        <v>20</v>
      </c>
      <c r="B4556" t="s">
        <v>1940</v>
      </c>
      <c r="C4556">
        <v>2007030101100000</v>
      </c>
      <c r="D4556" t="s">
        <v>6925</v>
      </c>
      <c r="E4556" t="s">
        <v>149</v>
      </c>
      <c r="F4556" s="996">
        <v>5533.92</v>
      </c>
    </row>
    <row r="4557" spans="1:6" x14ac:dyDescent="0.2">
      <c r="A4557">
        <v>20</v>
      </c>
      <c r="B4557" t="s">
        <v>1940</v>
      </c>
      <c r="C4557">
        <v>2007030101200000</v>
      </c>
      <c r="D4557" t="s">
        <v>6926</v>
      </c>
      <c r="E4557" t="s">
        <v>149</v>
      </c>
      <c r="F4557" s="996">
        <v>6793.92</v>
      </c>
    </row>
    <row r="4558" spans="1:6" x14ac:dyDescent="0.2">
      <c r="A4558">
        <v>20</v>
      </c>
      <c r="B4558" t="s">
        <v>1940</v>
      </c>
      <c r="C4558">
        <v>2007030101300000</v>
      </c>
      <c r="D4558" t="s">
        <v>6927</v>
      </c>
      <c r="E4558" t="s">
        <v>149</v>
      </c>
      <c r="F4558" s="996">
        <v>9772.56</v>
      </c>
    </row>
    <row r="4559" spans="1:6" x14ac:dyDescent="0.2">
      <c r="A4559">
        <v>20</v>
      </c>
      <c r="B4559" t="s">
        <v>1940</v>
      </c>
      <c r="C4559">
        <v>2007030101400000</v>
      </c>
      <c r="D4559" t="s">
        <v>6928</v>
      </c>
      <c r="E4559" t="s">
        <v>149</v>
      </c>
      <c r="F4559" s="996">
        <v>14112</v>
      </c>
    </row>
    <row r="4560" spans="1:6" x14ac:dyDescent="0.2">
      <c r="A4560">
        <v>20</v>
      </c>
      <c r="B4560" t="s">
        <v>1940</v>
      </c>
      <c r="C4560">
        <v>2007030101500000</v>
      </c>
      <c r="D4560" t="s">
        <v>6929</v>
      </c>
      <c r="E4560" t="s">
        <v>149</v>
      </c>
      <c r="F4560" s="996">
        <v>20664</v>
      </c>
    </row>
    <row r="4561" spans="1:6" x14ac:dyDescent="0.2">
      <c r="A4561">
        <v>20</v>
      </c>
      <c r="B4561" t="s">
        <v>1940</v>
      </c>
      <c r="C4561">
        <v>2007030101600000</v>
      </c>
      <c r="D4561" t="s">
        <v>6930</v>
      </c>
      <c r="E4561" t="s">
        <v>149</v>
      </c>
      <c r="F4561" s="996">
        <v>30340.799999999999</v>
      </c>
    </row>
    <row r="4562" spans="1:6" x14ac:dyDescent="0.2">
      <c r="A4562">
        <v>20</v>
      </c>
      <c r="B4562" t="s">
        <v>1940</v>
      </c>
      <c r="C4562">
        <v>2007030101700000</v>
      </c>
      <c r="D4562" t="s">
        <v>6931</v>
      </c>
      <c r="E4562" t="s">
        <v>149</v>
      </c>
      <c r="F4562" s="996">
        <v>46378.080000000002</v>
      </c>
    </row>
    <row r="4563" spans="1:6" x14ac:dyDescent="0.2">
      <c r="A4563">
        <v>20</v>
      </c>
      <c r="B4563" t="s">
        <v>1940</v>
      </c>
      <c r="C4563">
        <v>2007030101800000</v>
      </c>
      <c r="D4563" t="s">
        <v>6932</v>
      </c>
      <c r="E4563" t="s">
        <v>149</v>
      </c>
      <c r="F4563" s="996">
        <v>62727.839999999997</v>
      </c>
    </row>
    <row r="4564" spans="1:6" x14ac:dyDescent="0.2">
      <c r="A4564">
        <v>20</v>
      </c>
      <c r="B4564" t="s">
        <v>1940</v>
      </c>
      <c r="C4564">
        <v>2007040100100000</v>
      </c>
      <c r="D4564" t="s">
        <v>6933</v>
      </c>
      <c r="E4564" t="s">
        <v>149</v>
      </c>
      <c r="F4564" s="996">
        <v>6735.12</v>
      </c>
    </row>
    <row r="4565" spans="1:6" x14ac:dyDescent="0.2">
      <c r="A4565">
        <v>20</v>
      </c>
      <c r="B4565" t="s">
        <v>1940</v>
      </c>
      <c r="C4565">
        <v>2007040100200000</v>
      </c>
      <c r="D4565" t="s">
        <v>6934</v>
      </c>
      <c r="E4565" t="s">
        <v>149</v>
      </c>
      <c r="F4565" s="996">
        <v>8384.32</v>
      </c>
    </row>
    <row r="4566" spans="1:6" x14ac:dyDescent="0.2">
      <c r="A4566">
        <v>20</v>
      </c>
      <c r="B4566" t="s">
        <v>1940</v>
      </c>
      <c r="C4566">
        <v>2007040100300000</v>
      </c>
      <c r="D4566" t="s">
        <v>6935</v>
      </c>
      <c r="E4566" t="s">
        <v>149</v>
      </c>
      <c r="F4566" s="996">
        <v>12406.24</v>
      </c>
    </row>
    <row r="4567" spans="1:6" x14ac:dyDescent="0.2">
      <c r="A4567">
        <v>20</v>
      </c>
      <c r="B4567" t="s">
        <v>1940</v>
      </c>
      <c r="C4567">
        <v>2007040100400000</v>
      </c>
      <c r="D4567" t="s">
        <v>6936</v>
      </c>
      <c r="E4567" t="s">
        <v>149</v>
      </c>
      <c r="F4567" s="996">
        <v>18141.2</v>
      </c>
    </row>
    <row r="4568" spans="1:6" x14ac:dyDescent="0.2">
      <c r="A4568">
        <v>20</v>
      </c>
      <c r="B4568" t="s">
        <v>1940</v>
      </c>
      <c r="C4568">
        <v>2007040100500000</v>
      </c>
      <c r="D4568" t="s">
        <v>6937</v>
      </c>
      <c r="E4568" t="s">
        <v>149</v>
      </c>
      <c r="F4568" s="996">
        <v>27685.279999999999</v>
      </c>
    </row>
    <row r="4569" spans="1:6" x14ac:dyDescent="0.2">
      <c r="A4569">
        <v>20</v>
      </c>
      <c r="B4569" t="s">
        <v>1940</v>
      </c>
      <c r="C4569">
        <v>2007040100600000</v>
      </c>
      <c r="D4569" t="s">
        <v>6938</v>
      </c>
      <c r="E4569" t="s">
        <v>149</v>
      </c>
      <c r="F4569" s="996">
        <v>41740.720000000001</v>
      </c>
    </row>
    <row r="4570" spans="1:6" x14ac:dyDescent="0.2">
      <c r="A4570">
        <v>20</v>
      </c>
      <c r="B4570" t="s">
        <v>1940</v>
      </c>
      <c r="C4570">
        <v>2007040100700000</v>
      </c>
      <c r="D4570" t="s">
        <v>6939</v>
      </c>
      <c r="E4570" t="s">
        <v>149</v>
      </c>
      <c r="F4570" s="996">
        <v>62818.559999999998</v>
      </c>
    </row>
    <row r="4571" spans="1:6" x14ac:dyDescent="0.2">
      <c r="A4571">
        <v>20</v>
      </c>
      <c r="B4571" t="s">
        <v>1940</v>
      </c>
      <c r="C4571">
        <v>2007040100800000</v>
      </c>
      <c r="D4571" t="s">
        <v>6940</v>
      </c>
      <c r="E4571" t="s">
        <v>149</v>
      </c>
      <c r="F4571" s="996">
        <v>91397.6</v>
      </c>
    </row>
    <row r="4572" spans="1:6" x14ac:dyDescent="0.2">
      <c r="A4572">
        <v>20</v>
      </c>
      <c r="B4572" t="s">
        <v>1940</v>
      </c>
      <c r="C4572">
        <v>2007040101100000</v>
      </c>
      <c r="D4572" t="s">
        <v>6941</v>
      </c>
      <c r="E4572" t="s">
        <v>149</v>
      </c>
      <c r="F4572" s="996">
        <v>6380.64</v>
      </c>
    </row>
    <row r="4573" spans="1:6" x14ac:dyDescent="0.2">
      <c r="A4573">
        <v>20</v>
      </c>
      <c r="B4573" t="s">
        <v>1940</v>
      </c>
      <c r="C4573">
        <v>2007040101200000</v>
      </c>
      <c r="D4573" t="s">
        <v>6942</v>
      </c>
      <c r="E4573" t="s">
        <v>149</v>
      </c>
      <c r="F4573" s="996">
        <v>7943.04</v>
      </c>
    </row>
    <row r="4574" spans="1:6" x14ac:dyDescent="0.2">
      <c r="A4574">
        <v>20</v>
      </c>
      <c r="B4574" t="s">
        <v>1940</v>
      </c>
      <c r="C4574">
        <v>2007040101300000</v>
      </c>
      <c r="D4574" t="s">
        <v>6943</v>
      </c>
      <c r="E4574" t="s">
        <v>149</v>
      </c>
      <c r="F4574" s="996">
        <v>11753.28</v>
      </c>
    </row>
    <row r="4575" spans="1:6" x14ac:dyDescent="0.2">
      <c r="A4575">
        <v>20</v>
      </c>
      <c r="B4575" t="s">
        <v>1940</v>
      </c>
      <c r="C4575">
        <v>2007040101400000</v>
      </c>
      <c r="D4575" t="s">
        <v>6944</v>
      </c>
      <c r="E4575" t="s">
        <v>149</v>
      </c>
      <c r="F4575" s="996">
        <v>17186.400000000001</v>
      </c>
    </row>
    <row r="4576" spans="1:6" x14ac:dyDescent="0.2">
      <c r="A4576">
        <v>20</v>
      </c>
      <c r="B4576" t="s">
        <v>1940</v>
      </c>
      <c r="C4576">
        <v>2007040101500000</v>
      </c>
      <c r="D4576" t="s">
        <v>6945</v>
      </c>
      <c r="E4576" t="s">
        <v>149</v>
      </c>
      <c r="F4576" s="996">
        <v>26228.16</v>
      </c>
    </row>
    <row r="4577" spans="1:6" x14ac:dyDescent="0.2">
      <c r="A4577">
        <v>20</v>
      </c>
      <c r="B4577" t="s">
        <v>1940</v>
      </c>
      <c r="C4577">
        <v>2007040101600000</v>
      </c>
      <c r="D4577" t="s">
        <v>6946</v>
      </c>
      <c r="E4577" t="s">
        <v>149</v>
      </c>
      <c r="F4577" s="996">
        <v>39543.839999999997</v>
      </c>
    </row>
    <row r="4578" spans="1:6" x14ac:dyDescent="0.2">
      <c r="A4578">
        <v>20</v>
      </c>
      <c r="B4578" t="s">
        <v>1940</v>
      </c>
      <c r="C4578">
        <v>2007040101700000</v>
      </c>
      <c r="D4578" t="s">
        <v>6947</v>
      </c>
      <c r="E4578" t="s">
        <v>149</v>
      </c>
      <c r="F4578" s="996">
        <v>59512.32</v>
      </c>
    </row>
    <row r="4579" spans="1:6" x14ac:dyDescent="0.2">
      <c r="A4579">
        <v>20</v>
      </c>
      <c r="B4579" t="s">
        <v>1940</v>
      </c>
      <c r="C4579">
        <v>2007040101800000</v>
      </c>
      <c r="D4579" t="s">
        <v>6948</v>
      </c>
      <c r="E4579" t="s">
        <v>149</v>
      </c>
      <c r="F4579" s="996">
        <v>86587.199999999997</v>
      </c>
    </row>
    <row r="4580" spans="1:6" x14ac:dyDescent="0.2">
      <c r="A4580">
        <v>21</v>
      </c>
      <c r="B4580" t="s">
        <v>1954</v>
      </c>
      <c r="C4580">
        <v>2101010102100000</v>
      </c>
      <c r="D4580" t="s">
        <v>6949</v>
      </c>
      <c r="E4580" t="s">
        <v>1957</v>
      </c>
      <c r="F4580" s="996">
        <v>1168.22</v>
      </c>
    </row>
    <row r="4581" spans="1:6" x14ac:dyDescent="0.2">
      <c r="A4581">
        <v>21</v>
      </c>
      <c r="B4581" t="s">
        <v>1954</v>
      </c>
      <c r="C4581">
        <v>2101010102200000</v>
      </c>
      <c r="D4581" t="s">
        <v>6950</v>
      </c>
      <c r="E4581" t="s">
        <v>1957</v>
      </c>
      <c r="F4581">
        <v>925.23</v>
      </c>
    </row>
    <row r="4582" spans="1:6" x14ac:dyDescent="0.2">
      <c r="A4582">
        <v>21</v>
      </c>
      <c r="B4582" t="s">
        <v>1954</v>
      </c>
      <c r="C4582">
        <v>2101010102300000</v>
      </c>
      <c r="D4582" t="s">
        <v>6951</v>
      </c>
      <c r="E4582" t="s">
        <v>1957</v>
      </c>
      <c r="F4582">
        <v>887.85</v>
      </c>
    </row>
    <row r="4583" spans="1:6" x14ac:dyDescent="0.2">
      <c r="A4583">
        <v>21</v>
      </c>
      <c r="B4583" t="s">
        <v>1954</v>
      </c>
      <c r="C4583">
        <v>2101010102400000</v>
      </c>
      <c r="D4583" t="s">
        <v>6952</v>
      </c>
      <c r="E4583" t="s">
        <v>1957</v>
      </c>
      <c r="F4583">
        <v>600</v>
      </c>
    </row>
    <row r="4584" spans="1:6" x14ac:dyDescent="0.2">
      <c r="A4584">
        <v>21</v>
      </c>
      <c r="B4584" t="s">
        <v>1954</v>
      </c>
      <c r="C4584">
        <v>2101010102500000</v>
      </c>
      <c r="D4584" t="s">
        <v>6953</v>
      </c>
      <c r="E4584" t="s">
        <v>1957</v>
      </c>
      <c r="F4584">
        <v>420.56</v>
      </c>
    </row>
    <row r="4585" spans="1:6" x14ac:dyDescent="0.2">
      <c r="A4585">
        <v>21</v>
      </c>
      <c r="B4585" t="s">
        <v>1954</v>
      </c>
      <c r="C4585">
        <v>2101020104400000</v>
      </c>
      <c r="D4585" t="s">
        <v>6954</v>
      </c>
      <c r="E4585" t="s">
        <v>1957</v>
      </c>
      <c r="F4585" s="996">
        <v>1985.05</v>
      </c>
    </row>
    <row r="4586" spans="1:6" x14ac:dyDescent="0.2">
      <c r="A4586">
        <v>21</v>
      </c>
      <c r="B4586" t="s">
        <v>1954</v>
      </c>
      <c r="C4586">
        <v>2101020104800000</v>
      </c>
      <c r="D4586" t="s">
        <v>6955</v>
      </c>
      <c r="E4586" t="s">
        <v>11</v>
      </c>
      <c r="F4586" s="996">
        <v>2233.64</v>
      </c>
    </row>
    <row r="4587" spans="1:6" x14ac:dyDescent="0.2">
      <c r="A4587">
        <v>21</v>
      </c>
      <c r="B4587" t="s">
        <v>1954</v>
      </c>
      <c r="C4587">
        <v>2101020105000000</v>
      </c>
      <c r="D4587" t="s">
        <v>6956</v>
      </c>
      <c r="E4587" t="s">
        <v>11</v>
      </c>
      <c r="F4587" s="996">
        <v>5986.59</v>
      </c>
    </row>
    <row r="4588" spans="1:6" x14ac:dyDescent="0.2">
      <c r="A4588">
        <v>21</v>
      </c>
      <c r="B4588" t="s">
        <v>1954</v>
      </c>
      <c r="C4588">
        <v>2101020105100000</v>
      </c>
      <c r="D4588" t="s">
        <v>6957</v>
      </c>
      <c r="E4588" t="s">
        <v>11</v>
      </c>
      <c r="F4588" s="996">
        <v>3990.65</v>
      </c>
    </row>
    <row r="4589" spans="1:6" x14ac:dyDescent="0.2">
      <c r="A4589">
        <v>21</v>
      </c>
      <c r="B4589" t="s">
        <v>1954</v>
      </c>
      <c r="C4589">
        <v>2101020105200000</v>
      </c>
      <c r="D4589" t="s">
        <v>6958</v>
      </c>
      <c r="E4589" t="s">
        <v>11</v>
      </c>
      <c r="F4589" s="996">
        <v>4951.1000000000004</v>
      </c>
    </row>
    <row r="4590" spans="1:6" x14ac:dyDescent="0.2">
      <c r="A4590">
        <v>21</v>
      </c>
      <c r="B4590" t="s">
        <v>1954</v>
      </c>
      <c r="C4590">
        <v>2101020105300000</v>
      </c>
      <c r="D4590" t="s">
        <v>6959</v>
      </c>
      <c r="E4590" t="s">
        <v>11</v>
      </c>
      <c r="F4590" s="996">
        <v>5504.67</v>
      </c>
    </row>
    <row r="4591" spans="1:6" x14ac:dyDescent="0.2">
      <c r="A4591">
        <v>21</v>
      </c>
      <c r="B4591" t="s">
        <v>1954</v>
      </c>
      <c r="C4591">
        <v>2101020105400000</v>
      </c>
      <c r="D4591" t="s">
        <v>6960</v>
      </c>
      <c r="E4591" t="s">
        <v>11</v>
      </c>
      <c r="F4591" s="996">
        <v>2794.39</v>
      </c>
    </row>
    <row r="4592" spans="1:6" x14ac:dyDescent="0.2">
      <c r="A4592">
        <v>21</v>
      </c>
      <c r="B4592" t="s">
        <v>1954</v>
      </c>
      <c r="C4592">
        <v>2101020105500000</v>
      </c>
      <c r="D4592" t="s">
        <v>6961</v>
      </c>
      <c r="E4592" t="s">
        <v>11</v>
      </c>
      <c r="F4592" s="996">
        <v>7336.45</v>
      </c>
    </row>
    <row r="4593" spans="1:6" x14ac:dyDescent="0.2">
      <c r="A4593">
        <v>21</v>
      </c>
      <c r="B4593" t="s">
        <v>1954</v>
      </c>
      <c r="C4593">
        <v>2101020105700000</v>
      </c>
      <c r="D4593" t="s">
        <v>6962</v>
      </c>
      <c r="E4593" t="s">
        <v>11</v>
      </c>
      <c r="F4593" s="996">
        <v>4663.55</v>
      </c>
    </row>
    <row r="4594" spans="1:6" x14ac:dyDescent="0.2">
      <c r="A4594">
        <v>21</v>
      </c>
      <c r="B4594" t="s">
        <v>1954</v>
      </c>
      <c r="C4594">
        <v>2101020105800000</v>
      </c>
      <c r="D4594" t="s">
        <v>6963</v>
      </c>
      <c r="E4594" t="s">
        <v>11</v>
      </c>
      <c r="F4594" s="996">
        <v>4425.62</v>
      </c>
    </row>
    <row r="4595" spans="1:6" x14ac:dyDescent="0.2">
      <c r="A4595">
        <v>21</v>
      </c>
      <c r="B4595" t="s">
        <v>1954</v>
      </c>
      <c r="C4595">
        <v>2101020105900000</v>
      </c>
      <c r="D4595" t="s">
        <v>6964</v>
      </c>
      <c r="E4595" t="s">
        <v>11</v>
      </c>
      <c r="F4595" s="996">
        <v>4608.51</v>
      </c>
    </row>
    <row r="4596" spans="1:6" x14ac:dyDescent="0.2">
      <c r="A4596">
        <v>21</v>
      </c>
      <c r="B4596" t="s">
        <v>1954</v>
      </c>
      <c r="C4596">
        <v>2101020106000000</v>
      </c>
      <c r="D4596" t="s">
        <v>6965</v>
      </c>
      <c r="E4596" t="s">
        <v>11</v>
      </c>
      <c r="F4596" s="996">
        <v>2514.02</v>
      </c>
    </row>
    <row r="4597" spans="1:6" x14ac:dyDescent="0.2">
      <c r="A4597">
        <v>21</v>
      </c>
      <c r="B4597" t="s">
        <v>1954</v>
      </c>
      <c r="C4597">
        <v>2101020106100000</v>
      </c>
      <c r="D4597" t="s">
        <v>6966</v>
      </c>
      <c r="E4597" t="s">
        <v>11</v>
      </c>
      <c r="F4597" s="996">
        <v>2046.73</v>
      </c>
    </row>
    <row r="4598" spans="1:6" x14ac:dyDescent="0.2">
      <c r="A4598">
        <v>21</v>
      </c>
      <c r="B4598" t="s">
        <v>1954</v>
      </c>
      <c r="C4598">
        <v>2101020106200000</v>
      </c>
      <c r="D4598" t="s">
        <v>6967</v>
      </c>
      <c r="E4598" t="s">
        <v>11</v>
      </c>
      <c r="F4598" s="996">
        <v>2607.48</v>
      </c>
    </row>
    <row r="4599" spans="1:6" x14ac:dyDescent="0.2">
      <c r="A4599">
        <v>21</v>
      </c>
      <c r="B4599" t="s">
        <v>1954</v>
      </c>
      <c r="C4599">
        <v>2101020106400000</v>
      </c>
      <c r="D4599" t="s">
        <v>6968</v>
      </c>
      <c r="E4599" t="s">
        <v>11</v>
      </c>
      <c r="F4599" s="996">
        <v>2233.64</v>
      </c>
    </row>
    <row r="4600" spans="1:6" x14ac:dyDescent="0.2">
      <c r="A4600">
        <v>21</v>
      </c>
      <c r="B4600" t="s">
        <v>1954</v>
      </c>
      <c r="C4600">
        <v>2101020106500000</v>
      </c>
      <c r="D4600" t="s">
        <v>6969</v>
      </c>
      <c r="E4600" t="s">
        <v>11</v>
      </c>
      <c r="F4600" s="996">
        <v>2420.56</v>
      </c>
    </row>
    <row r="4601" spans="1:6" x14ac:dyDescent="0.2">
      <c r="A4601">
        <v>21</v>
      </c>
      <c r="B4601" t="s">
        <v>1954</v>
      </c>
      <c r="C4601">
        <v>2101020106600000</v>
      </c>
      <c r="D4601" t="s">
        <v>6970</v>
      </c>
      <c r="E4601" t="s">
        <v>11</v>
      </c>
      <c r="F4601" s="996">
        <v>2373.83</v>
      </c>
    </row>
    <row r="4602" spans="1:6" x14ac:dyDescent="0.2">
      <c r="A4602">
        <v>21</v>
      </c>
      <c r="B4602" t="s">
        <v>1954</v>
      </c>
      <c r="C4602">
        <v>2101020106700000</v>
      </c>
      <c r="D4602" t="s">
        <v>6971</v>
      </c>
      <c r="E4602" t="s">
        <v>11</v>
      </c>
      <c r="F4602" s="996">
        <v>2700.93</v>
      </c>
    </row>
    <row r="4603" spans="1:6" x14ac:dyDescent="0.2">
      <c r="A4603">
        <v>21</v>
      </c>
      <c r="B4603" t="s">
        <v>1954</v>
      </c>
      <c r="C4603">
        <v>2101020106900000</v>
      </c>
      <c r="D4603" t="s">
        <v>6972</v>
      </c>
      <c r="E4603" t="s">
        <v>11</v>
      </c>
      <c r="F4603" s="996">
        <v>2327.1</v>
      </c>
    </row>
    <row r="4604" spans="1:6" x14ac:dyDescent="0.2">
      <c r="A4604">
        <v>21</v>
      </c>
      <c r="B4604" t="s">
        <v>1954</v>
      </c>
      <c r="C4604">
        <v>2101020107200000</v>
      </c>
      <c r="D4604" t="s">
        <v>6973</v>
      </c>
      <c r="E4604" t="s">
        <v>11</v>
      </c>
      <c r="F4604" s="996">
        <v>2943.93</v>
      </c>
    </row>
    <row r="4605" spans="1:6" x14ac:dyDescent="0.2">
      <c r="A4605">
        <v>21</v>
      </c>
      <c r="B4605" t="s">
        <v>1954</v>
      </c>
      <c r="C4605">
        <v>2101020107300000</v>
      </c>
      <c r="D4605" t="s">
        <v>6974</v>
      </c>
      <c r="E4605" t="s">
        <v>11</v>
      </c>
      <c r="F4605" s="996">
        <v>6158.88</v>
      </c>
    </row>
    <row r="4606" spans="1:6" x14ac:dyDescent="0.2">
      <c r="A4606">
        <v>21</v>
      </c>
      <c r="B4606" t="s">
        <v>1954</v>
      </c>
      <c r="C4606">
        <v>2101020107400000</v>
      </c>
      <c r="D4606" t="s">
        <v>6975</v>
      </c>
      <c r="E4606" t="s">
        <v>11</v>
      </c>
      <c r="F4606" s="996">
        <v>3913.08</v>
      </c>
    </row>
    <row r="4607" spans="1:6" x14ac:dyDescent="0.2">
      <c r="A4607">
        <v>21</v>
      </c>
      <c r="B4607" t="s">
        <v>1954</v>
      </c>
      <c r="C4607">
        <v>2101020107500000</v>
      </c>
      <c r="D4607" t="s">
        <v>6976</v>
      </c>
      <c r="E4607" t="s">
        <v>11</v>
      </c>
      <c r="F4607" s="996">
        <v>4476.6400000000003</v>
      </c>
    </row>
    <row r="4608" spans="1:6" x14ac:dyDescent="0.2">
      <c r="A4608">
        <v>21</v>
      </c>
      <c r="B4608" t="s">
        <v>1954</v>
      </c>
      <c r="C4608">
        <v>2101020107600000</v>
      </c>
      <c r="D4608" t="s">
        <v>6977</v>
      </c>
      <c r="E4608" t="s">
        <v>11</v>
      </c>
      <c r="F4608" s="996">
        <v>7336.45</v>
      </c>
    </row>
    <row r="4609" spans="1:6" x14ac:dyDescent="0.2">
      <c r="A4609">
        <v>21</v>
      </c>
      <c r="B4609" t="s">
        <v>1954</v>
      </c>
      <c r="C4609">
        <v>2101020107700000</v>
      </c>
      <c r="D4609" t="s">
        <v>6978</v>
      </c>
      <c r="E4609" t="s">
        <v>11</v>
      </c>
      <c r="F4609" s="996">
        <v>4109.3500000000004</v>
      </c>
    </row>
    <row r="4610" spans="1:6" x14ac:dyDescent="0.2">
      <c r="A4610">
        <v>21</v>
      </c>
      <c r="B4610" t="s">
        <v>1954</v>
      </c>
      <c r="C4610">
        <v>2101020107900000</v>
      </c>
      <c r="D4610" t="s">
        <v>6979</v>
      </c>
      <c r="E4610" t="s">
        <v>11</v>
      </c>
      <c r="F4610" s="996">
        <v>2140.19</v>
      </c>
    </row>
    <row r="4611" spans="1:6" x14ac:dyDescent="0.2">
      <c r="A4611">
        <v>21</v>
      </c>
      <c r="B4611" t="s">
        <v>1954</v>
      </c>
      <c r="C4611">
        <v>2101020108000000</v>
      </c>
      <c r="D4611" t="s">
        <v>6980</v>
      </c>
      <c r="E4611" t="s">
        <v>11</v>
      </c>
      <c r="F4611" s="996">
        <v>2560.75</v>
      </c>
    </row>
    <row r="4612" spans="1:6" x14ac:dyDescent="0.2">
      <c r="A4612">
        <v>21</v>
      </c>
      <c r="B4612" t="s">
        <v>1954</v>
      </c>
      <c r="C4612">
        <v>2101020108100000</v>
      </c>
      <c r="D4612" t="s">
        <v>6981</v>
      </c>
      <c r="E4612" t="s">
        <v>11</v>
      </c>
      <c r="F4612" s="996">
        <v>2514.02</v>
      </c>
    </row>
    <row r="4613" spans="1:6" x14ac:dyDescent="0.2">
      <c r="A4613">
        <v>21</v>
      </c>
      <c r="B4613" t="s">
        <v>1954</v>
      </c>
      <c r="C4613">
        <v>2101020108300000</v>
      </c>
      <c r="D4613" t="s">
        <v>6982</v>
      </c>
      <c r="E4613" t="s">
        <v>11</v>
      </c>
      <c r="F4613" s="996">
        <v>1953.27</v>
      </c>
    </row>
    <row r="4614" spans="1:6" x14ac:dyDescent="0.2">
      <c r="A4614">
        <v>21</v>
      </c>
      <c r="B4614" t="s">
        <v>1954</v>
      </c>
      <c r="C4614">
        <v>2102010100100000</v>
      </c>
      <c r="D4614" t="s">
        <v>1956</v>
      </c>
      <c r="E4614" t="s">
        <v>1957</v>
      </c>
      <c r="F4614" s="996">
        <v>1112.1500000000001</v>
      </c>
    </row>
    <row r="4615" spans="1:6" x14ac:dyDescent="0.2">
      <c r="A4615">
        <v>21</v>
      </c>
      <c r="B4615" t="s">
        <v>1954</v>
      </c>
      <c r="C4615">
        <v>2102010100200000</v>
      </c>
      <c r="D4615" t="s">
        <v>1960</v>
      </c>
      <c r="E4615" t="s">
        <v>1957</v>
      </c>
      <c r="F4615" s="996">
        <v>1205.6099999999999</v>
      </c>
    </row>
    <row r="4616" spans="1:6" x14ac:dyDescent="0.2">
      <c r="A4616">
        <v>21</v>
      </c>
      <c r="B4616" t="s">
        <v>1954</v>
      </c>
      <c r="C4616">
        <v>2102010100900000</v>
      </c>
      <c r="D4616" t="s">
        <v>6983</v>
      </c>
      <c r="E4616" t="s">
        <v>1957</v>
      </c>
      <c r="F4616" s="996">
        <v>1565.42</v>
      </c>
    </row>
    <row r="4617" spans="1:6" x14ac:dyDescent="0.2">
      <c r="A4617">
        <v>21</v>
      </c>
      <c r="B4617" t="s">
        <v>1954</v>
      </c>
      <c r="C4617">
        <v>2102010101000000</v>
      </c>
      <c r="D4617" t="s">
        <v>6984</v>
      </c>
      <c r="E4617" t="s">
        <v>1957</v>
      </c>
      <c r="F4617" s="996">
        <v>3915.89</v>
      </c>
    </row>
    <row r="4618" spans="1:6" x14ac:dyDescent="0.2">
      <c r="A4618">
        <v>21</v>
      </c>
      <c r="B4618" t="s">
        <v>1954</v>
      </c>
      <c r="C4618">
        <v>2102010101200000</v>
      </c>
      <c r="D4618" t="s">
        <v>6985</v>
      </c>
      <c r="E4618" t="s">
        <v>1957</v>
      </c>
      <c r="F4618" s="996">
        <v>1635.51</v>
      </c>
    </row>
    <row r="4619" spans="1:6" x14ac:dyDescent="0.2">
      <c r="A4619">
        <v>21</v>
      </c>
      <c r="B4619" t="s">
        <v>1954</v>
      </c>
      <c r="C4619">
        <v>2102010101600000</v>
      </c>
      <c r="D4619" t="s">
        <v>6986</v>
      </c>
      <c r="E4619" t="s">
        <v>1957</v>
      </c>
      <c r="F4619" s="996">
        <v>2859.82</v>
      </c>
    </row>
    <row r="4620" spans="1:6" x14ac:dyDescent="0.2">
      <c r="A4620">
        <v>21</v>
      </c>
      <c r="B4620" t="s">
        <v>1954</v>
      </c>
      <c r="C4620">
        <v>2102010101700000</v>
      </c>
      <c r="D4620" t="s">
        <v>6987</v>
      </c>
      <c r="E4620" t="s">
        <v>1957</v>
      </c>
      <c r="F4620" s="996">
        <v>1514.95</v>
      </c>
    </row>
    <row r="4621" spans="1:6" x14ac:dyDescent="0.2">
      <c r="A4621">
        <v>21</v>
      </c>
      <c r="B4621" t="s">
        <v>1954</v>
      </c>
      <c r="C4621">
        <v>2102010101800000</v>
      </c>
      <c r="D4621" t="s">
        <v>6988</v>
      </c>
      <c r="E4621" t="s">
        <v>1957</v>
      </c>
      <c r="F4621" s="996">
        <v>1650.36</v>
      </c>
    </row>
    <row r="4622" spans="1:6" x14ac:dyDescent="0.2">
      <c r="A4622">
        <v>21</v>
      </c>
      <c r="B4622" t="s">
        <v>1954</v>
      </c>
      <c r="C4622">
        <v>2102010102300000</v>
      </c>
      <c r="D4622" t="s">
        <v>6989</v>
      </c>
      <c r="E4622" t="s">
        <v>1957</v>
      </c>
      <c r="F4622">
        <v>831.78</v>
      </c>
    </row>
    <row r="4623" spans="1:6" x14ac:dyDescent="0.2">
      <c r="A4623">
        <v>21</v>
      </c>
      <c r="B4623" t="s">
        <v>1954</v>
      </c>
      <c r="C4623">
        <v>2102010102500000</v>
      </c>
      <c r="D4623" t="s">
        <v>6990</v>
      </c>
      <c r="E4623" t="s">
        <v>1957</v>
      </c>
      <c r="F4623" s="996">
        <v>1112.1500000000001</v>
      </c>
    </row>
    <row r="4624" spans="1:6" x14ac:dyDescent="0.2">
      <c r="A4624">
        <v>21</v>
      </c>
      <c r="B4624" t="s">
        <v>1954</v>
      </c>
      <c r="C4624">
        <v>2103010103700000</v>
      </c>
      <c r="D4624" t="s">
        <v>6991</v>
      </c>
      <c r="E4624" t="s">
        <v>1957</v>
      </c>
      <c r="F4624" s="996">
        <v>1626.27</v>
      </c>
    </row>
    <row r="4625" spans="1:6" x14ac:dyDescent="0.2">
      <c r="A4625">
        <v>21</v>
      </c>
      <c r="B4625" t="s">
        <v>1954</v>
      </c>
      <c r="C4625">
        <v>2103010103800000</v>
      </c>
      <c r="D4625" t="s">
        <v>6992</v>
      </c>
      <c r="E4625" t="s">
        <v>1957</v>
      </c>
      <c r="F4625" s="996">
        <v>1160.48</v>
      </c>
    </row>
    <row r="4626" spans="1:6" x14ac:dyDescent="0.2">
      <c r="A4626">
        <v>21</v>
      </c>
      <c r="B4626" t="s">
        <v>1954</v>
      </c>
      <c r="C4626">
        <v>2103010103900000</v>
      </c>
      <c r="D4626" t="s">
        <v>6993</v>
      </c>
      <c r="E4626" t="s">
        <v>1957</v>
      </c>
      <c r="F4626" s="996">
        <v>1140.31</v>
      </c>
    </row>
    <row r="4627" spans="1:6" x14ac:dyDescent="0.2">
      <c r="A4627">
        <v>21</v>
      </c>
      <c r="B4627" t="s">
        <v>1954</v>
      </c>
      <c r="C4627">
        <v>2103010104000000</v>
      </c>
      <c r="D4627" t="s">
        <v>6994</v>
      </c>
      <c r="E4627" t="s">
        <v>1957</v>
      </c>
      <c r="F4627">
        <v>828.31</v>
      </c>
    </row>
    <row r="4628" spans="1:6" x14ac:dyDescent="0.2">
      <c r="A4628">
        <v>21</v>
      </c>
      <c r="B4628" t="s">
        <v>1954</v>
      </c>
      <c r="C4628">
        <v>2103010104100000</v>
      </c>
      <c r="D4628" t="s">
        <v>6995</v>
      </c>
      <c r="E4628" t="s">
        <v>1957</v>
      </c>
      <c r="F4628">
        <v>587.78</v>
      </c>
    </row>
    <row r="4629" spans="1:6" x14ac:dyDescent="0.2">
      <c r="A4629">
        <v>21</v>
      </c>
      <c r="B4629" t="s">
        <v>1954</v>
      </c>
      <c r="C4629">
        <v>2105010102300000</v>
      </c>
      <c r="D4629" t="s">
        <v>6996</v>
      </c>
      <c r="E4629" t="s">
        <v>1957</v>
      </c>
      <c r="F4629">
        <v>419.61</v>
      </c>
    </row>
    <row r="4630" spans="1:6" x14ac:dyDescent="0.2">
      <c r="A4630">
        <v>21</v>
      </c>
      <c r="B4630" t="s">
        <v>1954</v>
      </c>
      <c r="C4630">
        <v>2105010102400000</v>
      </c>
      <c r="D4630" t="s">
        <v>6997</v>
      </c>
      <c r="E4630" t="s">
        <v>1957</v>
      </c>
      <c r="F4630">
        <v>336.26</v>
      </c>
    </row>
    <row r="4631" spans="1:6" x14ac:dyDescent="0.2">
      <c r="A4631">
        <v>21</v>
      </c>
      <c r="B4631" t="s">
        <v>1954</v>
      </c>
      <c r="C4631">
        <v>2106010102100000</v>
      </c>
      <c r="D4631" t="s">
        <v>6998</v>
      </c>
      <c r="E4631" t="s">
        <v>1957</v>
      </c>
      <c r="F4631">
        <v>294.26</v>
      </c>
    </row>
    <row r="4632" spans="1:6" x14ac:dyDescent="0.2">
      <c r="A4632">
        <v>21</v>
      </c>
      <c r="B4632" t="s">
        <v>1954</v>
      </c>
      <c r="C4632">
        <v>2106010102200000</v>
      </c>
      <c r="D4632" t="s">
        <v>6999</v>
      </c>
      <c r="E4632" t="s">
        <v>1957</v>
      </c>
      <c r="F4632">
        <v>366.12</v>
      </c>
    </row>
    <row r="4633" spans="1:6" x14ac:dyDescent="0.2">
      <c r="A4633">
        <v>21</v>
      </c>
      <c r="B4633" t="s">
        <v>1954</v>
      </c>
      <c r="C4633">
        <v>2106020100100000</v>
      </c>
      <c r="D4633" t="s">
        <v>7000</v>
      </c>
      <c r="E4633" t="s">
        <v>1957</v>
      </c>
      <c r="F4633">
        <v>449.23</v>
      </c>
    </row>
    <row r="4634" spans="1:6" x14ac:dyDescent="0.2">
      <c r="A4634">
        <v>21</v>
      </c>
      <c r="B4634" t="s">
        <v>1954</v>
      </c>
      <c r="C4634">
        <v>2106020100200000</v>
      </c>
      <c r="D4634" t="s">
        <v>7001</v>
      </c>
      <c r="E4634" t="s">
        <v>1957</v>
      </c>
      <c r="F4634">
        <v>636.80999999999995</v>
      </c>
    </row>
    <row r="4635" spans="1:6" x14ac:dyDescent="0.2">
      <c r="A4635">
        <v>21</v>
      </c>
      <c r="B4635" t="s">
        <v>1954</v>
      </c>
      <c r="C4635">
        <v>2107010100500000</v>
      </c>
      <c r="D4635" t="s">
        <v>7002</v>
      </c>
      <c r="E4635" t="s">
        <v>1957</v>
      </c>
      <c r="F4635">
        <v>600.21</v>
      </c>
    </row>
    <row r="4636" spans="1:6" x14ac:dyDescent="0.2">
      <c r="A4636">
        <v>21</v>
      </c>
      <c r="B4636" t="s">
        <v>1954</v>
      </c>
      <c r="C4636">
        <v>2107010100800000</v>
      </c>
      <c r="D4636" t="s">
        <v>7003</v>
      </c>
      <c r="E4636" t="s">
        <v>1957</v>
      </c>
      <c r="F4636">
        <v>828.31</v>
      </c>
    </row>
    <row r="4637" spans="1:6" x14ac:dyDescent="0.2">
      <c r="A4637">
        <v>21</v>
      </c>
      <c r="B4637" t="s">
        <v>1954</v>
      </c>
      <c r="C4637">
        <v>2160010100200000</v>
      </c>
      <c r="D4637" t="s">
        <v>7004</v>
      </c>
      <c r="E4637" t="s">
        <v>11</v>
      </c>
      <c r="F4637">
        <v>111.21</v>
      </c>
    </row>
    <row r="4638" spans="1:6" x14ac:dyDescent="0.2">
      <c r="A4638">
        <v>21</v>
      </c>
      <c r="B4638" t="s">
        <v>1954</v>
      </c>
      <c r="C4638">
        <v>2160010100600000</v>
      </c>
      <c r="D4638" t="s">
        <v>7005</v>
      </c>
      <c r="E4638" t="s">
        <v>11</v>
      </c>
      <c r="F4638">
        <v>171.03</v>
      </c>
    </row>
    <row r="4639" spans="1:6" x14ac:dyDescent="0.2">
      <c r="A4639">
        <v>21</v>
      </c>
      <c r="B4639" t="s">
        <v>1954</v>
      </c>
      <c r="C4639">
        <v>2160010100800000</v>
      </c>
      <c r="D4639" t="s">
        <v>7006</v>
      </c>
      <c r="E4639" t="s">
        <v>11</v>
      </c>
      <c r="F4639">
        <v>121.5</v>
      </c>
    </row>
    <row r="4640" spans="1:6" x14ac:dyDescent="0.2">
      <c r="A4640">
        <v>21</v>
      </c>
      <c r="B4640" t="s">
        <v>1954</v>
      </c>
      <c r="C4640">
        <v>2160010100900000</v>
      </c>
      <c r="D4640" t="s">
        <v>7007</v>
      </c>
      <c r="E4640" t="s">
        <v>11</v>
      </c>
      <c r="F4640">
        <v>78.5</v>
      </c>
    </row>
    <row r="4641" spans="1:6" x14ac:dyDescent="0.2">
      <c r="A4641">
        <v>21</v>
      </c>
      <c r="B4641" t="s">
        <v>1954</v>
      </c>
      <c r="C4641">
        <v>2160010101000000</v>
      </c>
      <c r="D4641" t="s">
        <v>7008</v>
      </c>
      <c r="E4641" t="s">
        <v>11</v>
      </c>
      <c r="F4641">
        <v>83.18</v>
      </c>
    </row>
    <row r="4642" spans="1:6" x14ac:dyDescent="0.2">
      <c r="A4642">
        <v>21</v>
      </c>
      <c r="B4642" t="s">
        <v>1954</v>
      </c>
      <c r="C4642">
        <v>2160010101100000</v>
      </c>
      <c r="D4642" t="s">
        <v>7009</v>
      </c>
      <c r="E4642" t="s">
        <v>11</v>
      </c>
      <c r="F4642">
        <v>88.79</v>
      </c>
    </row>
    <row r="4643" spans="1:6" x14ac:dyDescent="0.2">
      <c r="A4643">
        <v>21</v>
      </c>
      <c r="B4643" t="s">
        <v>1954</v>
      </c>
      <c r="C4643">
        <v>2160010101200000</v>
      </c>
      <c r="D4643" t="s">
        <v>7010</v>
      </c>
      <c r="E4643" t="s">
        <v>11</v>
      </c>
      <c r="F4643">
        <v>128.97</v>
      </c>
    </row>
    <row r="4644" spans="1:6" x14ac:dyDescent="0.2">
      <c r="A4644">
        <v>21</v>
      </c>
      <c r="B4644" t="s">
        <v>1954</v>
      </c>
      <c r="C4644">
        <v>2160010101300000</v>
      </c>
      <c r="D4644" t="s">
        <v>7011</v>
      </c>
      <c r="E4644" t="s">
        <v>11</v>
      </c>
      <c r="F4644">
        <v>168.22</v>
      </c>
    </row>
    <row r="4645" spans="1:6" x14ac:dyDescent="0.2">
      <c r="A4645">
        <v>21</v>
      </c>
      <c r="B4645" t="s">
        <v>1954</v>
      </c>
      <c r="C4645">
        <v>2170010100200000</v>
      </c>
      <c r="D4645" t="s">
        <v>7012</v>
      </c>
      <c r="E4645" t="s">
        <v>11</v>
      </c>
      <c r="F4645">
        <v>279.44</v>
      </c>
    </row>
    <row r="4646" spans="1:6" x14ac:dyDescent="0.2">
      <c r="A4646">
        <v>21</v>
      </c>
      <c r="B4646" t="s">
        <v>1954</v>
      </c>
      <c r="C4646">
        <v>2170010100400000</v>
      </c>
      <c r="D4646" t="s">
        <v>7013</v>
      </c>
      <c r="E4646" t="s">
        <v>11</v>
      </c>
      <c r="F4646">
        <v>270.08999999999997</v>
      </c>
    </row>
    <row r="4647" spans="1:6" x14ac:dyDescent="0.2">
      <c r="A4647">
        <v>21</v>
      </c>
      <c r="B4647" t="s">
        <v>1954</v>
      </c>
      <c r="C4647">
        <v>2170010100900000</v>
      </c>
      <c r="D4647" t="s">
        <v>7014</v>
      </c>
      <c r="E4647" t="s">
        <v>11</v>
      </c>
      <c r="F4647">
        <v>394.61</v>
      </c>
    </row>
    <row r="4648" spans="1:6" x14ac:dyDescent="0.2">
      <c r="A4648">
        <v>21</v>
      </c>
      <c r="B4648" t="s">
        <v>1954</v>
      </c>
      <c r="C4648">
        <v>2170010101000000</v>
      </c>
      <c r="D4648" t="s">
        <v>7015</v>
      </c>
      <c r="E4648" t="s">
        <v>11</v>
      </c>
      <c r="F4648">
        <v>366.3</v>
      </c>
    </row>
    <row r="4649" spans="1:6" x14ac:dyDescent="0.2">
      <c r="A4649">
        <v>21</v>
      </c>
      <c r="B4649" t="s">
        <v>1954</v>
      </c>
      <c r="C4649">
        <v>2170010101400000</v>
      </c>
      <c r="D4649" t="s">
        <v>7016</v>
      </c>
      <c r="E4649" t="s">
        <v>11</v>
      </c>
      <c r="F4649">
        <v>182.24</v>
      </c>
    </row>
    <row r="4650" spans="1:6" x14ac:dyDescent="0.2">
      <c r="A4650">
        <v>21</v>
      </c>
      <c r="B4650" t="s">
        <v>1954</v>
      </c>
      <c r="C4650">
        <v>2170010101500000</v>
      </c>
      <c r="D4650" t="s">
        <v>7017</v>
      </c>
      <c r="E4650" t="s">
        <v>11</v>
      </c>
      <c r="F4650">
        <v>214.95</v>
      </c>
    </row>
    <row r="4651" spans="1:6" x14ac:dyDescent="0.2">
      <c r="A4651">
        <v>21</v>
      </c>
      <c r="B4651" t="s">
        <v>1954</v>
      </c>
      <c r="C4651">
        <v>2170010101600000</v>
      </c>
      <c r="D4651" t="s">
        <v>7018</v>
      </c>
      <c r="E4651" t="s">
        <v>11</v>
      </c>
      <c r="F4651">
        <v>242.99</v>
      </c>
    </row>
    <row r="4652" spans="1:6" x14ac:dyDescent="0.2">
      <c r="A4652">
        <v>21</v>
      </c>
      <c r="B4652" t="s">
        <v>1954</v>
      </c>
      <c r="C4652">
        <v>2170010101700000</v>
      </c>
      <c r="D4652" t="s">
        <v>7019</v>
      </c>
      <c r="E4652" t="s">
        <v>11</v>
      </c>
      <c r="F4652">
        <v>271.02999999999997</v>
      </c>
    </row>
    <row r="4653" spans="1:6" x14ac:dyDescent="0.2">
      <c r="A4653">
        <v>21</v>
      </c>
      <c r="B4653" t="s">
        <v>1954</v>
      </c>
      <c r="C4653">
        <v>2170010101800000</v>
      </c>
      <c r="D4653" t="s">
        <v>7020</v>
      </c>
      <c r="E4653" t="s">
        <v>11</v>
      </c>
      <c r="F4653">
        <v>485.05</v>
      </c>
    </row>
    <row r="4654" spans="1:6" x14ac:dyDescent="0.2">
      <c r="A4654">
        <v>21</v>
      </c>
      <c r="B4654" t="s">
        <v>1954</v>
      </c>
      <c r="C4654">
        <v>2170010101900000</v>
      </c>
      <c r="D4654" t="s">
        <v>7021</v>
      </c>
      <c r="E4654" t="s">
        <v>11</v>
      </c>
      <c r="F4654">
        <v>615.89</v>
      </c>
    </row>
    <row r="4655" spans="1:6" x14ac:dyDescent="0.2">
      <c r="A4655">
        <v>21</v>
      </c>
      <c r="B4655" t="s">
        <v>1954</v>
      </c>
      <c r="C4655">
        <v>2170010102000000</v>
      </c>
      <c r="D4655" t="s">
        <v>7022</v>
      </c>
      <c r="E4655" t="s">
        <v>11</v>
      </c>
      <c r="F4655">
        <v>392.52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G281"/>
  <sheetViews>
    <sheetView topLeftCell="A162" workbookViewId="0">
      <selection activeCell="F7" sqref="F7"/>
    </sheetView>
  </sheetViews>
  <sheetFormatPr defaultRowHeight="12.75" x14ac:dyDescent="0.2"/>
  <cols>
    <col min="1" max="1" width="25.42578125" style="991" customWidth="1"/>
    <col min="2" max="2" width="23.140625" style="991" bestFit="1" customWidth="1"/>
    <col min="3" max="3" width="14" style="991" bestFit="1" customWidth="1"/>
    <col min="4" max="4" width="69.5703125" style="991" customWidth="1"/>
    <col min="5" max="5" width="7.42578125" style="992" bestFit="1" customWidth="1"/>
    <col min="6" max="6" width="12.5703125" style="991" bestFit="1" customWidth="1"/>
    <col min="7" max="7" width="38.140625" style="991" customWidth="1"/>
  </cols>
  <sheetData>
    <row r="1" spans="1:6" ht="18" x14ac:dyDescent="0.2">
      <c r="A1" s="990" t="s">
        <v>1225</v>
      </c>
    </row>
    <row r="2" spans="1:6" ht="18" x14ac:dyDescent="0.2">
      <c r="A2" s="990" t="s">
        <v>4907</v>
      </c>
    </row>
    <row r="3" spans="1:6" ht="18" x14ac:dyDescent="0.2">
      <c r="A3" s="990" t="s">
        <v>4908</v>
      </c>
    </row>
    <row r="4" spans="1:6" ht="18" x14ac:dyDescent="0.2">
      <c r="A4" s="990" t="s">
        <v>4909</v>
      </c>
    </row>
    <row r="5" spans="1:6" ht="18" x14ac:dyDescent="0.2">
      <c r="A5" s="993" t="s">
        <v>1229</v>
      </c>
      <c r="B5" s="993" t="s">
        <v>1230</v>
      </c>
      <c r="C5" s="993" t="s">
        <v>1231</v>
      </c>
      <c r="D5" s="993" t="s">
        <v>1</v>
      </c>
      <c r="E5" s="993" t="s">
        <v>3</v>
      </c>
      <c r="F5" s="993" t="s">
        <v>1232</v>
      </c>
    </row>
    <row r="6" spans="1:6" ht="25.5" x14ac:dyDescent="0.2">
      <c r="A6" s="994" t="s">
        <v>1233</v>
      </c>
      <c r="B6" s="994" t="s">
        <v>1234</v>
      </c>
      <c r="C6" s="994" t="s">
        <v>1235</v>
      </c>
      <c r="D6" s="994" t="s">
        <v>1236</v>
      </c>
      <c r="E6" s="994" t="s">
        <v>24</v>
      </c>
      <c r="F6" s="994" t="s">
        <v>4910</v>
      </c>
    </row>
    <row r="7" spans="1:6" ht="25.5" x14ac:dyDescent="0.2">
      <c r="A7" s="994" t="s">
        <v>1233</v>
      </c>
      <c r="B7" s="994" t="s">
        <v>1234</v>
      </c>
      <c r="C7" s="994" t="s">
        <v>1238</v>
      </c>
      <c r="D7" s="994" t="s">
        <v>1239</v>
      </c>
      <c r="E7" s="994" t="s">
        <v>24</v>
      </c>
      <c r="F7" s="994" t="s">
        <v>2267</v>
      </c>
    </row>
    <row r="8" spans="1:6" ht="25.5" x14ac:dyDescent="0.2">
      <c r="A8" s="994" t="s">
        <v>1233</v>
      </c>
      <c r="B8" s="994" t="s">
        <v>1234</v>
      </c>
      <c r="C8" s="994" t="s">
        <v>1241</v>
      </c>
      <c r="D8" s="994" t="s">
        <v>1242</v>
      </c>
      <c r="E8" s="994" t="s">
        <v>24</v>
      </c>
      <c r="F8" s="994" t="s">
        <v>4911</v>
      </c>
    </row>
    <row r="9" spans="1:6" ht="25.5" x14ac:dyDescent="0.2">
      <c r="A9" s="994" t="s">
        <v>1233</v>
      </c>
      <c r="B9" s="994" t="s">
        <v>1234</v>
      </c>
      <c r="C9" s="994" t="s">
        <v>1244</v>
      </c>
      <c r="D9" s="994" t="s">
        <v>1245</v>
      </c>
      <c r="E9" s="994" t="s">
        <v>24</v>
      </c>
      <c r="F9" s="994" t="s">
        <v>4912</v>
      </c>
    </row>
    <row r="10" spans="1:6" ht="25.5" x14ac:dyDescent="0.2">
      <c r="A10" s="994" t="s">
        <v>1233</v>
      </c>
      <c r="B10" s="994" t="s">
        <v>1234</v>
      </c>
      <c r="C10" s="994" t="s">
        <v>1247</v>
      </c>
      <c r="D10" s="994" t="s">
        <v>1248</v>
      </c>
      <c r="E10" s="994" t="s">
        <v>24</v>
      </c>
      <c r="F10" s="994" t="s">
        <v>4913</v>
      </c>
    </row>
    <row r="11" spans="1:6" ht="25.5" x14ac:dyDescent="0.2">
      <c r="A11" s="994" t="s">
        <v>1233</v>
      </c>
      <c r="B11" s="994" t="s">
        <v>1234</v>
      </c>
      <c r="C11" s="994" t="s">
        <v>4914</v>
      </c>
      <c r="D11" s="994" t="s">
        <v>4915</v>
      </c>
      <c r="E11" s="994" t="s">
        <v>24</v>
      </c>
      <c r="F11" s="994" t="s">
        <v>4916</v>
      </c>
    </row>
    <row r="12" spans="1:6" ht="25.5" x14ac:dyDescent="0.2">
      <c r="A12" s="994" t="s">
        <v>1233</v>
      </c>
      <c r="B12" s="994" t="s">
        <v>1234</v>
      </c>
      <c r="C12" s="994" t="s">
        <v>4917</v>
      </c>
      <c r="D12" s="994" t="s">
        <v>4918</v>
      </c>
      <c r="E12" s="994" t="s">
        <v>24</v>
      </c>
      <c r="F12" s="994" t="s">
        <v>4919</v>
      </c>
    </row>
    <row r="13" spans="1:6" ht="25.5" x14ac:dyDescent="0.2">
      <c r="A13" s="994" t="s">
        <v>1233</v>
      </c>
      <c r="B13" s="994" t="s">
        <v>1234</v>
      </c>
      <c r="C13" s="994" t="s">
        <v>4920</v>
      </c>
      <c r="D13" s="994" t="s">
        <v>4921</v>
      </c>
      <c r="E13" s="994" t="s">
        <v>24</v>
      </c>
      <c r="F13" s="994" t="s">
        <v>4922</v>
      </c>
    </row>
    <row r="14" spans="1:6" ht="25.5" x14ac:dyDescent="0.2">
      <c r="A14" s="994" t="s">
        <v>1233</v>
      </c>
      <c r="B14" s="994" t="s">
        <v>1234</v>
      </c>
      <c r="C14" s="994" t="s">
        <v>4923</v>
      </c>
      <c r="D14" s="994" t="s">
        <v>4924</v>
      </c>
      <c r="E14" s="994" t="s">
        <v>24</v>
      </c>
      <c r="F14" s="994" t="s">
        <v>4925</v>
      </c>
    </row>
    <row r="15" spans="1:6" ht="25.5" x14ac:dyDescent="0.2">
      <c r="A15" s="994" t="s">
        <v>1233</v>
      </c>
      <c r="B15" s="994" t="s">
        <v>1234</v>
      </c>
      <c r="C15" s="994" t="s">
        <v>4926</v>
      </c>
      <c r="D15" s="994" t="s">
        <v>4927</v>
      </c>
      <c r="E15" s="994" t="s">
        <v>24</v>
      </c>
      <c r="F15" s="994" t="s">
        <v>2399</v>
      </c>
    </row>
    <row r="16" spans="1:6" ht="25.5" x14ac:dyDescent="0.2">
      <c r="A16" s="994" t="s">
        <v>1233</v>
      </c>
      <c r="B16" s="994" t="s">
        <v>1234</v>
      </c>
      <c r="C16" s="994" t="s">
        <v>4928</v>
      </c>
      <c r="D16" s="994" t="s">
        <v>4929</v>
      </c>
      <c r="E16" s="994" t="s">
        <v>24</v>
      </c>
      <c r="F16" s="994" t="s">
        <v>4930</v>
      </c>
    </row>
    <row r="17" spans="1:6" ht="25.5" x14ac:dyDescent="0.2">
      <c r="A17" s="994" t="s">
        <v>1233</v>
      </c>
      <c r="B17" s="994" t="s">
        <v>1234</v>
      </c>
      <c r="C17" s="994" t="s">
        <v>4931</v>
      </c>
      <c r="D17" s="994" t="s">
        <v>4932</v>
      </c>
      <c r="E17" s="994" t="s">
        <v>24</v>
      </c>
      <c r="F17" s="994" t="s">
        <v>4933</v>
      </c>
    </row>
    <row r="18" spans="1:6" ht="25.5" x14ac:dyDescent="0.2">
      <c r="A18" s="994" t="s">
        <v>1233</v>
      </c>
      <c r="B18" s="994" t="s">
        <v>1234</v>
      </c>
      <c r="C18" s="994" t="s">
        <v>4934</v>
      </c>
      <c r="D18" s="994" t="s">
        <v>4935</v>
      </c>
      <c r="E18" s="994" t="s">
        <v>24</v>
      </c>
      <c r="F18" s="994" t="s">
        <v>2209</v>
      </c>
    </row>
    <row r="19" spans="1:6" ht="25.5" x14ac:dyDescent="0.2">
      <c r="A19" s="994" t="s">
        <v>1233</v>
      </c>
      <c r="B19" s="994" t="s">
        <v>1234</v>
      </c>
      <c r="C19" s="994" t="s">
        <v>4936</v>
      </c>
      <c r="D19" s="994" t="s">
        <v>4937</v>
      </c>
      <c r="E19" s="994" t="s">
        <v>24</v>
      </c>
      <c r="F19" s="994" t="s">
        <v>4938</v>
      </c>
    </row>
    <row r="20" spans="1:6" ht="25.5" x14ac:dyDescent="0.2">
      <c r="A20" s="994" t="s">
        <v>1250</v>
      </c>
      <c r="B20" s="994" t="s">
        <v>1251</v>
      </c>
      <c r="C20" s="994" t="s">
        <v>1252</v>
      </c>
      <c r="D20" s="994" t="s">
        <v>1253</v>
      </c>
      <c r="E20" s="994" t="s">
        <v>1074</v>
      </c>
      <c r="F20" s="994" t="s">
        <v>4939</v>
      </c>
    </row>
    <row r="21" spans="1:6" ht="25.5" x14ac:dyDescent="0.2">
      <c r="A21" s="994" t="s">
        <v>1250</v>
      </c>
      <c r="B21" s="994" t="s">
        <v>1251</v>
      </c>
      <c r="C21" s="994" t="s">
        <v>1258</v>
      </c>
      <c r="D21" s="994" t="s">
        <v>1259</v>
      </c>
      <c r="E21" s="994" t="s">
        <v>1074</v>
      </c>
      <c r="F21" s="994" t="s">
        <v>1257</v>
      </c>
    </row>
    <row r="22" spans="1:6" ht="25.5" x14ac:dyDescent="0.2">
      <c r="A22" s="994" t="s">
        <v>1266</v>
      </c>
      <c r="B22" s="994" t="s">
        <v>1267</v>
      </c>
      <c r="C22" s="994" t="s">
        <v>4940</v>
      </c>
      <c r="D22" s="994" t="s">
        <v>4941</v>
      </c>
      <c r="E22" s="994" t="s">
        <v>13</v>
      </c>
      <c r="F22" s="994" t="s">
        <v>4942</v>
      </c>
    </row>
    <row r="23" spans="1:6" ht="25.5" x14ac:dyDescent="0.2">
      <c r="A23" s="994" t="s">
        <v>1266</v>
      </c>
      <c r="B23" s="994" t="s">
        <v>1267</v>
      </c>
      <c r="C23" s="994" t="s">
        <v>1271</v>
      </c>
      <c r="D23" s="994" t="s">
        <v>1272</v>
      </c>
      <c r="E23" s="994" t="s">
        <v>13</v>
      </c>
      <c r="F23" s="994" t="s">
        <v>4943</v>
      </c>
    </row>
    <row r="24" spans="1:6" ht="25.5" x14ac:dyDescent="0.2">
      <c r="A24" s="994" t="s">
        <v>1266</v>
      </c>
      <c r="B24" s="994" t="s">
        <v>1267</v>
      </c>
      <c r="C24" s="994" t="s">
        <v>1274</v>
      </c>
      <c r="D24" s="994" t="s">
        <v>1275</v>
      </c>
      <c r="E24" s="994" t="s">
        <v>13</v>
      </c>
      <c r="F24" s="994" t="s">
        <v>4944</v>
      </c>
    </row>
    <row r="25" spans="1:6" ht="25.5" x14ac:dyDescent="0.2">
      <c r="A25" s="994" t="s">
        <v>1266</v>
      </c>
      <c r="B25" s="994" t="s">
        <v>1267</v>
      </c>
      <c r="C25" s="994" t="s">
        <v>1278</v>
      </c>
      <c r="D25" s="994" t="s">
        <v>1279</v>
      </c>
      <c r="E25" s="994" t="s">
        <v>13</v>
      </c>
      <c r="F25" s="994" t="s">
        <v>4945</v>
      </c>
    </row>
    <row r="26" spans="1:6" ht="25.5" x14ac:dyDescent="0.2">
      <c r="A26" s="994" t="s">
        <v>1266</v>
      </c>
      <c r="B26" s="994" t="s">
        <v>1267</v>
      </c>
      <c r="C26" s="994" t="s">
        <v>1281</v>
      </c>
      <c r="D26" s="994" t="s">
        <v>1282</v>
      </c>
      <c r="E26" s="994" t="s">
        <v>13</v>
      </c>
      <c r="F26" s="994" t="s">
        <v>4946</v>
      </c>
    </row>
    <row r="27" spans="1:6" ht="25.5" x14ac:dyDescent="0.2">
      <c r="A27" s="994" t="s">
        <v>1266</v>
      </c>
      <c r="B27" s="994" t="s">
        <v>1267</v>
      </c>
      <c r="C27" s="994" t="s">
        <v>4947</v>
      </c>
      <c r="D27" s="994" t="s">
        <v>4948</v>
      </c>
      <c r="E27" s="994" t="s">
        <v>13</v>
      </c>
      <c r="F27" s="994" t="s">
        <v>4949</v>
      </c>
    </row>
    <row r="28" spans="1:6" ht="25.5" x14ac:dyDescent="0.2">
      <c r="A28" s="994" t="s">
        <v>1266</v>
      </c>
      <c r="B28" s="994" t="s">
        <v>1267</v>
      </c>
      <c r="C28" s="994" t="s">
        <v>4950</v>
      </c>
      <c r="D28" s="994" t="s">
        <v>4951</v>
      </c>
      <c r="E28" s="994" t="s">
        <v>13</v>
      </c>
      <c r="F28" s="994" t="s">
        <v>4952</v>
      </c>
    </row>
    <row r="29" spans="1:6" ht="25.5" x14ac:dyDescent="0.2">
      <c r="A29" s="994" t="s">
        <v>1299</v>
      </c>
      <c r="B29" s="994" t="s">
        <v>1300</v>
      </c>
      <c r="C29" s="994" t="s">
        <v>1301</v>
      </c>
      <c r="D29" s="994" t="s">
        <v>1302</v>
      </c>
      <c r="E29" s="994" t="s">
        <v>1303</v>
      </c>
      <c r="F29" s="994" t="s">
        <v>4953</v>
      </c>
    </row>
    <row r="30" spans="1:6" ht="25.5" x14ac:dyDescent="0.2">
      <c r="A30" s="994" t="s">
        <v>1299</v>
      </c>
      <c r="B30" s="994" t="s">
        <v>1300</v>
      </c>
      <c r="C30" s="994" t="s">
        <v>1305</v>
      </c>
      <c r="D30" s="994" t="s">
        <v>1306</v>
      </c>
      <c r="E30" s="994" t="s">
        <v>1303</v>
      </c>
      <c r="F30" s="994" t="s">
        <v>4954</v>
      </c>
    </row>
    <row r="31" spans="1:6" ht="25.5" x14ac:dyDescent="0.2">
      <c r="A31" s="994" t="s">
        <v>1299</v>
      </c>
      <c r="B31" s="994" t="s">
        <v>1300</v>
      </c>
      <c r="C31" s="994" t="s">
        <v>1308</v>
      </c>
      <c r="D31" s="994" t="s">
        <v>1309</v>
      </c>
      <c r="E31" s="994" t="s">
        <v>1303</v>
      </c>
      <c r="F31" s="994" t="s">
        <v>4955</v>
      </c>
    </row>
    <row r="32" spans="1:6" ht="25.5" x14ac:dyDescent="0.2">
      <c r="A32" s="994" t="s">
        <v>1299</v>
      </c>
      <c r="B32" s="994" t="s">
        <v>1300</v>
      </c>
      <c r="C32" s="994" t="s">
        <v>1311</v>
      </c>
      <c r="D32" s="994" t="s">
        <v>1312</v>
      </c>
      <c r="E32" s="994" t="s">
        <v>1303</v>
      </c>
      <c r="F32" s="994" t="s">
        <v>4956</v>
      </c>
    </row>
    <row r="33" spans="1:6" ht="25.5" x14ac:dyDescent="0.2">
      <c r="A33" s="994" t="s">
        <v>1299</v>
      </c>
      <c r="B33" s="994" t="s">
        <v>1300</v>
      </c>
      <c r="C33" s="994" t="s">
        <v>1314</v>
      </c>
      <c r="D33" s="994" t="s">
        <v>1315</v>
      </c>
      <c r="E33" s="994" t="s">
        <v>1303</v>
      </c>
      <c r="F33" s="994" t="s">
        <v>4957</v>
      </c>
    </row>
    <row r="34" spans="1:6" ht="25.5" x14ac:dyDescent="0.2">
      <c r="A34" s="994" t="s">
        <v>1299</v>
      </c>
      <c r="B34" s="994" t="s">
        <v>1300</v>
      </c>
      <c r="C34" s="994" t="s">
        <v>1317</v>
      </c>
      <c r="D34" s="994" t="s">
        <v>1318</v>
      </c>
      <c r="E34" s="994" t="s">
        <v>1303</v>
      </c>
      <c r="F34" s="994" t="s">
        <v>4958</v>
      </c>
    </row>
    <row r="35" spans="1:6" ht="25.5" x14ac:dyDescent="0.2">
      <c r="A35" s="994" t="s">
        <v>1299</v>
      </c>
      <c r="B35" s="994" t="s">
        <v>1300</v>
      </c>
      <c r="C35" s="994" t="s">
        <v>1320</v>
      </c>
      <c r="D35" s="994" t="s">
        <v>1321</v>
      </c>
      <c r="E35" s="994" t="s">
        <v>1303</v>
      </c>
      <c r="F35" s="994" t="s">
        <v>4959</v>
      </c>
    </row>
    <row r="36" spans="1:6" ht="25.5" x14ac:dyDescent="0.2">
      <c r="A36" s="994" t="s">
        <v>1299</v>
      </c>
      <c r="B36" s="994" t="s">
        <v>1300</v>
      </c>
      <c r="C36" s="994" t="s">
        <v>1323</v>
      </c>
      <c r="D36" s="994" t="s">
        <v>1324</v>
      </c>
      <c r="E36" s="994" t="s">
        <v>1303</v>
      </c>
      <c r="F36" s="994" t="s">
        <v>4960</v>
      </c>
    </row>
    <row r="37" spans="1:6" ht="25.5" x14ac:dyDescent="0.2">
      <c r="A37" s="994" t="s">
        <v>1299</v>
      </c>
      <c r="B37" s="994" t="s">
        <v>1300</v>
      </c>
      <c r="C37" s="994" t="s">
        <v>1326</v>
      </c>
      <c r="D37" s="994" t="s">
        <v>1327</v>
      </c>
      <c r="E37" s="994" t="s">
        <v>1303</v>
      </c>
      <c r="F37" s="994" t="s">
        <v>4961</v>
      </c>
    </row>
    <row r="38" spans="1:6" ht="25.5" x14ac:dyDescent="0.2">
      <c r="A38" s="994" t="s">
        <v>1299</v>
      </c>
      <c r="B38" s="994" t="s">
        <v>1300</v>
      </c>
      <c r="C38" s="994" t="s">
        <v>1329</v>
      </c>
      <c r="D38" s="994" t="s">
        <v>1330</v>
      </c>
      <c r="E38" s="994" t="s">
        <v>1303</v>
      </c>
      <c r="F38" s="994" t="s">
        <v>4962</v>
      </c>
    </row>
    <row r="39" spans="1:6" ht="25.5" x14ac:dyDescent="0.2">
      <c r="A39" s="994" t="s">
        <v>1299</v>
      </c>
      <c r="B39" s="994" t="s">
        <v>1300</v>
      </c>
      <c r="C39" s="994" t="s">
        <v>1332</v>
      </c>
      <c r="D39" s="994" t="s">
        <v>1333</v>
      </c>
      <c r="E39" s="994" t="s">
        <v>19</v>
      </c>
      <c r="F39" s="994" t="s">
        <v>4963</v>
      </c>
    </row>
    <row r="40" spans="1:6" ht="25.5" x14ac:dyDescent="0.2">
      <c r="A40" s="994" t="s">
        <v>1299</v>
      </c>
      <c r="B40" s="994" t="s">
        <v>1300</v>
      </c>
      <c r="C40" s="994" t="s">
        <v>4964</v>
      </c>
      <c r="D40" s="994" t="s">
        <v>4965</v>
      </c>
      <c r="E40" s="994" t="s">
        <v>13</v>
      </c>
      <c r="F40" s="994" t="s">
        <v>4966</v>
      </c>
    </row>
    <row r="41" spans="1:6" ht="25.5" x14ac:dyDescent="0.2">
      <c r="A41" s="994" t="s">
        <v>1299</v>
      </c>
      <c r="B41" s="994" t="s">
        <v>1300</v>
      </c>
      <c r="C41" s="994" t="s">
        <v>4967</v>
      </c>
      <c r="D41" s="994" t="s">
        <v>4968</v>
      </c>
      <c r="E41" s="994" t="s">
        <v>13</v>
      </c>
      <c r="F41" s="994" t="s">
        <v>4969</v>
      </c>
    </row>
    <row r="42" spans="1:6" ht="25.5" x14ac:dyDescent="0.2">
      <c r="A42" s="994" t="s">
        <v>1299</v>
      </c>
      <c r="B42" s="994" t="s">
        <v>1300</v>
      </c>
      <c r="C42" s="994" t="s">
        <v>4970</v>
      </c>
      <c r="D42" s="994" t="s">
        <v>4971</v>
      </c>
      <c r="E42" s="994" t="s">
        <v>13</v>
      </c>
      <c r="F42" s="994" t="s">
        <v>4972</v>
      </c>
    </row>
    <row r="43" spans="1:6" ht="25.5" x14ac:dyDescent="0.2">
      <c r="A43" s="994" t="s">
        <v>1299</v>
      </c>
      <c r="B43" s="994" t="s">
        <v>1300</v>
      </c>
      <c r="C43" s="994" t="s">
        <v>4973</v>
      </c>
      <c r="D43" s="994" t="s">
        <v>4974</v>
      </c>
      <c r="E43" s="994" t="s">
        <v>13</v>
      </c>
      <c r="F43" s="994" t="s">
        <v>4975</v>
      </c>
    </row>
    <row r="44" spans="1:6" ht="25.5" x14ac:dyDescent="0.2">
      <c r="A44" s="994" t="s">
        <v>1299</v>
      </c>
      <c r="B44" s="994" t="s">
        <v>1300</v>
      </c>
      <c r="C44" s="994" t="s">
        <v>4976</v>
      </c>
      <c r="D44" s="994" t="s">
        <v>4977</v>
      </c>
      <c r="E44" s="994" t="s">
        <v>13</v>
      </c>
      <c r="F44" s="994" t="s">
        <v>4978</v>
      </c>
    </row>
    <row r="45" spans="1:6" ht="25.5" x14ac:dyDescent="0.2">
      <c r="A45" s="994" t="s">
        <v>1365</v>
      </c>
      <c r="B45" s="994" t="s">
        <v>1366</v>
      </c>
      <c r="C45" s="994" t="s">
        <v>4979</v>
      </c>
      <c r="D45" s="994" t="s">
        <v>4980</v>
      </c>
      <c r="E45" s="994" t="s">
        <v>13</v>
      </c>
      <c r="F45" s="994" t="s">
        <v>2159</v>
      </c>
    </row>
    <row r="46" spans="1:6" ht="25.5" x14ac:dyDescent="0.2">
      <c r="A46" s="994" t="s">
        <v>1365</v>
      </c>
      <c r="B46" s="994" t="s">
        <v>1366</v>
      </c>
      <c r="C46" s="994" t="s">
        <v>1367</v>
      </c>
      <c r="D46" s="994" t="s">
        <v>1368</v>
      </c>
      <c r="E46" s="994" t="s">
        <v>13</v>
      </c>
      <c r="F46" s="994" t="s">
        <v>4981</v>
      </c>
    </row>
    <row r="47" spans="1:6" ht="25.5" x14ac:dyDescent="0.2">
      <c r="A47" s="994" t="s">
        <v>1365</v>
      </c>
      <c r="B47" s="994" t="s">
        <v>1366</v>
      </c>
      <c r="C47" s="994" t="s">
        <v>1382</v>
      </c>
      <c r="D47" s="994" t="s">
        <v>1383</v>
      </c>
      <c r="E47" s="994" t="s">
        <v>372</v>
      </c>
      <c r="F47" s="994" t="s">
        <v>4982</v>
      </c>
    </row>
    <row r="48" spans="1:6" ht="25.5" x14ac:dyDescent="0.2">
      <c r="A48" s="994" t="s">
        <v>1365</v>
      </c>
      <c r="B48" s="994" t="s">
        <v>1366</v>
      </c>
      <c r="C48" s="994" t="s">
        <v>1385</v>
      </c>
      <c r="D48" s="994" t="s">
        <v>1386</v>
      </c>
      <c r="E48" s="994" t="s">
        <v>372</v>
      </c>
      <c r="F48" s="994" t="s">
        <v>4983</v>
      </c>
    </row>
    <row r="49" spans="1:6" ht="25.5" x14ac:dyDescent="0.2">
      <c r="A49" s="994" t="s">
        <v>1365</v>
      </c>
      <c r="B49" s="994" t="s">
        <v>1366</v>
      </c>
      <c r="C49" s="994" t="s">
        <v>1388</v>
      </c>
      <c r="D49" s="994" t="s">
        <v>1389</v>
      </c>
      <c r="E49" s="994" t="s">
        <v>372</v>
      </c>
      <c r="F49" s="994" t="s">
        <v>4984</v>
      </c>
    </row>
    <row r="50" spans="1:6" ht="25.5" x14ac:dyDescent="0.2">
      <c r="A50" s="994" t="s">
        <v>1365</v>
      </c>
      <c r="B50" s="994" t="s">
        <v>1366</v>
      </c>
      <c r="C50" s="994" t="s">
        <v>1390</v>
      </c>
      <c r="D50" s="994" t="s">
        <v>1391</v>
      </c>
      <c r="E50" s="994" t="s">
        <v>372</v>
      </c>
      <c r="F50" s="994" t="s">
        <v>4985</v>
      </c>
    </row>
    <row r="51" spans="1:6" ht="25.5" x14ac:dyDescent="0.2">
      <c r="A51" s="994" t="s">
        <v>1365</v>
      </c>
      <c r="B51" s="994" t="s">
        <v>1366</v>
      </c>
      <c r="C51" s="994" t="s">
        <v>1393</v>
      </c>
      <c r="D51" s="994" t="s">
        <v>1394</v>
      </c>
      <c r="E51" s="994" t="s">
        <v>372</v>
      </c>
      <c r="F51" s="994" t="s">
        <v>4986</v>
      </c>
    </row>
    <row r="52" spans="1:6" ht="25.5" x14ac:dyDescent="0.2">
      <c r="A52" s="994" t="s">
        <v>1365</v>
      </c>
      <c r="B52" s="994" t="s">
        <v>1366</v>
      </c>
      <c r="C52" s="994" t="s">
        <v>1396</v>
      </c>
      <c r="D52" s="994" t="s">
        <v>1397</v>
      </c>
      <c r="E52" s="994" t="s">
        <v>372</v>
      </c>
      <c r="F52" s="994" t="s">
        <v>4987</v>
      </c>
    </row>
    <row r="53" spans="1:6" ht="25.5" x14ac:dyDescent="0.2">
      <c r="A53" s="994" t="s">
        <v>1365</v>
      </c>
      <c r="B53" s="994" t="s">
        <v>1366</v>
      </c>
      <c r="C53" s="994" t="s">
        <v>1399</v>
      </c>
      <c r="D53" s="994" t="s">
        <v>1400</v>
      </c>
      <c r="E53" s="994" t="s">
        <v>372</v>
      </c>
      <c r="F53" s="994" t="s">
        <v>4988</v>
      </c>
    </row>
    <row r="54" spans="1:6" ht="25.5" x14ac:dyDescent="0.2">
      <c r="A54" s="994" t="s">
        <v>1365</v>
      </c>
      <c r="B54" s="994" t="s">
        <v>1366</v>
      </c>
      <c r="C54" s="994" t="s">
        <v>1402</v>
      </c>
      <c r="D54" s="994" t="s">
        <v>1403</v>
      </c>
      <c r="E54" s="994" t="s">
        <v>372</v>
      </c>
      <c r="F54" s="994" t="s">
        <v>1602</v>
      </c>
    </row>
    <row r="55" spans="1:6" ht="25.5" x14ac:dyDescent="0.2">
      <c r="A55" s="994" t="s">
        <v>1365</v>
      </c>
      <c r="B55" s="994" t="s">
        <v>1366</v>
      </c>
      <c r="C55" s="994" t="s">
        <v>1447</v>
      </c>
      <c r="D55" s="994" t="s">
        <v>1448</v>
      </c>
      <c r="E55" s="994" t="s">
        <v>13</v>
      </c>
      <c r="F55" s="994" t="s">
        <v>4989</v>
      </c>
    </row>
    <row r="56" spans="1:6" ht="25.5" x14ac:dyDescent="0.2">
      <c r="A56" s="994" t="s">
        <v>1365</v>
      </c>
      <c r="B56" s="994" t="s">
        <v>1366</v>
      </c>
      <c r="C56" s="994" t="s">
        <v>1449</v>
      </c>
      <c r="D56" s="994" t="s">
        <v>1450</v>
      </c>
      <c r="E56" s="994" t="s">
        <v>13</v>
      </c>
      <c r="F56" s="994" t="s">
        <v>2253</v>
      </c>
    </row>
    <row r="57" spans="1:6" ht="25.5" x14ac:dyDescent="0.2">
      <c r="A57" s="994" t="s">
        <v>1365</v>
      </c>
      <c r="B57" s="994" t="s">
        <v>1366</v>
      </c>
      <c r="C57" s="994" t="s">
        <v>1452</v>
      </c>
      <c r="D57" s="994" t="s">
        <v>1453</v>
      </c>
      <c r="E57" s="994" t="s">
        <v>13</v>
      </c>
      <c r="F57" s="994" t="s">
        <v>2255</v>
      </c>
    </row>
    <row r="58" spans="1:6" ht="25.5" x14ac:dyDescent="0.2">
      <c r="A58" s="994" t="s">
        <v>1365</v>
      </c>
      <c r="B58" s="994" t="s">
        <v>1366</v>
      </c>
      <c r="C58" s="994" t="s">
        <v>1455</v>
      </c>
      <c r="D58" s="994" t="s">
        <v>1456</v>
      </c>
      <c r="E58" s="994" t="s">
        <v>13</v>
      </c>
      <c r="F58" s="994" t="s">
        <v>1927</v>
      </c>
    </row>
    <row r="59" spans="1:6" ht="25.5" x14ac:dyDescent="0.2">
      <c r="A59" s="994" t="s">
        <v>1365</v>
      </c>
      <c r="B59" s="994" t="s">
        <v>1366</v>
      </c>
      <c r="C59" s="994" t="s">
        <v>1458</v>
      </c>
      <c r="D59" s="994" t="s">
        <v>1459</v>
      </c>
      <c r="E59" s="994" t="s">
        <v>13</v>
      </c>
      <c r="F59" s="994" t="s">
        <v>2258</v>
      </c>
    </row>
    <row r="60" spans="1:6" ht="25.5" x14ac:dyDescent="0.2">
      <c r="A60" s="994" t="s">
        <v>1365</v>
      </c>
      <c r="B60" s="994" t="s">
        <v>1366</v>
      </c>
      <c r="C60" s="994" t="s">
        <v>1461</v>
      </c>
      <c r="D60" s="994" t="s">
        <v>1462</v>
      </c>
      <c r="E60" s="994" t="s">
        <v>13</v>
      </c>
      <c r="F60" s="994" t="s">
        <v>2260</v>
      </c>
    </row>
    <row r="61" spans="1:6" ht="25.5" x14ac:dyDescent="0.2">
      <c r="A61" s="994" t="s">
        <v>1365</v>
      </c>
      <c r="B61" s="994" t="s">
        <v>1366</v>
      </c>
      <c r="C61" s="994" t="s">
        <v>1464</v>
      </c>
      <c r="D61" s="994" t="s">
        <v>1465</v>
      </c>
      <c r="E61" s="994" t="s">
        <v>13</v>
      </c>
      <c r="F61" s="994" t="s">
        <v>2262</v>
      </c>
    </row>
    <row r="62" spans="1:6" ht="25.5" x14ac:dyDescent="0.2">
      <c r="A62" s="994" t="s">
        <v>1365</v>
      </c>
      <c r="B62" s="994" t="s">
        <v>1366</v>
      </c>
      <c r="C62" s="994" t="s">
        <v>1467</v>
      </c>
      <c r="D62" s="994" t="s">
        <v>1468</v>
      </c>
      <c r="E62" s="994" t="s">
        <v>13</v>
      </c>
      <c r="F62" s="994" t="s">
        <v>1514</v>
      </c>
    </row>
    <row r="63" spans="1:6" ht="25.5" x14ac:dyDescent="0.2">
      <c r="A63" s="994" t="s">
        <v>1365</v>
      </c>
      <c r="B63" s="994" t="s">
        <v>1366</v>
      </c>
      <c r="C63" s="994" t="s">
        <v>1470</v>
      </c>
      <c r="D63" s="994" t="s">
        <v>1471</v>
      </c>
      <c r="E63" s="994" t="s">
        <v>13</v>
      </c>
      <c r="F63" s="994" t="s">
        <v>1434</v>
      </c>
    </row>
    <row r="64" spans="1:6" ht="25.5" x14ac:dyDescent="0.2">
      <c r="A64" s="994" t="s">
        <v>1365</v>
      </c>
      <c r="B64" s="994" t="s">
        <v>1366</v>
      </c>
      <c r="C64" s="994" t="s">
        <v>1476</v>
      </c>
      <c r="D64" s="994" t="s">
        <v>1477</v>
      </c>
      <c r="E64" s="994" t="s">
        <v>13</v>
      </c>
      <c r="F64" s="994" t="s">
        <v>2267</v>
      </c>
    </row>
    <row r="65" spans="1:6" ht="25.5" x14ac:dyDescent="0.2">
      <c r="A65" s="994" t="s">
        <v>1365</v>
      </c>
      <c r="B65" s="994" t="s">
        <v>1366</v>
      </c>
      <c r="C65" s="994" t="s">
        <v>1491</v>
      </c>
      <c r="D65" s="994" t="s">
        <v>1492</v>
      </c>
      <c r="E65" s="994" t="s">
        <v>13</v>
      </c>
      <c r="F65" s="994" t="s">
        <v>4990</v>
      </c>
    </row>
    <row r="66" spans="1:6" ht="25.5" x14ac:dyDescent="0.2">
      <c r="A66" s="994" t="s">
        <v>1365</v>
      </c>
      <c r="B66" s="994" t="s">
        <v>1366</v>
      </c>
      <c r="C66" s="994" t="s">
        <v>1494</v>
      </c>
      <c r="D66" s="994" t="s">
        <v>1495</v>
      </c>
      <c r="E66" s="994" t="s">
        <v>13</v>
      </c>
      <c r="F66" s="994" t="s">
        <v>1887</v>
      </c>
    </row>
    <row r="67" spans="1:6" ht="25.5" x14ac:dyDescent="0.2">
      <c r="A67" s="994" t="s">
        <v>1365</v>
      </c>
      <c r="B67" s="994" t="s">
        <v>1366</v>
      </c>
      <c r="C67" s="994" t="s">
        <v>1497</v>
      </c>
      <c r="D67" s="994" t="s">
        <v>1498</v>
      </c>
      <c r="E67" s="994" t="s">
        <v>13</v>
      </c>
      <c r="F67" s="994" t="s">
        <v>4991</v>
      </c>
    </row>
    <row r="68" spans="1:6" ht="25.5" x14ac:dyDescent="0.2">
      <c r="A68" s="994" t="s">
        <v>1365</v>
      </c>
      <c r="B68" s="994" t="s">
        <v>1366</v>
      </c>
      <c r="C68" s="994" t="s">
        <v>4992</v>
      </c>
      <c r="D68" s="994" t="s">
        <v>1516</v>
      </c>
      <c r="E68" s="994" t="s">
        <v>13</v>
      </c>
      <c r="F68" s="994" t="s">
        <v>1434</v>
      </c>
    </row>
    <row r="69" spans="1:6" ht="25.5" x14ac:dyDescent="0.2">
      <c r="A69" s="994" t="s">
        <v>1365</v>
      </c>
      <c r="B69" s="994" t="s">
        <v>1366</v>
      </c>
      <c r="C69" s="994" t="s">
        <v>4993</v>
      </c>
      <c r="D69" s="994" t="s">
        <v>4994</v>
      </c>
      <c r="E69" s="994" t="s">
        <v>13</v>
      </c>
      <c r="F69" s="994" t="s">
        <v>4995</v>
      </c>
    </row>
    <row r="70" spans="1:6" ht="25.5" x14ac:dyDescent="0.2">
      <c r="A70" s="994" t="s">
        <v>1365</v>
      </c>
      <c r="B70" s="994" t="s">
        <v>1366</v>
      </c>
      <c r="C70" s="994" t="s">
        <v>1500</v>
      </c>
      <c r="D70" s="994" t="s">
        <v>1501</v>
      </c>
      <c r="E70" s="994" t="s">
        <v>13</v>
      </c>
      <c r="F70" s="994" t="s">
        <v>4996</v>
      </c>
    </row>
    <row r="71" spans="1:6" ht="25.5" x14ac:dyDescent="0.2">
      <c r="A71" s="994" t="s">
        <v>1365</v>
      </c>
      <c r="B71" s="994" t="s">
        <v>1366</v>
      </c>
      <c r="C71" s="994" t="s">
        <v>1503</v>
      </c>
      <c r="D71" s="994" t="s">
        <v>1504</v>
      </c>
      <c r="E71" s="994" t="s">
        <v>13</v>
      </c>
      <c r="F71" s="994" t="s">
        <v>4997</v>
      </c>
    </row>
    <row r="72" spans="1:6" ht="25.5" x14ac:dyDescent="0.2">
      <c r="A72" s="994" t="s">
        <v>1365</v>
      </c>
      <c r="B72" s="994" t="s">
        <v>1366</v>
      </c>
      <c r="C72" s="994" t="s">
        <v>1506</v>
      </c>
      <c r="D72" s="994" t="s">
        <v>1507</v>
      </c>
      <c r="E72" s="994" t="s">
        <v>13</v>
      </c>
      <c r="F72" s="994" t="s">
        <v>2260</v>
      </c>
    </row>
    <row r="73" spans="1:6" ht="25.5" x14ac:dyDescent="0.2">
      <c r="A73" s="994" t="s">
        <v>1365</v>
      </c>
      <c r="B73" s="994" t="s">
        <v>1366</v>
      </c>
      <c r="C73" s="994" t="s">
        <v>1509</v>
      </c>
      <c r="D73" s="994" t="s">
        <v>1510</v>
      </c>
      <c r="E73" s="994" t="s">
        <v>13</v>
      </c>
      <c r="F73" s="994" t="s">
        <v>4998</v>
      </c>
    </row>
    <row r="74" spans="1:6" ht="25.5" x14ac:dyDescent="0.2">
      <c r="A74" s="994" t="s">
        <v>1365</v>
      </c>
      <c r="B74" s="994" t="s">
        <v>1366</v>
      </c>
      <c r="C74" s="994" t="s">
        <v>1512</v>
      </c>
      <c r="D74" s="994" t="s">
        <v>1513</v>
      </c>
      <c r="E74" s="994" t="s">
        <v>13</v>
      </c>
      <c r="F74" s="994" t="s">
        <v>4999</v>
      </c>
    </row>
    <row r="75" spans="1:6" ht="25.5" x14ac:dyDescent="0.2">
      <c r="A75" s="994" t="s">
        <v>1365</v>
      </c>
      <c r="B75" s="994" t="s">
        <v>1366</v>
      </c>
      <c r="C75" s="994" t="s">
        <v>1515</v>
      </c>
      <c r="D75" s="994" t="s">
        <v>1516</v>
      </c>
      <c r="E75" s="994" t="s">
        <v>13</v>
      </c>
      <c r="F75" s="994" t="s">
        <v>5000</v>
      </c>
    </row>
    <row r="76" spans="1:6" ht="25.5" x14ac:dyDescent="0.2">
      <c r="A76" s="994" t="s">
        <v>1365</v>
      </c>
      <c r="B76" s="994" t="s">
        <v>1366</v>
      </c>
      <c r="C76" s="994" t="s">
        <v>1517</v>
      </c>
      <c r="D76" s="994" t="s">
        <v>1518</v>
      </c>
      <c r="E76" s="994" t="s">
        <v>372</v>
      </c>
      <c r="F76" s="994" t="s">
        <v>1844</v>
      </c>
    </row>
    <row r="77" spans="1:6" ht="25.5" x14ac:dyDescent="0.2">
      <c r="A77" s="994" t="s">
        <v>1365</v>
      </c>
      <c r="B77" s="994" t="s">
        <v>1366</v>
      </c>
      <c r="C77" s="994" t="s">
        <v>1520</v>
      </c>
      <c r="D77" s="994" t="s">
        <v>1521</v>
      </c>
      <c r="E77" s="994" t="s">
        <v>372</v>
      </c>
      <c r="F77" s="994" t="s">
        <v>5001</v>
      </c>
    </row>
    <row r="78" spans="1:6" ht="25.5" x14ac:dyDescent="0.2">
      <c r="A78" s="994" t="s">
        <v>1365</v>
      </c>
      <c r="B78" s="994" t="s">
        <v>1366</v>
      </c>
      <c r="C78" s="994" t="s">
        <v>1523</v>
      </c>
      <c r="D78" s="994" t="s">
        <v>1524</v>
      </c>
      <c r="E78" s="994" t="s">
        <v>372</v>
      </c>
      <c r="F78" s="994" t="s">
        <v>1568</v>
      </c>
    </row>
    <row r="79" spans="1:6" ht="25.5" x14ac:dyDescent="0.2">
      <c r="A79" s="994" t="s">
        <v>1365</v>
      </c>
      <c r="B79" s="994" t="s">
        <v>1366</v>
      </c>
      <c r="C79" s="994" t="s">
        <v>1526</v>
      </c>
      <c r="D79" s="994" t="s">
        <v>1527</v>
      </c>
      <c r="E79" s="994" t="s">
        <v>372</v>
      </c>
      <c r="F79" s="994" t="s">
        <v>5002</v>
      </c>
    </row>
    <row r="80" spans="1:6" ht="25.5" x14ac:dyDescent="0.2">
      <c r="A80" s="994" t="s">
        <v>1365</v>
      </c>
      <c r="B80" s="994" t="s">
        <v>1366</v>
      </c>
      <c r="C80" s="994" t="s">
        <v>1529</v>
      </c>
      <c r="D80" s="994" t="s">
        <v>1530</v>
      </c>
      <c r="E80" s="994" t="s">
        <v>372</v>
      </c>
      <c r="F80" s="994" t="s">
        <v>4982</v>
      </c>
    </row>
    <row r="81" spans="1:6" ht="25.5" x14ac:dyDescent="0.2">
      <c r="A81" s="994" t="s">
        <v>1365</v>
      </c>
      <c r="B81" s="994" t="s">
        <v>1366</v>
      </c>
      <c r="C81" s="994" t="s">
        <v>1532</v>
      </c>
      <c r="D81" s="994" t="s">
        <v>1533</v>
      </c>
      <c r="E81" s="994" t="s">
        <v>372</v>
      </c>
      <c r="F81" s="994" t="s">
        <v>5003</v>
      </c>
    </row>
    <row r="82" spans="1:6" ht="25.5" x14ac:dyDescent="0.2">
      <c r="A82" s="994" t="s">
        <v>1365</v>
      </c>
      <c r="B82" s="994" t="s">
        <v>1366</v>
      </c>
      <c r="C82" s="994" t="s">
        <v>1535</v>
      </c>
      <c r="D82" s="994" t="s">
        <v>1536</v>
      </c>
      <c r="E82" s="994" t="s">
        <v>372</v>
      </c>
      <c r="F82" s="994" t="s">
        <v>1537</v>
      </c>
    </row>
    <row r="83" spans="1:6" ht="25.5" x14ac:dyDescent="0.2">
      <c r="A83" s="994" t="s">
        <v>1365</v>
      </c>
      <c r="B83" s="994" t="s">
        <v>1366</v>
      </c>
      <c r="C83" s="994" t="s">
        <v>1538</v>
      </c>
      <c r="D83" s="994" t="s">
        <v>1539</v>
      </c>
      <c r="E83" s="994" t="s">
        <v>372</v>
      </c>
      <c r="F83" s="994" t="s">
        <v>1540</v>
      </c>
    </row>
    <row r="84" spans="1:6" ht="25.5" x14ac:dyDescent="0.2">
      <c r="A84" s="994" t="s">
        <v>1365</v>
      </c>
      <c r="B84" s="994" t="s">
        <v>1366</v>
      </c>
      <c r="C84" s="994" t="s">
        <v>2443</v>
      </c>
      <c r="D84" s="994" t="s">
        <v>2444</v>
      </c>
      <c r="E84" s="994" t="s">
        <v>372</v>
      </c>
      <c r="F84" s="994" t="s">
        <v>2142</v>
      </c>
    </row>
    <row r="85" spans="1:6" ht="25.5" x14ac:dyDescent="0.2">
      <c r="A85" s="994" t="s">
        <v>1365</v>
      </c>
      <c r="B85" s="994" t="s">
        <v>1366</v>
      </c>
      <c r="C85" s="994" t="s">
        <v>1541</v>
      </c>
      <c r="D85" s="994" t="s">
        <v>1542</v>
      </c>
      <c r="E85" s="994" t="s">
        <v>372</v>
      </c>
      <c r="F85" s="994" t="s">
        <v>5004</v>
      </c>
    </row>
    <row r="86" spans="1:6" ht="25.5" x14ac:dyDescent="0.2">
      <c r="A86" s="994" t="s">
        <v>1365</v>
      </c>
      <c r="B86" s="994" t="s">
        <v>1366</v>
      </c>
      <c r="C86" s="994" t="s">
        <v>1544</v>
      </c>
      <c r="D86" s="994" t="s">
        <v>1545</v>
      </c>
      <c r="E86" s="994" t="s">
        <v>372</v>
      </c>
      <c r="F86" s="994" t="s">
        <v>5005</v>
      </c>
    </row>
    <row r="87" spans="1:6" ht="25.5" x14ac:dyDescent="0.2">
      <c r="A87" s="994" t="s">
        <v>1365</v>
      </c>
      <c r="B87" s="994" t="s">
        <v>1366</v>
      </c>
      <c r="C87" s="994" t="s">
        <v>1546</v>
      </c>
      <c r="D87" s="994" t="s">
        <v>1547</v>
      </c>
      <c r="E87" s="994" t="s">
        <v>372</v>
      </c>
      <c r="F87" s="994" t="s">
        <v>5006</v>
      </c>
    </row>
    <row r="88" spans="1:6" ht="25.5" x14ac:dyDescent="0.2">
      <c r="A88" s="994" t="s">
        <v>1365</v>
      </c>
      <c r="B88" s="994" t="s">
        <v>1366</v>
      </c>
      <c r="C88" s="994" t="s">
        <v>1548</v>
      </c>
      <c r="D88" s="994" t="s">
        <v>1549</v>
      </c>
      <c r="E88" s="994" t="s">
        <v>372</v>
      </c>
      <c r="F88" s="994" t="s">
        <v>5007</v>
      </c>
    </row>
    <row r="89" spans="1:6" ht="25.5" x14ac:dyDescent="0.2">
      <c r="A89" s="994" t="s">
        <v>1365</v>
      </c>
      <c r="B89" s="994" t="s">
        <v>1366</v>
      </c>
      <c r="C89" s="994" t="s">
        <v>1551</v>
      </c>
      <c r="D89" s="994" t="s">
        <v>1552</v>
      </c>
      <c r="E89" s="994" t="s">
        <v>372</v>
      </c>
      <c r="F89" s="994" t="s">
        <v>5008</v>
      </c>
    </row>
    <row r="90" spans="1:6" ht="25.5" x14ac:dyDescent="0.2">
      <c r="A90" s="994" t="s">
        <v>1365</v>
      </c>
      <c r="B90" s="994" t="s">
        <v>1366</v>
      </c>
      <c r="C90" s="994" t="s">
        <v>1554</v>
      </c>
      <c r="D90" s="994" t="s">
        <v>1555</v>
      </c>
      <c r="E90" s="994" t="s">
        <v>372</v>
      </c>
      <c r="F90" s="994" t="s">
        <v>5009</v>
      </c>
    </row>
    <row r="91" spans="1:6" ht="25.5" x14ac:dyDescent="0.2">
      <c r="A91" s="994" t="s">
        <v>1365</v>
      </c>
      <c r="B91" s="994" t="s">
        <v>1366</v>
      </c>
      <c r="C91" s="994" t="s">
        <v>1557</v>
      </c>
      <c r="D91" s="994" t="s">
        <v>1558</v>
      </c>
      <c r="E91" s="994" t="s">
        <v>372</v>
      </c>
      <c r="F91" s="994" t="s">
        <v>5010</v>
      </c>
    </row>
    <row r="92" spans="1:6" ht="25.5" x14ac:dyDescent="0.2">
      <c r="A92" s="994" t="s">
        <v>1365</v>
      </c>
      <c r="B92" s="994" t="s">
        <v>1366</v>
      </c>
      <c r="C92" s="994" t="s">
        <v>1560</v>
      </c>
      <c r="D92" s="994" t="s">
        <v>1561</v>
      </c>
      <c r="E92" s="994" t="s">
        <v>372</v>
      </c>
      <c r="F92" s="994" t="s">
        <v>5011</v>
      </c>
    </row>
    <row r="93" spans="1:6" ht="25.5" x14ac:dyDescent="0.2">
      <c r="A93" s="994" t="s">
        <v>1365</v>
      </c>
      <c r="B93" s="994" t="s">
        <v>1366</v>
      </c>
      <c r="C93" s="994" t="s">
        <v>1562</v>
      </c>
      <c r="D93" s="994" t="s">
        <v>1563</v>
      </c>
      <c r="E93" s="994" t="s">
        <v>372</v>
      </c>
      <c r="F93" s="994" t="s">
        <v>5012</v>
      </c>
    </row>
    <row r="94" spans="1:6" ht="25.5" x14ac:dyDescent="0.2">
      <c r="A94" s="994" t="s">
        <v>1365</v>
      </c>
      <c r="B94" s="994" t="s">
        <v>1366</v>
      </c>
      <c r="C94" s="994" t="s">
        <v>2463</v>
      </c>
      <c r="D94" s="994" t="s">
        <v>2464</v>
      </c>
      <c r="E94" s="994" t="s">
        <v>372</v>
      </c>
      <c r="F94" s="994" t="s">
        <v>5001</v>
      </c>
    </row>
    <row r="95" spans="1:6" ht="25.5" x14ac:dyDescent="0.2">
      <c r="A95" s="994" t="s">
        <v>1365</v>
      </c>
      <c r="B95" s="994" t="s">
        <v>1366</v>
      </c>
      <c r="C95" s="994" t="s">
        <v>2465</v>
      </c>
      <c r="D95" s="994" t="s">
        <v>2466</v>
      </c>
      <c r="E95" s="994" t="s">
        <v>372</v>
      </c>
      <c r="F95" s="994" t="s">
        <v>4939</v>
      </c>
    </row>
    <row r="96" spans="1:6" ht="25.5" x14ac:dyDescent="0.2">
      <c r="A96" s="994" t="s">
        <v>1365</v>
      </c>
      <c r="B96" s="994" t="s">
        <v>1366</v>
      </c>
      <c r="C96" s="994" t="s">
        <v>2467</v>
      </c>
      <c r="D96" s="994" t="s">
        <v>2468</v>
      </c>
      <c r="E96" s="994" t="s">
        <v>372</v>
      </c>
      <c r="F96" s="994" t="s">
        <v>5002</v>
      </c>
    </row>
    <row r="97" spans="1:6" ht="25.5" x14ac:dyDescent="0.2">
      <c r="A97" s="994" t="s">
        <v>1365</v>
      </c>
      <c r="B97" s="994" t="s">
        <v>1366</v>
      </c>
      <c r="C97" s="994" t="s">
        <v>2469</v>
      </c>
      <c r="D97" s="994" t="s">
        <v>2470</v>
      </c>
      <c r="E97" s="994" t="s">
        <v>372</v>
      </c>
      <c r="F97" s="994" t="s">
        <v>5013</v>
      </c>
    </row>
    <row r="98" spans="1:6" ht="25.5" x14ac:dyDescent="0.2">
      <c r="A98" s="994" t="s">
        <v>1365</v>
      </c>
      <c r="B98" s="994" t="s">
        <v>1366</v>
      </c>
      <c r="C98" s="994" t="s">
        <v>2471</v>
      </c>
      <c r="D98" s="994" t="s">
        <v>2472</v>
      </c>
      <c r="E98" s="994" t="s">
        <v>372</v>
      </c>
      <c r="F98" s="994" t="s">
        <v>5003</v>
      </c>
    </row>
    <row r="99" spans="1:6" ht="25.5" x14ac:dyDescent="0.2">
      <c r="A99" s="994" t="s">
        <v>1365</v>
      </c>
      <c r="B99" s="994" t="s">
        <v>1366</v>
      </c>
      <c r="C99" s="994" t="s">
        <v>2473</v>
      </c>
      <c r="D99" s="994" t="s">
        <v>2474</v>
      </c>
      <c r="E99" s="994" t="s">
        <v>372</v>
      </c>
      <c r="F99" s="994" t="s">
        <v>5014</v>
      </c>
    </row>
    <row r="100" spans="1:6" ht="25.5" x14ac:dyDescent="0.2">
      <c r="A100" s="994" t="s">
        <v>1365</v>
      </c>
      <c r="B100" s="994" t="s">
        <v>1366</v>
      </c>
      <c r="C100" s="994" t="s">
        <v>2475</v>
      </c>
      <c r="D100" s="994" t="s">
        <v>2476</v>
      </c>
      <c r="E100" s="994" t="s">
        <v>372</v>
      </c>
      <c r="F100" s="994" t="s">
        <v>5015</v>
      </c>
    </row>
    <row r="101" spans="1:6" ht="25.5" x14ac:dyDescent="0.2">
      <c r="A101" s="994" t="s">
        <v>1365</v>
      </c>
      <c r="B101" s="994" t="s">
        <v>1366</v>
      </c>
      <c r="C101" s="994" t="s">
        <v>2477</v>
      </c>
      <c r="D101" s="994" t="s">
        <v>2478</v>
      </c>
      <c r="E101" s="994" t="s">
        <v>372</v>
      </c>
      <c r="F101" s="994" t="s">
        <v>5016</v>
      </c>
    </row>
    <row r="102" spans="1:6" ht="25.5" x14ac:dyDescent="0.2">
      <c r="A102" s="994" t="s">
        <v>1365</v>
      </c>
      <c r="B102" s="994" t="s">
        <v>1366</v>
      </c>
      <c r="C102" s="994" t="s">
        <v>2479</v>
      </c>
      <c r="D102" s="994" t="s">
        <v>2480</v>
      </c>
      <c r="E102" s="994" t="s">
        <v>372</v>
      </c>
      <c r="F102" s="994" t="s">
        <v>1460</v>
      </c>
    </row>
    <row r="103" spans="1:6" ht="25.5" x14ac:dyDescent="0.2">
      <c r="A103" s="994" t="s">
        <v>1365</v>
      </c>
      <c r="B103" s="994" t="s">
        <v>1366</v>
      </c>
      <c r="C103" s="994" t="s">
        <v>1564</v>
      </c>
      <c r="D103" s="994" t="s">
        <v>1565</v>
      </c>
      <c r="E103" s="994" t="s">
        <v>372</v>
      </c>
      <c r="F103" s="994" t="s">
        <v>5017</v>
      </c>
    </row>
    <row r="104" spans="1:6" ht="25.5" x14ac:dyDescent="0.2">
      <c r="A104" s="994" t="s">
        <v>1365</v>
      </c>
      <c r="B104" s="994" t="s">
        <v>1366</v>
      </c>
      <c r="C104" s="994" t="s">
        <v>1566</v>
      </c>
      <c r="D104" s="994" t="s">
        <v>1567</v>
      </c>
      <c r="E104" s="994" t="s">
        <v>372</v>
      </c>
      <c r="F104" s="994" t="s">
        <v>5018</v>
      </c>
    </row>
    <row r="105" spans="1:6" ht="25.5" x14ac:dyDescent="0.2">
      <c r="A105" s="994" t="s">
        <v>1365</v>
      </c>
      <c r="B105" s="994" t="s">
        <v>1366</v>
      </c>
      <c r="C105" s="994" t="s">
        <v>1569</v>
      </c>
      <c r="D105" s="994" t="s">
        <v>1570</v>
      </c>
      <c r="E105" s="994" t="s">
        <v>372</v>
      </c>
      <c r="F105" s="994" t="s">
        <v>5019</v>
      </c>
    </row>
    <row r="106" spans="1:6" ht="25.5" x14ac:dyDescent="0.2">
      <c r="A106" s="994" t="s">
        <v>1365</v>
      </c>
      <c r="B106" s="994" t="s">
        <v>1366</v>
      </c>
      <c r="C106" s="994" t="s">
        <v>1572</v>
      </c>
      <c r="D106" s="994" t="s">
        <v>1573</v>
      </c>
      <c r="E106" s="994" t="s">
        <v>372</v>
      </c>
      <c r="F106" s="994" t="s">
        <v>5020</v>
      </c>
    </row>
    <row r="107" spans="1:6" ht="25.5" x14ac:dyDescent="0.2">
      <c r="A107" s="994" t="s">
        <v>1365</v>
      </c>
      <c r="B107" s="994" t="s">
        <v>1366</v>
      </c>
      <c r="C107" s="994" t="s">
        <v>1575</v>
      </c>
      <c r="D107" s="994" t="s">
        <v>1576</v>
      </c>
      <c r="E107" s="994" t="s">
        <v>372</v>
      </c>
      <c r="F107" s="994" t="s">
        <v>5009</v>
      </c>
    </row>
    <row r="108" spans="1:6" ht="25.5" x14ac:dyDescent="0.2">
      <c r="A108" s="994" t="s">
        <v>1365</v>
      </c>
      <c r="B108" s="994" t="s">
        <v>1366</v>
      </c>
      <c r="C108" s="994" t="s">
        <v>1578</v>
      </c>
      <c r="D108" s="994" t="s">
        <v>1579</v>
      </c>
      <c r="E108" s="994" t="s">
        <v>372</v>
      </c>
      <c r="F108" s="994" t="s">
        <v>5021</v>
      </c>
    </row>
    <row r="109" spans="1:6" ht="25.5" x14ac:dyDescent="0.2">
      <c r="A109" s="994" t="s">
        <v>1365</v>
      </c>
      <c r="B109" s="994" t="s">
        <v>1366</v>
      </c>
      <c r="C109" s="994" t="s">
        <v>1581</v>
      </c>
      <c r="D109" s="994" t="s">
        <v>1582</v>
      </c>
      <c r="E109" s="994" t="s">
        <v>372</v>
      </c>
      <c r="F109" s="994" t="s">
        <v>5022</v>
      </c>
    </row>
    <row r="110" spans="1:6" ht="25.5" x14ac:dyDescent="0.2">
      <c r="A110" s="994" t="s">
        <v>1365</v>
      </c>
      <c r="B110" s="994" t="s">
        <v>1366</v>
      </c>
      <c r="C110" s="994" t="s">
        <v>1584</v>
      </c>
      <c r="D110" s="994" t="s">
        <v>1585</v>
      </c>
      <c r="E110" s="994" t="s">
        <v>372</v>
      </c>
      <c r="F110" s="994" t="s">
        <v>5023</v>
      </c>
    </row>
    <row r="111" spans="1:6" ht="25.5" x14ac:dyDescent="0.2">
      <c r="A111" s="994" t="s">
        <v>1365</v>
      </c>
      <c r="B111" s="994" t="s">
        <v>1366</v>
      </c>
      <c r="C111" s="994" t="s">
        <v>1587</v>
      </c>
      <c r="D111" s="994" t="s">
        <v>1588</v>
      </c>
      <c r="E111" s="994" t="s">
        <v>372</v>
      </c>
      <c r="F111" s="994" t="s">
        <v>5024</v>
      </c>
    </row>
    <row r="112" spans="1:6" ht="25.5" x14ac:dyDescent="0.2">
      <c r="A112" s="994" t="s">
        <v>1365</v>
      </c>
      <c r="B112" s="994" t="s">
        <v>1366</v>
      </c>
      <c r="C112" s="994" t="s">
        <v>2481</v>
      </c>
      <c r="D112" s="994" t="s">
        <v>2482</v>
      </c>
      <c r="E112" s="994" t="s">
        <v>1957</v>
      </c>
      <c r="F112" s="994" t="s">
        <v>1254</v>
      </c>
    </row>
    <row r="113" spans="1:6" ht="25.5" x14ac:dyDescent="0.2">
      <c r="A113" s="994" t="s">
        <v>1365</v>
      </c>
      <c r="B113" s="994" t="s">
        <v>1366</v>
      </c>
      <c r="C113" s="994" t="s">
        <v>2483</v>
      </c>
      <c r="D113" s="994" t="s">
        <v>2484</v>
      </c>
      <c r="E113" s="994" t="s">
        <v>1957</v>
      </c>
      <c r="F113" s="994" t="s">
        <v>1568</v>
      </c>
    </row>
    <row r="114" spans="1:6" ht="25.5" x14ac:dyDescent="0.2">
      <c r="A114" s="994" t="s">
        <v>1365</v>
      </c>
      <c r="B114" s="994" t="s">
        <v>1366</v>
      </c>
      <c r="C114" s="994" t="s">
        <v>2485</v>
      </c>
      <c r="D114" s="994" t="s">
        <v>2486</v>
      </c>
      <c r="E114" s="994" t="s">
        <v>1957</v>
      </c>
      <c r="F114" s="994" t="s">
        <v>1571</v>
      </c>
    </row>
    <row r="115" spans="1:6" ht="25.5" x14ac:dyDescent="0.2">
      <c r="A115" s="994" t="s">
        <v>1365</v>
      </c>
      <c r="B115" s="994" t="s">
        <v>1366</v>
      </c>
      <c r="C115" s="994" t="s">
        <v>2487</v>
      </c>
      <c r="D115" s="994" t="s">
        <v>2488</v>
      </c>
      <c r="E115" s="994" t="s">
        <v>1957</v>
      </c>
      <c r="F115" s="994" t="s">
        <v>5003</v>
      </c>
    </row>
    <row r="116" spans="1:6" ht="25.5" x14ac:dyDescent="0.2">
      <c r="A116" s="994" t="s">
        <v>1365</v>
      </c>
      <c r="B116" s="994" t="s">
        <v>1366</v>
      </c>
      <c r="C116" s="994" t="s">
        <v>2489</v>
      </c>
      <c r="D116" s="994" t="s">
        <v>2490</v>
      </c>
      <c r="E116" s="994" t="s">
        <v>1957</v>
      </c>
      <c r="F116" s="994" t="s">
        <v>5025</v>
      </c>
    </row>
    <row r="117" spans="1:6" ht="25.5" x14ac:dyDescent="0.2">
      <c r="A117" s="994" t="s">
        <v>1365</v>
      </c>
      <c r="B117" s="994" t="s">
        <v>1366</v>
      </c>
      <c r="C117" s="994" t="s">
        <v>2491</v>
      </c>
      <c r="D117" s="994" t="s">
        <v>2492</v>
      </c>
      <c r="E117" s="994" t="s">
        <v>1957</v>
      </c>
      <c r="F117" s="994" t="s">
        <v>5026</v>
      </c>
    </row>
    <row r="118" spans="1:6" ht="25.5" x14ac:dyDescent="0.2">
      <c r="A118" s="994" t="s">
        <v>1365</v>
      </c>
      <c r="B118" s="994" t="s">
        <v>1366</v>
      </c>
      <c r="C118" s="994" t="s">
        <v>2493</v>
      </c>
      <c r="D118" s="994" t="s">
        <v>2494</v>
      </c>
      <c r="E118" s="994" t="s">
        <v>1957</v>
      </c>
      <c r="F118" s="994" t="s">
        <v>5027</v>
      </c>
    </row>
    <row r="119" spans="1:6" ht="25.5" x14ac:dyDescent="0.2">
      <c r="A119" s="994" t="s">
        <v>1365</v>
      </c>
      <c r="B119" s="994" t="s">
        <v>1366</v>
      </c>
      <c r="C119" s="994" t="s">
        <v>2495</v>
      </c>
      <c r="D119" s="994" t="s">
        <v>2496</v>
      </c>
      <c r="E119" s="994" t="s">
        <v>1957</v>
      </c>
      <c r="F119" s="994" t="s">
        <v>5028</v>
      </c>
    </row>
    <row r="120" spans="1:6" ht="25.5" x14ac:dyDescent="0.2">
      <c r="A120" s="994" t="s">
        <v>1365</v>
      </c>
      <c r="B120" s="994" t="s">
        <v>1366</v>
      </c>
      <c r="C120" s="994" t="s">
        <v>2497</v>
      </c>
      <c r="D120" s="994" t="s">
        <v>2498</v>
      </c>
      <c r="E120" s="994" t="s">
        <v>1957</v>
      </c>
      <c r="F120" s="994" t="s">
        <v>5029</v>
      </c>
    </row>
    <row r="121" spans="1:6" ht="25.5" x14ac:dyDescent="0.2">
      <c r="A121" s="994" t="s">
        <v>1365</v>
      </c>
      <c r="B121" s="994" t="s">
        <v>1366</v>
      </c>
      <c r="C121" s="994" t="s">
        <v>1590</v>
      </c>
      <c r="D121" s="994" t="s">
        <v>1591</v>
      </c>
      <c r="E121" s="994" t="s">
        <v>372</v>
      </c>
      <c r="F121" s="994" t="s">
        <v>5030</v>
      </c>
    </row>
    <row r="122" spans="1:6" ht="25.5" x14ac:dyDescent="0.2">
      <c r="A122" s="994" t="s">
        <v>1365</v>
      </c>
      <c r="B122" s="994" t="s">
        <v>1366</v>
      </c>
      <c r="C122" s="994" t="s">
        <v>1592</v>
      </c>
      <c r="D122" s="994" t="s">
        <v>1593</v>
      </c>
      <c r="E122" s="994" t="s">
        <v>372</v>
      </c>
      <c r="F122" s="994" t="s">
        <v>5031</v>
      </c>
    </row>
    <row r="123" spans="1:6" ht="25.5" x14ac:dyDescent="0.2">
      <c r="A123" s="994" t="s">
        <v>1365</v>
      </c>
      <c r="B123" s="994" t="s">
        <v>1366</v>
      </c>
      <c r="C123" s="994" t="s">
        <v>1594</v>
      </c>
      <c r="D123" s="994" t="s">
        <v>1595</v>
      </c>
      <c r="E123" s="994" t="s">
        <v>372</v>
      </c>
      <c r="F123" s="994" t="s">
        <v>5032</v>
      </c>
    </row>
    <row r="124" spans="1:6" ht="25.5" x14ac:dyDescent="0.2">
      <c r="A124" s="994" t="s">
        <v>1365</v>
      </c>
      <c r="B124" s="994" t="s">
        <v>1366</v>
      </c>
      <c r="C124" s="994" t="s">
        <v>1597</v>
      </c>
      <c r="D124" s="994" t="s">
        <v>1598</v>
      </c>
      <c r="E124" s="994" t="s">
        <v>372</v>
      </c>
      <c r="F124" s="994" t="s">
        <v>5033</v>
      </c>
    </row>
    <row r="125" spans="1:6" ht="25.5" x14ac:dyDescent="0.2">
      <c r="A125" s="994" t="s">
        <v>1365</v>
      </c>
      <c r="B125" s="994" t="s">
        <v>1366</v>
      </c>
      <c r="C125" s="994" t="s">
        <v>1600</v>
      </c>
      <c r="D125" s="994" t="s">
        <v>1601</v>
      </c>
      <c r="E125" s="994" t="s">
        <v>372</v>
      </c>
      <c r="F125" s="994" t="s">
        <v>5034</v>
      </c>
    </row>
    <row r="126" spans="1:6" ht="25.5" x14ac:dyDescent="0.2">
      <c r="A126" s="994" t="s">
        <v>1365</v>
      </c>
      <c r="B126" s="994" t="s">
        <v>1366</v>
      </c>
      <c r="C126" s="994" t="s">
        <v>1603</v>
      </c>
      <c r="D126" s="994" t="s">
        <v>1604</v>
      </c>
      <c r="E126" s="994" t="s">
        <v>372</v>
      </c>
      <c r="F126" s="994" t="s">
        <v>5035</v>
      </c>
    </row>
    <row r="127" spans="1:6" ht="25.5" x14ac:dyDescent="0.2">
      <c r="A127" s="994" t="s">
        <v>1365</v>
      </c>
      <c r="B127" s="994" t="s">
        <v>1366</v>
      </c>
      <c r="C127" s="994" t="s">
        <v>1606</v>
      </c>
      <c r="D127" s="994" t="s">
        <v>1607</v>
      </c>
      <c r="E127" s="994" t="s">
        <v>372</v>
      </c>
      <c r="F127" s="994" t="s">
        <v>5036</v>
      </c>
    </row>
    <row r="128" spans="1:6" ht="25.5" x14ac:dyDescent="0.2">
      <c r="A128" s="994" t="s">
        <v>1365</v>
      </c>
      <c r="B128" s="994" t="s">
        <v>1366</v>
      </c>
      <c r="C128" s="994" t="s">
        <v>1609</v>
      </c>
      <c r="D128" s="994" t="s">
        <v>1610</v>
      </c>
      <c r="E128" s="994" t="s">
        <v>372</v>
      </c>
      <c r="F128" s="994" t="s">
        <v>4451</v>
      </c>
    </row>
    <row r="129" spans="1:6" ht="25.5" x14ac:dyDescent="0.2">
      <c r="A129" s="994" t="s">
        <v>1365</v>
      </c>
      <c r="B129" s="994" t="s">
        <v>1366</v>
      </c>
      <c r="C129" s="994" t="s">
        <v>1612</v>
      </c>
      <c r="D129" s="994" t="s">
        <v>1613</v>
      </c>
      <c r="E129" s="994" t="s">
        <v>372</v>
      </c>
      <c r="F129" s="994" t="s">
        <v>5037</v>
      </c>
    </row>
    <row r="130" spans="1:6" ht="25.5" x14ac:dyDescent="0.2">
      <c r="A130" s="994" t="s">
        <v>1365</v>
      </c>
      <c r="B130" s="994" t="s">
        <v>1366</v>
      </c>
      <c r="C130" s="994" t="s">
        <v>1615</v>
      </c>
      <c r="D130" s="994" t="s">
        <v>1616</v>
      </c>
      <c r="E130" s="994" t="s">
        <v>13</v>
      </c>
      <c r="F130" s="994" t="s">
        <v>5038</v>
      </c>
    </row>
    <row r="131" spans="1:6" ht="25.5" x14ac:dyDescent="0.2">
      <c r="A131" s="994" t="s">
        <v>1365</v>
      </c>
      <c r="B131" s="994" t="s">
        <v>1366</v>
      </c>
      <c r="C131" s="994" t="s">
        <v>1618</v>
      </c>
      <c r="D131" s="994" t="s">
        <v>1619</v>
      </c>
      <c r="E131" s="994" t="s">
        <v>13</v>
      </c>
      <c r="F131" s="994" t="s">
        <v>5039</v>
      </c>
    </row>
    <row r="132" spans="1:6" ht="25.5" x14ac:dyDescent="0.2">
      <c r="A132" s="994" t="s">
        <v>1365</v>
      </c>
      <c r="B132" s="994" t="s">
        <v>1366</v>
      </c>
      <c r="C132" s="994" t="s">
        <v>5040</v>
      </c>
      <c r="D132" s="994" t="s">
        <v>5041</v>
      </c>
      <c r="E132" s="994" t="s">
        <v>13</v>
      </c>
      <c r="F132" s="994" t="s">
        <v>1372</v>
      </c>
    </row>
    <row r="133" spans="1:6" ht="25.5" x14ac:dyDescent="0.2">
      <c r="A133" s="994" t="s">
        <v>1365</v>
      </c>
      <c r="B133" s="994" t="s">
        <v>1366</v>
      </c>
      <c r="C133" s="994" t="s">
        <v>1621</v>
      </c>
      <c r="D133" s="994" t="s">
        <v>1622</v>
      </c>
      <c r="E133" s="994" t="s">
        <v>13</v>
      </c>
      <c r="F133" s="994" t="s">
        <v>1748</v>
      </c>
    </row>
    <row r="134" spans="1:6" ht="25.5" x14ac:dyDescent="0.2">
      <c r="A134" s="994" t="s">
        <v>1365</v>
      </c>
      <c r="B134" s="994" t="s">
        <v>1366</v>
      </c>
      <c r="C134" s="994" t="s">
        <v>5042</v>
      </c>
      <c r="D134" s="994" t="s">
        <v>5043</v>
      </c>
      <c r="E134" s="994" t="s">
        <v>13</v>
      </c>
      <c r="F134" s="994" t="s">
        <v>1809</v>
      </c>
    </row>
    <row r="135" spans="1:6" ht="25.5" x14ac:dyDescent="0.2">
      <c r="A135" s="994" t="s">
        <v>1365</v>
      </c>
      <c r="B135" s="994" t="s">
        <v>1366</v>
      </c>
      <c r="C135" s="994" t="s">
        <v>5044</v>
      </c>
      <c r="D135" s="994" t="s">
        <v>5045</v>
      </c>
      <c r="E135" s="994" t="s">
        <v>13</v>
      </c>
      <c r="F135" s="994" t="s">
        <v>1818</v>
      </c>
    </row>
    <row r="136" spans="1:6" ht="25.5" x14ac:dyDescent="0.2">
      <c r="A136" s="994" t="s">
        <v>1365</v>
      </c>
      <c r="B136" s="994" t="s">
        <v>1366</v>
      </c>
      <c r="C136" s="994" t="s">
        <v>5046</v>
      </c>
      <c r="D136" s="994" t="s">
        <v>5047</v>
      </c>
      <c r="E136" s="994" t="s">
        <v>13</v>
      </c>
      <c r="F136" s="994" t="s">
        <v>5048</v>
      </c>
    </row>
    <row r="137" spans="1:6" ht="25.5" x14ac:dyDescent="0.2">
      <c r="A137" s="994" t="s">
        <v>1365</v>
      </c>
      <c r="B137" s="994" t="s">
        <v>1366</v>
      </c>
      <c r="C137" s="994" t="s">
        <v>1624</v>
      </c>
      <c r="D137" s="994" t="s">
        <v>1625</v>
      </c>
      <c r="E137" s="994" t="s">
        <v>13</v>
      </c>
      <c r="F137" s="994" t="s">
        <v>5049</v>
      </c>
    </row>
    <row r="138" spans="1:6" ht="25.5" x14ac:dyDescent="0.2">
      <c r="A138" s="994" t="s">
        <v>1365</v>
      </c>
      <c r="B138" s="994" t="s">
        <v>1366</v>
      </c>
      <c r="C138" s="994" t="s">
        <v>1627</v>
      </c>
      <c r="D138" s="994" t="s">
        <v>1628</v>
      </c>
      <c r="E138" s="994" t="s">
        <v>13</v>
      </c>
      <c r="F138" s="994" t="s">
        <v>5050</v>
      </c>
    </row>
    <row r="139" spans="1:6" ht="25.5" x14ac:dyDescent="0.2">
      <c r="A139" s="994" t="s">
        <v>1365</v>
      </c>
      <c r="B139" s="994" t="s">
        <v>1366</v>
      </c>
      <c r="C139" s="994" t="s">
        <v>1630</v>
      </c>
      <c r="D139" s="994" t="s">
        <v>1631</v>
      </c>
      <c r="E139" s="994" t="s">
        <v>13</v>
      </c>
      <c r="F139" s="994" t="s">
        <v>5051</v>
      </c>
    </row>
    <row r="140" spans="1:6" ht="25.5" x14ac:dyDescent="0.2">
      <c r="A140" s="994" t="s">
        <v>1365</v>
      </c>
      <c r="B140" s="994" t="s">
        <v>1366</v>
      </c>
      <c r="C140" s="994" t="s">
        <v>1633</v>
      </c>
      <c r="D140" s="994" t="s">
        <v>1634</v>
      </c>
      <c r="E140" s="994" t="s">
        <v>13</v>
      </c>
      <c r="F140" s="994" t="s">
        <v>5052</v>
      </c>
    </row>
    <row r="141" spans="1:6" ht="25.5" x14ac:dyDescent="0.2">
      <c r="A141" s="994" t="s">
        <v>1365</v>
      </c>
      <c r="B141" s="994" t="s">
        <v>1366</v>
      </c>
      <c r="C141" s="994" t="s">
        <v>1636</v>
      </c>
      <c r="D141" s="994" t="s">
        <v>1637</v>
      </c>
      <c r="E141" s="994" t="s">
        <v>13</v>
      </c>
      <c r="F141" s="994" t="s">
        <v>5053</v>
      </c>
    </row>
    <row r="142" spans="1:6" ht="25.5" x14ac:dyDescent="0.2">
      <c r="A142" s="994" t="s">
        <v>1365</v>
      </c>
      <c r="B142" s="994" t="s">
        <v>1366</v>
      </c>
      <c r="C142" s="994" t="s">
        <v>5054</v>
      </c>
      <c r="D142" s="994" t="s">
        <v>5055</v>
      </c>
      <c r="E142" s="994" t="s">
        <v>13</v>
      </c>
      <c r="F142" s="994" t="s">
        <v>5056</v>
      </c>
    </row>
    <row r="143" spans="1:6" ht="25.5" x14ac:dyDescent="0.2">
      <c r="A143" s="994" t="s">
        <v>1365</v>
      </c>
      <c r="B143" s="994" t="s">
        <v>1366</v>
      </c>
      <c r="C143" s="994" t="s">
        <v>5057</v>
      </c>
      <c r="D143" s="994" t="s">
        <v>5058</v>
      </c>
      <c r="E143" s="994" t="s">
        <v>13</v>
      </c>
      <c r="F143" s="994" t="s">
        <v>5059</v>
      </c>
    </row>
    <row r="144" spans="1:6" ht="25.5" x14ac:dyDescent="0.2">
      <c r="A144" s="994" t="s">
        <v>1365</v>
      </c>
      <c r="B144" s="994" t="s">
        <v>1366</v>
      </c>
      <c r="C144" s="994" t="s">
        <v>5060</v>
      </c>
      <c r="D144" s="994" t="s">
        <v>5061</v>
      </c>
      <c r="E144" s="994" t="s">
        <v>13</v>
      </c>
      <c r="F144" s="994" t="s">
        <v>5062</v>
      </c>
    </row>
    <row r="145" spans="1:6" ht="25.5" x14ac:dyDescent="0.2">
      <c r="A145" s="994" t="s">
        <v>1365</v>
      </c>
      <c r="B145" s="994" t="s">
        <v>1366</v>
      </c>
      <c r="C145" s="994" t="s">
        <v>5063</v>
      </c>
      <c r="D145" s="994" t="s">
        <v>5064</v>
      </c>
      <c r="E145" s="994" t="s">
        <v>13</v>
      </c>
      <c r="F145" s="994" t="s">
        <v>1748</v>
      </c>
    </row>
    <row r="146" spans="1:6" ht="25.5" x14ac:dyDescent="0.2">
      <c r="A146" s="994" t="s">
        <v>1365</v>
      </c>
      <c r="B146" s="994" t="s">
        <v>1366</v>
      </c>
      <c r="C146" s="994" t="s">
        <v>5065</v>
      </c>
      <c r="D146" s="994" t="s">
        <v>5066</v>
      </c>
      <c r="E146" s="994" t="s">
        <v>13</v>
      </c>
      <c r="F146" s="994" t="s">
        <v>1781</v>
      </c>
    </row>
    <row r="147" spans="1:6" ht="25.5" x14ac:dyDescent="0.2">
      <c r="A147" s="994" t="s">
        <v>1365</v>
      </c>
      <c r="B147" s="994" t="s">
        <v>1366</v>
      </c>
      <c r="C147" s="994" t="s">
        <v>5067</v>
      </c>
      <c r="D147" s="994" t="s">
        <v>5068</v>
      </c>
      <c r="E147" s="994" t="s">
        <v>13</v>
      </c>
      <c r="F147" s="994" t="s">
        <v>5069</v>
      </c>
    </row>
    <row r="148" spans="1:6" ht="25.5" x14ac:dyDescent="0.2">
      <c r="A148" s="994" t="s">
        <v>1365</v>
      </c>
      <c r="B148" s="994" t="s">
        <v>1366</v>
      </c>
      <c r="C148" s="994" t="s">
        <v>5070</v>
      </c>
      <c r="D148" s="994" t="s">
        <v>5071</v>
      </c>
      <c r="E148" s="994" t="s">
        <v>13</v>
      </c>
      <c r="F148" s="994" t="s">
        <v>5072</v>
      </c>
    </row>
    <row r="149" spans="1:6" ht="25.5" x14ac:dyDescent="0.2">
      <c r="A149" s="994" t="s">
        <v>1365</v>
      </c>
      <c r="B149" s="994" t="s">
        <v>1366</v>
      </c>
      <c r="C149" s="994" t="s">
        <v>5073</v>
      </c>
      <c r="D149" s="994" t="s">
        <v>5074</v>
      </c>
      <c r="E149" s="994" t="s">
        <v>13</v>
      </c>
      <c r="F149" s="994" t="s">
        <v>4933</v>
      </c>
    </row>
    <row r="150" spans="1:6" ht="25.5" x14ac:dyDescent="0.2">
      <c r="A150" s="994" t="s">
        <v>1365</v>
      </c>
      <c r="B150" s="994" t="s">
        <v>1366</v>
      </c>
      <c r="C150" s="994" t="s">
        <v>5075</v>
      </c>
      <c r="D150" s="994" t="s">
        <v>5076</v>
      </c>
      <c r="E150" s="994" t="s">
        <v>13</v>
      </c>
      <c r="F150" s="994" t="s">
        <v>2152</v>
      </c>
    </row>
    <row r="151" spans="1:6" ht="25.5" x14ac:dyDescent="0.2">
      <c r="A151" s="994" t="s">
        <v>1365</v>
      </c>
      <c r="B151" s="994" t="s">
        <v>1366</v>
      </c>
      <c r="C151" s="994" t="s">
        <v>5077</v>
      </c>
      <c r="D151" s="994" t="s">
        <v>5078</v>
      </c>
      <c r="E151" s="994" t="s">
        <v>13</v>
      </c>
      <c r="F151" s="994" t="s">
        <v>5079</v>
      </c>
    </row>
    <row r="152" spans="1:6" ht="25.5" x14ac:dyDescent="0.2">
      <c r="A152" s="994" t="s">
        <v>1365</v>
      </c>
      <c r="B152" s="994" t="s">
        <v>1366</v>
      </c>
      <c r="C152" s="994" t="s">
        <v>5080</v>
      </c>
      <c r="D152" s="994" t="s">
        <v>5081</v>
      </c>
      <c r="E152" s="994" t="s">
        <v>13</v>
      </c>
      <c r="F152" s="994" t="s">
        <v>1369</v>
      </c>
    </row>
    <row r="153" spans="1:6" ht="25.5" x14ac:dyDescent="0.2">
      <c r="A153" s="994" t="s">
        <v>1365</v>
      </c>
      <c r="B153" s="994" t="s">
        <v>1366</v>
      </c>
      <c r="C153" s="994" t="s">
        <v>5082</v>
      </c>
      <c r="D153" s="994" t="s">
        <v>5083</v>
      </c>
      <c r="E153" s="994" t="s">
        <v>13</v>
      </c>
      <c r="F153" s="994" t="s">
        <v>1295</v>
      </c>
    </row>
    <row r="154" spans="1:6" ht="25.5" x14ac:dyDescent="0.2">
      <c r="A154" s="994" t="s">
        <v>1639</v>
      </c>
      <c r="B154" s="994" t="s">
        <v>1640</v>
      </c>
      <c r="C154" s="994" t="s">
        <v>1641</v>
      </c>
      <c r="D154" s="994" t="s">
        <v>1642</v>
      </c>
      <c r="E154" s="994" t="s">
        <v>149</v>
      </c>
      <c r="F154" s="994" t="s">
        <v>5084</v>
      </c>
    </row>
    <row r="155" spans="1:6" ht="25.5" x14ac:dyDescent="0.2">
      <c r="A155" s="994" t="s">
        <v>1639</v>
      </c>
      <c r="B155" s="994" t="s">
        <v>1640</v>
      </c>
      <c r="C155" s="994" t="s">
        <v>1644</v>
      </c>
      <c r="D155" s="994" t="s">
        <v>1645</v>
      </c>
      <c r="E155" s="994" t="s">
        <v>19</v>
      </c>
      <c r="F155" s="994" t="s">
        <v>1537</v>
      </c>
    </row>
    <row r="156" spans="1:6" ht="25.5" x14ac:dyDescent="0.2">
      <c r="A156" s="994" t="s">
        <v>1658</v>
      </c>
      <c r="B156" s="994" t="s">
        <v>1659</v>
      </c>
      <c r="C156" s="994" t="s">
        <v>5085</v>
      </c>
      <c r="D156" s="994" t="s">
        <v>5086</v>
      </c>
      <c r="E156" s="994" t="s">
        <v>18</v>
      </c>
      <c r="F156" s="994" t="s">
        <v>5087</v>
      </c>
    </row>
    <row r="157" spans="1:6" ht="25.5" x14ac:dyDescent="0.2">
      <c r="A157" s="994" t="s">
        <v>1684</v>
      </c>
      <c r="B157" s="994" t="s">
        <v>1685</v>
      </c>
      <c r="C157" s="994" t="s">
        <v>1686</v>
      </c>
      <c r="D157" s="994" t="s">
        <v>1687</v>
      </c>
      <c r="E157" s="994" t="s">
        <v>18</v>
      </c>
      <c r="F157" s="994" t="s">
        <v>5088</v>
      </c>
    </row>
    <row r="158" spans="1:6" ht="25.5" x14ac:dyDescent="0.2">
      <c r="A158" s="994" t="s">
        <v>1684</v>
      </c>
      <c r="B158" s="994" t="s">
        <v>1685</v>
      </c>
      <c r="C158" s="994" t="s">
        <v>1689</v>
      </c>
      <c r="D158" s="994" t="s">
        <v>1690</v>
      </c>
      <c r="E158" s="994" t="s">
        <v>18</v>
      </c>
      <c r="F158" s="994" t="s">
        <v>5089</v>
      </c>
    </row>
    <row r="159" spans="1:6" ht="25.5" x14ac:dyDescent="0.2">
      <c r="A159" s="994" t="s">
        <v>1684</v>
      </c>
      <c r="B159" s="994" t="s">
        <v>1685</v>
      </c>
      <c r="C159" s="994" t="s">
        <v>5090</v>
      </c>
      <c r="D159" s="994" t="s">
        <v>5091</v>
      </c>
      <c r="E159" s="994" t="s">
        <v>18</v>
      </c>
      <c r="F159" s="994" t="s">
        <v>5092</v>
      </c>
    </row>
    <row r="160" spans="1:6" ht="25.5" x14ac:dyDescent="0.2">
      <c r="A160" s="994" t="s">
        <v>1684</v>
      </c>
      <c r="B160" s="994" t="s">
        <v>1685</v>
      </c>
      <c r="C160" s="994" t="s">
        <v>1701</v>
      </c>
      <c r="D160" s="994" t="s">
        <v>1702</v>
      </c>
      <c r="E160" s="994" t="s">
        <v>18</v>
      </c>
      <c r="F160" s="994" t="s">
        <v>5093</v>
      </c>
    </row>
    <row r="161" spans="1:6" ht="25.5" x14ac:dyDescent="0.2">
      <c r="A161" s="994" t="s">
        <v>1684</v>
      </c>
      <c r="B161" s="994" t="s">
        <v>1685</v>
      </c>
      <c r="C161" s="994" t="s">
        <v>5094</v>
      </c>
      <c r="D161" s="994" t="s">
        <v>5095</v>
      </c>
      <c r="E161" s="994" t="s">
        <v>5096</v>
      </c>
      <c r="F161" s="994" t="s">
        <v>1596</v>
      </c>
    </row>
    <row r="162" spans="1:6" ht="25.5" x14ac:dyDescent="0.2">
      <c r="A162" s="994" t="s">
        <v>1684</v>
      </c>
      <c r="B162" s="994" t="s">
        <v>1685</v>
      </c>
      <c r="C162" s="994" t="s">
        <v>5097</v>
      </c>
      <c r="D162" s="994" t="s">
        <v>5098</v>
      </c>
      <c r="E162" s="994" t="s">
        <v>5096</v>
      </c>
      <c r="F162" s="994" t="s">
        <v>5003</v>
      </c>
    </row>
    <row r="163" spans="1:6" ht="25.5" x14ac:dyDescent="0.2">
      <c r="A163" s="994" t="s">
        <v>1713</v>
      </c>
      <c r="B163" s="994" t="s">
        <v>1714</v>
      </c>
      <c r="C163" s="994" t="s">
        <v>5099</v>
      </c>
      <c r="D163" s="994" t="s">
        <v>5100</v>
      </c>
      <c r="E163" s="994" t="s">
        <v>16</v>
      </c>
      <c r="F163" s="994" t="s">
        <v>5101</v>
      </c>
    </row>
    <row r="164" spans="1:6" ht="25.5" x14ac:dyDescent="0.2">
      <c r="A164" s="994" t="s">
        <v>1713</v>
      </c>
      <c r="B164" s="994" t="s">
        <v>1714</v>
      </c>
      <c r="C164" s="994" t="s">
        <v>5102</v>
      </c>
      <c r="D164" s="994" t="s">
        <v>5103</v>
      </c>
      <c r="E164" s="994" t="s">
        <v>16</v>
      </c>
      <c r="F164" s="994" t="s">
        <v>5101</v>
      </c>
    </row>
    <row r="165" spans="1:6" ht="25.5" x14ac:dyDescent="0.2">
      <c r="A165" s="994" t="s">
        <v>1713</v>
      </c>
      <c r="B165" s="994" t="s">
        <v>1714</v>
      </c>
      <c r="C165" s="994" t="s">
        <v>5104</v>
      </c>
      <c r="D165" s="994" t="s">
        <v>5105</v>
      </c>
      <c r="E165" s="994" t="s">
        <v>16</v>
      </c>
      <c r="F165" s="994" t="s">
        <v>5101</v>
      </c>
    </row>
    <row r="166" spans="1:6" ht="25.5" x14ac:dyDescent="0.2">
      <c r="A166" s="994" t="s">
        <v>1713</v>
      </c>
      <c r="B166" s="994" t="s">
        <v>1714</v>
      </c>
      <c r="C166" s="994" t="s">
        <v>5106</v>
      </c>
      <c r="D166" s="994" t="s">
        <v>5107</v>
      </c>
      <c r="E166" s="994" t="s">
        <v>16</v>
      </c>
      <c r="F166" s="994" t="s">
        <v>5108</v>
      </c>
    </row>
    <row r="167" spans="1:6" ht="25.5" x14ac:dyDescent="0.2">
      <c r="A167" s="994" t="s">
        <v>1713</v>
      </c>
      <c r="B167" s="994" t="s">
        <v>1714</v>
      </c>
      <c r="C167" s="994" t="s">
        <v>5109</v>
      </c>
      <c r="D167" s="994" t="s">
        <v>5110</v>
      </c>
      <c r="E167" s="994" t="s">
        <v>16</v>
      </c>
      <c r="F167" s="994" t="s">
        <v>5108</v>
      </c>
    </row>
    <row r="168" spans="1:6" ht="25.5" x14ac:dyDescent="0.2">
      <c r="A168" s="994" t="s">
        <v>1713</v>
      </c>
      <c r="B168" s="994" t="s">
        <v>1714</v>
      </c>
      <c r="C168" s="994" t="s">
        <v>5111</v>
      </c>
      <c r="D168" s="994" t="s">
        <v>5112</v>
      </c>
      <c r="E168" s="994" t="s">
        <v>16</v>
      </c>
      <c r="F168" s="994" t="s">
        <v>5113</v>
      </c>
    </row>
    <row r="169" spans="1:6" ht="25.5" x14ac:dyDescent="0.2">
      <c r="A169" s="994" t="s">
        <v>5114</v>
      </c>
      <c r="B169" s="994" t="s">
        <v>5115</v>
      </c>
      <c r="C169" s="994" t="s">
        <v>5116</v>
      </c>
      <c r="D169" s="994" t="s">
        <v>5117</v>
      </c>
      <c r="E169" s="994" t="s">
        <v>370</v>
      </c>
      <c r="F169" s="994" t="s">
        <v>5118</v>
      </c>
    </row>
    <row r="170" spans="1:6" ht="25.5" x14ac:dyDescent="0.2">
      <c r="A170" s="994" t="s">
        <v>5114</v>
      </c>
      <c r="B170" s="994" t="s">
        <v>5115</v>
      </c>
      <c r="C170" s="994" t="s">
        <v>5119</v>
      </c>
      <c r="D170" s="994" t="s">
        <v>5120</v>
      </c>
      <c r="E170" s="994" t="s">
        <v>370</v>
      </c>
      <c r="F170" s="994" t="s">
        <v>5121</v>
      </c>
    </row>
    <row r="171" spans="1:6" ht="25.5" x14ac:dyDescent="0.2">
      <c r="A171" s="994" t="s">
        <v>5114</v>
      </c>
      <c r="B171" s="994" t="s">
        <v>5115</v>
      </c>
      <c r="C171" s="994" t="s">
        <v>5122</v>
      </c>
      <c r="D171" s="994" t="s">
        <v>5123</v>
      </c>
      <c r="E171" s="994" t="s">
        <v>370</v>
      </c>
      <c r="F171" s="994" t="s">
        <v>5121</v>
      </c>
    </row>
    <row r="172" spans="1:6" ht="25.5" x14ac:dyDescent="0.2">
      <c r="A172" s="994" t="s">
        <v>5114</v>
      </c>
      <c r="B172" s="994" t="s">
        <v>5115</v>
      </c>
      <c r="C172" s="994" t="s">
        <v>5124</v>
      </c>
      <c r="D172" s="994" t="s">
        <v>5125</v>
      </c>
      <c r="E172" s="994" t="s">
        <v>370</v>
      </c>
      <c r="F172" s="994" t="s">
        <v>5126</v>
      </c>
    </row>
    <row r="173" spans="1:6" ht="25.5" x14ac:dyDescent="0.2">
      <c r="A173" s="994" t="s">
        <v>5114</v>
      </c>
      <c r="B173" s="994" t="s">
        <v>5115</v>
      </c>
      <c r="C173" s="994" t="s">
        <v>5127</v>
      </c>
      <c r="D173" s="994" t="s">
        <v>5128</v>
      </c>
      <c r="E173" s="994" t="s">
        <v>370</v>
      </c>
      <c r="F173" s="994" t="s">
        <v>5121</v>
      </c>
    </row>
    <row r="174" spans="1:6" ht="25.5" x14ac:dyDescent="0.2">
      <c r="A174" s="994" t="s">
        <v>5114</v>
      </c>
      <c r="B174" s="994" t="s">
        <v>5115</v>
      </c>
      <c r="C174" s="994" t="s">
        <v>5129</v>
      </c>
      <c r="D174" s="994" t="s">
        <v>5130</v>
      </c>
      <c r="E174" s="994" t="s">
        <v>370</v>
      </c>
      <c r="F174" s="994" t="s">
        <v>5131</v>
      </c>
    </row>
    <row r="175" spans="1:6" ht="25.5" x14ac:dyDescent="0.2">
      <c r="A175" s="994" t="s">
        <v>5114</v>
      </c>
      <c r="B175" s="994" t="s">
        <v>5115</v>
      </c>
      <c r="C175" s="994" t="s">
        <v>5132</v>
      </c>
      <c r="D175" s="994" t="s">
        <v>5133</v>
      </c>
      <c r="E175" s="994" t="s">
        <v>370</v>
      </c>
      <c r="F175" s="994" t="s">
        <v>5131</v>
      </c>
    </row>
    <row r="176" spans="1:6" ht="25.5" x14ac:dyDescent="0.2">
      <c r="A176" s="994" t="s">
        <v>5114</v>
      </c>
      <c r="B176" s="994" t="s">
        <v>5115</v>
      </c>
      <c r="C176" s="994" t="s">
        <v>5134</v>
      </c>
      <c r="D176" s="994" t="s">
        <v>5135</v>
      </c>
      <c r="E176" s="994" t="s">
        <v>370</v>
      </c>
      <c r="F176" s="994" t="s">
        <v>5121</v>
      </c>
    </row>
    <row r="177" spans="1:6" ht="25.5" x14ac:dyDescent="0.2">
      <c r="A177" s="994" t="s">
        <v>5114</v>
      </c>
      <c r="B177" s="994" t="s">
        <v>5115</v>
      </c>
      <c r="C177" s="994" t="s">
        <v>5136</v>
      </c>
      <c r="D177" s="994" t="s">
        <v>5137</v>
      </c>
      <c r="E177" s="994" t="s">
        <v>370</v>
      </c>
      <c r="F177" s="994" t="s">
        <v>4740</v>
      </c>
    </row>
    <row r="178" spans="1:6" ht="25.5" x14ac:dyDescent="0.2">
      <c r="A178" s="994" t="s">
        <v>5114</v>
      </c>
      <c r="B178" s="994" t="s">
        <v>5115</v>
      </c>
      <c r="C178" s="994" t="s">
        <v>5138</v>
      </c>
      <c r="D178" s="994" t="s">
        <v>5139</v>
      </c>
      <c r="E178" s="994" t="s">
        <v>370</v>
      </c>
      <c r="F178" s="994" t="s">
        <v>5140</v>
      </c>
    </row>
    <row r="179" spans="1:6" ht="25.5" x14ac:dyDescent="0.2">
      <c r="A179" s="994" t="s">
        <v>5114</v>
      </c>
      <c r="B179" s="994" t="s">
        <v>5115</v>
      </c>
      <c r="C179" s="994" t="s">
        <v>5141</v>
      </c>
      <c r="D179" s="994" t="s">
        <v>5142</v>
      </c>
      <c r="E179" s="994" t="s">
        <v>370</v>
      </c>
      <c r="F179" s="994" t="s">
        <v>5143</v>
      </c>
    </row>
    <row r="180" spans="1:6" ht="25.5" x14ac:dyDescent="0.2">
      <c r="A180" s="994" t="s">
        <v>5114</v>
      </c>
      <c r="B180" s="994" t="s">
        <v>5115</v>
      </c>
      <c r="C180" s="994" t="s">
        <v>5144</v>
      </c>
      <c r="D180" s="994" t="s">
        <v>5145</v>
      </c>
      <c r="E180" s="994" t="s">
        <v>370</v>
      </c>
      <c r="F180" s="994" t="s">
        <v>5118</v>
      </c>
    </row>
    <row r="181" spans="1:6" ht="25.5" x14ac:dyDescent="0.2">
      <c r="A181" s="994" t="s">
        <v>5114</v>
      </c>
      <c r="B181" s="994" t="s">
        <v>5115</v>
      </c>
      <c r="C181" s="994" t="s">
        <v>5146</v>
      </c>
      <c r="D181" s="994" t="s">
        <v>5147</v>
      </c>
      <c r="E181" s="994" t="s">
        <v>370</v>
      </c>
      <c r="F181" s="994" t="s">
        <v>5118</v>
      </c>
    </row>
    <row r="182" spans="1:6" ht="25.5" x14ac:dyDescent="0.2">
      <c r="A182" s="994" t="s">
        <v>5114</v>
      </c>
      <c r="B182" s="994" t="s">
        <v>5115</v>
      </c>
      <c r="C182" s="994" t="s">
        <v>5148</v>
      </c>
      <c r="D182" s="994" t="s">
        <v>5149</v>
      </c>
      <c r="E182" s="994" t="s">
        <v>370</v>
      </c>
      <c r="F182" s="994" t="s">
        <v>5118</v>
      </c>
    </row>
    <row r="183" spans="1:6" ht="25.5" x14ac:dyDescent="0.2">
      <c r="A183" s="994" t="s">
        <v>5114</v>
      </c>
      <c r="B183" s="994" t="s">
        <v>5115</v>
      </c>
      <c r="C183" s="994" t="s">
        <v>5150</v>
      </c>
      <c r="D183" s="994" t="s">
        <v>5151</v>
      </c>
      <c r="E183" s="994" t="s">
        <v>370</v>
      </c>
      <c r="F183" s="994" t="s">
        <v>5118</v>
      </c>
    </row>
    <row r="184" spans="1:6" ht="25.5" x14ac:dyDescent="0.2">
      <c r="A184" s="994" t="s">
        <v>5114</v>
      </c>
      <c r="B184" s="994" t="s">
        <v>5115</v>
      </c>
      <c r="C184" s="994" t="s">
        <v>5152</v>
      </c>
      <c r="D184" s="994" t="s">
        <v>5153</v>
      </c>
      <c r="E184" s="994" t="s">
        <v>370</v>
      </c>
      <c r="F184" s="994" t="s">
        <v>5118</v>
      </c>
    </row>
    <row r="185" spans="1:6" ht="25.5" x14ac:dyDescent="0.2">
      <c r="A185" s="994" t="s">
        <v>5114</v>
      </c>
      <c r="B185" s="994" t="s">
        <v>5115</v>
      </c>
      <c r="C185" s="994" t="s">
        <v>5154</v>
      </c>
      <c r="D185" s="994" t="s">
        <v>5155</v>
      </c>
      <c r="E185" s="994" t="s">
        <v>370</v>
      </c>
      <c r="F185" s="994" t="s">
        <v>5118</v>
      </c>
    </row>
    <row r="186" spans="1:6" ht="25.5" x14ac:dyDescent="0.2">
      <c r="A186" s="994" t="s">
        <v>5114</v>
      </c>
      <c r="B186" s="994" t="s">
        <v>5115</v>
      </c>
      <c r="C186" s="994" t="s">
        <v>5156</v>
      </c>
      <c r="D186" s="994" t="s">
        <v>5157</v>
      </c>
      <c r="E186" s="994" t="s">
        <v>370</v>
      </c>
      <c r="F186" s="994" t="s">
        <v>5118</v>
      </c>
    </row>
    <row r="187" spans="1:6" ht="25.5" x14ac:dyDescent="0.2">
      <c r="A187" s="994" t="s">
        <v>5114</v>
      </c>
      <c r="B187" s="994" t="s">
        <v>5115</v>
      </c>
      <c r="C187" s="994" t="s">
        <v>5158</v>
      </c>
      <c r="D187" s="994" t="s">
        <v>5159</v>
      </c>
      <c r="E187" s="994" t="s">
        <v>370</v>
      </c>
      <c r="F187" s="994" t="s">
        <v>5118</v>
      </c>
    </row>
    <row r="188" spans="1:6" ht="25.5" x14ac:dyDescent="0.2">
      <c r="A188" s="994" t="s">
        <v>1732</v>
      </c>
      <c r="B188" s="994" t="s">
        <v>1733</v>
      </c>
      <c r="C188" s="994" t="s">
        <v>5160</v>
      </c>
      <c r="D188" s="994" t="s">
        <v>5161</v>
      </c>
      <c r="E188" s="994" t="s">
        <v>369</v>
      </c>
      <c r="F188" s="994" t="s">
        <v>1736</v>
      </c>
    </row>
    <row r="189" spans="1:6" ht="25.5" x14ac:dyDescent="0.2">
      <c r="A189" s="994" t="s">
        <v>1732</v>
      </c>
      <c r="B189" s="994" t="s">
        <v>1733</v>
      </c>
      <c r="C189" s="994" t="s">
        <v>1746</v>
      </c>
      <c r="D189" s="994" t="s">
        <v>1747</v>
      </c>
      <c r="E189" s="994" t="s">
        <v>369</v>
      </c>
      <c r="F189" s="994" t="s">
        <v>5162</v>
      </c>
    </row>
    <row r="190" spans="1:6" ht="25.5" x14ac:dyDescent="0.2">
      <c r="A190" s="994" t="s">
        <v>1732</v>
      </c>
      <c r="B190" s="994" t="s">
        <v>1733</v>
      </c>
      <c r="C190" s="994" t="s">
        <v>5163</v>
      </c>
      <c r="D190" s="994" t="s">
        <v>5164</v>
      </c>
      <c r="E190" s="994" t="s">
        <v>369</v>
      </c>
      <c r="F190" s="994" t="s">
        <v>5165</v>
      </c>
    </row>
    <row r="191" spans="1:6" ht="25.5" x14ac:dyDescent="0.2">
      <c r="A191" s="994" t="s">
        <v>1732</v>
      </c>
      <c r="B191" s="994" t="s">
        <v>1733</v>
      </c>
      <c r="C191" s="994" t="s">
        <v>5166</v>
      </c>
      <c r="D191" s="994" t="s">
        <v>5167</v>
      </c>
      <c r="E191" s="994" t="s">
        <v>369</v>
      </c>
      <c r="F191" s="994" t="s">
        <v>5162</v>
      </c>
    </row>
    <row r="192" spans="1:6" ht="25.5" x14ac:dyDescent="0.2">
      <c r="A192" s="994" t="s">
        <v>1732</v>
      </c>
      <c r="B192" s="994" t="s">
        <v>1733</v>
      </c>
      <c r="C192" s="994" t="s">
        <v>5168</v>
      </c>
      <c r="D192" s="994" t="s">
        <v>5169</v>
      </c>
      <c r="E192" s="994" t="s">
        <v>369</v>
      </c>
      <c r="F192" s="994" t="s">
        <v>5170</v>
      </c>
    </row>
    <row r="193" spans="1:6" ht="25.5" x14ac:dyDescent="0.2">
      <c r="A193" s="994" t="s">
        <v>1732</v>
      </c>
      <c r="B193" s="994" t="s">
        <v>1733</v>
      </c>
      <c r="C193" s="994" t="s">
        <v>1758</v>
      </c>
      <c r="D193" s="994" t="s">
        <v>1759</v>
      </c>
      <c r="E193" s="994" t="s">
        <v>369</v>
      </c>
      <c r="F193" s="994" t="s">
        <v>5171</v>
      </c>
    </row>
    <row r="194" spans="1:6" ht="25.5" x14ac:dyDescent="0.2">
      <c r="A194" s="994" t="s">
        <v>1732</v>
      </c>
      <c r="B194" s="994" t="s">
        <v>1733</v>
      </c>
      <c r="C194" s="994" t="s">
        <v>1761</v>
      </c>
      <c r="D194" s="994" t="s">
        <v>1762</v>
      </c>
      <c r="E194" s="994" t="s">
        <v>1745</v>
      </c>
      <c r="F194" s="994" t="s">
        <v>5172</v>
      </c>
    </row>
    <row r="195" spans="1:6" ht="25.5" x14ac:dyDescent="0.2">
      <c r="A195" s="994" t="s">
        <v>1732</v>
      </c>
      <c r="B195" s="994" t="s">
        <v>1733</v>
      </c>
      <c r="C195" s="994" t="s">
        <v>5173</v>
      </c>
      <c r="D195" s="994" t="s">
        <v>5174</v>
      </c>
      <c r="E195" s="994" t="s">
        <v>369</v>
      </c>
      <c r="F195" s="994" t="s">
        <v>5171</v>
      </c>
    </row>
    <row r="196" spans="1:6" ht="25.5" x14ac:dyDescent="0.2">
      <c r="A196" s="994" t="s">
        <v>1732</v>
      </c>
      <c r="B196" s="994" t="s">
        <v>1733</v>
      </c>
      <c r="C196" s="994" t="s">
        <v>5175</v>
      </c>
      <c r="D196" s="994" t="s">
        <v>5176</v>
      </c>
      <c r="E196" s="994" t="s">
        <v>369</v>
      </c>
      <c r="F196" s="994" t="s">
        <v>5039</v>
      </c>
    </row>
    <row r="197" spans="1:6" ht="25.5" x14ac:dyDescent="0.2">
      <c r="A197" s="994" t="s">
        <v>1732</v>
      </c>
      <c r="B197" s="994" t="s">
        <v>1733</v>
      </c>
      <c r="C197" s="994" t="s">
        <v>1764</v>
      </c>
      <c r="D197" s="994" t="s">
        <v>1765</v>
      </c>
      <c r="E197" s="994" t="s">
        <v>369</v>
      </c>
      <c r="F197" s="994" t="s">
        <v>1751</v>
      </c>
    </row>
    <row r="198" spans="1:6" ht="25.5" x14ac:dyDescent="0.2">
      <c r="A198" s="994" t="s">
        <v>1732</v>
      </c>
      <c r="B198" s="994" t="s">
        <v>1733</v>
      </c>
      <c r="C198" s="994" t="s">
        <v>5177</v>
      </c>
      <c r="D198" s="994" t="s">
        <v>5178</v>
      </c>
      <c r="E198" s="994" t="s">
        <v>369</v>
      </c>
      <c r="F198" s="994" t="s">
        <v>5179</v>
      </c>
    </row>
    <row r="199" spans="1:6" ht="25.5" x14ac:dyDescent="0.2">
      <c r="A199" s="994" t="s">
        <v>1732</v>
      </c>
      <c r="B199" s="994" t="s">
        <v>1733</v>
      </c>
      <c r="C199" s="994" t="s">
        <v>5180</v>
      </c>
      <c r="D199" s="994" t="s">
        <v>5181</v>
      </c>
      <c r="E199" s="994" t="s">
        <v>369</v>
      </c>
      <c r="F199" s="994" t="s">
        <v>5182</v>
      </c>
    </row>
    <row r="200" spans="1:6" ht="25.5" x14ac:dyDescent="0.2">
      <c r="A200" s="994" t="s">
        <v>1732</v>
      </c>
      <c r="B200" s="994" t="s">
        <v>1733</v>
      </c>
      <c r="C200" s="994" t="s">
        <v>5183</v>
      </c>
      <c r="D200" s="994" t="s">
        <v>5184</v>
      </c>
      <c r="E200" s="994" t="s">
        <v>369</v>
      </c>
      <c r="F200" s="994" t="s">
        <v>5182</v>
      </c>
    </row>
    <row r="201" spans="1:6" ht="25.5" x14ac:dyDescent="0.2">
      <c r="A201" s="994" t="s">
        <v>1732</v>
      </c>
      <c r="B201" s="994" t="s">
        <v>1733</v>
      </c>
      <c r="C201" s="994" t="s">
        <v>5185</v>
      </c>
      <c r="D201" s="994" t="s">
        <v>5186</v>
      </c>
      <c r="E201" s="994" t="s">
        <v>369</v>
      </c>
      <c r="F201" s="994" t="s">
        <v>5182</v>
      </c>
    </row>
    <row r="202" spans="1:6" ht="25.5" x14ac:dyDescent="0.2">
      <c r="A202" s="994" t="s">
        <v>1732</v>
      </c>
      <c r="B202" s="994" t="s">
        <v>1733</v>
      </c>
      <c r="C202" s="994" t="s">
        <v>5187</v>
      </c>
      <c r="D202" s="994" t="s">
        <v>5188</v>
      </c>
      <c r="E202" s="994" t="s">
        <v>369</v>
      </c>
      <c r="F202" s="994" t="s">
        <v>5182</v>
      </c>
    </row>
    <row r="203" spans="1:6" ht="25.5" x14ac:dyDescent="0.2">
      <c r="A203" s="994" t="s">
        <v>1732</v>
      </c>
      <c r="B203" s="994" t="s">
        <v>1733</v>
      </c>
      <c r="C203" s="994" t="s">
        <v>5189</v>
      </c>
      <c r="D203" s="994" t="s">
        <v>5190</v>
      </c>
      <c r="E203" s="994" t="s">
        <v>369</v>
      </c>
      <c r="F203" s="994" t="s">
        <v>5191</v>
      </c>
    </row>
    <row r="204" spans="1:6" ht="25.5" x14ac:dyDescent="0.2">
      <c r="A204" s="994" t="s">
        <v>1732</v>
      </c>
      <c r="B204" s="994" t="s">
        <v>1733</v>
      </c>
      <c r="C204" s="994" t="s">
        <v>5192</v>
      </c>
      <c r="D204" s="994" t="s">
        <v>5193</v>
      </c>
      <c r="E204" s="994" t="s">
        <v>369</v>
      </c>
      <c r="F204" s="994" t="s">
        <v>5191</v>
      </c>
    </row>
    <row r="205" spans="1:6" ht="25.5" x14ac:dyDescent="0.2">
      <c r="A205" s="994" t="s">
        <v>1732</v>
      </c>
      <c r="B205" s="994" t="s">
        <v>1733</v>
      </c>
      <c r="C205" s="994" t="s">
        <v>5194</v>
      </c>
      <c r="D205" s="994" t="s">
        <v>5195</v>
      </c>
      <c r="E205" s="994" t="s">
        <v>369</v>
      </c>
      <c r="F205" s="994" t="s">
        <v>5191</v>
      </c>
    </row>
    <row r="206" spans="1:6" ht="25.5" x14ac:dyDescent="0.2">
      <c r="A206" s="994" t="s">
        <v>1732</v>
      </c>
      <c r="B206" s="994" t="s">
        <v>1733</v>
      </c>
      <c r="C206" s="994" t="s">
        <v>5196</v>
      </c>
      <c r="D206" s="994" t="s">
        <v>5197</v>
      </c>
      <c r="E206" s="994" t="s">
        <v>369</v>
      </c>
      <c r="F206" s="994" t="s">
        <v>5191</v>
      </c>
    </row>
    <row r="207" spans="1:6" ht="25.5" x14ac:dyDescent="0.2">
      <c r="A207" s="994" t="s">
        <v>1732</v>
      </c>
      <c r="B207" s="994" t="s">
        <v>1733</v>
      </c>
      <c r="C207" s="994" t="s">
        <v>5198</v>
      </c>
      <c r="D207" s="994" t="s">
        <v>5199</v>
      </c>
      <c r="E207" s="994" t="s">
        <v>369</v>
      </c>
      <c r="F207" s="994" t="s">
        <v>5200</v>
      </c>
    </row>
    <row r="208" spans="1:6" ht="25.5" x14ac:dyDescent="0.2">
      <c r="A208" s="994" t="s">
        <v>1732</v>
      </c>
      <c r="B208" s="994" t="s">
        <v>1733</v>
      </c>
      <c r="C208" s="994" t="s">
        <v>5201</v>
      </c>
      <c r="D208" s="994" t="s">
        <v>5202</v>
      </c>
      <c r="E208" s="994" t="s">
        <v>369</v>
      </c>
      <c r="F208" s="994" t="s">
        <v>5203</v>
      </c>
    </row>
    <row r="209" spans="1:6" ht="25.5" x14ac:dyDescent="0.2">
      <c r="A209" s="994" t="s">
        <v>1732</v>
      </c>
      <c r="B209" s="994" t="s">
        <v>1733</v>
      </c>
      <c r="C209" s="994" t="s">
        <v>1779</v>
      </c>
      <c r="D209" s="994" t="s">
        <v>1780</v>
      </c>
      <c r="E209" s="994" t="s">
        <v>369</v>
      </c>
      <c r="F209" s="994" t="s">
        <v>5182</v>
      </c>
    </row>
    <row r="210" spans="1:6" ht="25.5" x14ac:dyDescent="0.2">
      <c r="A210" s="994" t="s">
        <v>1732</v>
      </c>
      <c r="B210" s="994" t="s">
        <v>1733</v>
      </c>
      <c r="C210" s="994" t="s">
        <v>1782</v>
      </c>
      <c r="D210" s="994" t="s">
        <v>1783</v>
      </c>
      <c r="E210" s="994" t="s">
        <v>147</v>
      </c>
      <c r="F210" s="994" t="s">
        <v>5204</v>
      </c>
    </row>
    <row r="211" spans="1:6" ht="25.5" x14ac:dyDescent="0.2">
      <c r="A211" s="994" t="s">
        <v>1732</v>
      </c>
      <c r="B211" s="994" t="s">
        <v>1733</v>
      </c>
      <c r="C211" s="994" t="s">
        <v>5205</v>
      </c>
      <c r="D211" s="994" t="s">
        <v>5206</v>
      </c>
      <c r="E211" s="994" t="s">
        <v>369</v>
      </c>
      <c r="F211" s="994" t="s">
        <v>1751</v>
      </c>
    </row>
    <row r="212" spans="1:6" ht="25.5" x14ac:dyDescent="0.2">
      <c r="A212" s="994" t="s">
        <v>1732</v>
      </c>
      <c r="B212" s="994" t="s">
        <v>1733</v>
      </c>
      <c r="C212" s="994" t="s">
        <v>5207</v>
      </c>
      <c r="D212" s="994" t="s">
        <v>5208</v>
      </c>
      <c r="E212" s="994" t="s">
        <v>369</v>
      </c>
      <c r="F212" s="994" t="s">
        <v>1620</v>
      </c>
    </row>
    <row r="213" spans="1:6" ht="25.5" x14ac:dyDescent="0.2">
      <c r="A213" s="994" t="s">
        <v>1732</v>
      </c>
      <c r="B213" s="994" t="s">
        <v>1733</v>
      </c>
      <c r="C213" s="994" t="s">
        <v>5209</v>
      </c>
      <c r="D213" s="994" t="s">
        <v>5210</v>
      </c>
      <c r="E213" s="994" t="s">
        <v>1745</v>
      </c>
      <c r="F213" s="994" t="s">
        <v>5211</v>
      </c>
    </row>
    <row r="214" spans="1:6" ht="25.5" x14ac:dyDescent="0.2">
      <c r="A214" s="994" t="s">
        <v>1732</v>
      </c>
      <c r="B214" s="994" t="s">
        <v>1733</v>
      </c>
      <c r="C214" s="994" t="s">
        <v>5212</v>
      </c>
      <c r="D214" s="994" t="s">
        <v>5213</v>
      </c>
      <c r="E214" s="994" t="s">
        <v>1745</v>
      </c>
      <c r="F214" s="994" t="s">
        <v>5214</v>
      </c>
    </row>
    <row r="215" spans="1:6" ht="25.5" x14ac:dyDescent="0.2">
      <c r="A215" s="994" t="s">
        <v>1732</v>
      </c>
      <c r="B215" s="994" t="s">
        <v>1733</v>
      </c>
      <c r="C215" s="994" t="s">
        <v>5215</v>
      </c>
      <c r="D215" s="994" t="s">
        <v>5216</v>
      </c>
      <c r="E215" s="994" t="s">
        <v>1745</v>
      </c>
      <c r="F215" s="994" t="s">
        <v>5217</v>
      </c>
    </row>
    <row r="216" spans="1:6" ht="25.5" x14ac:dyDescent="0.2">
      <c r="A216" s="994" t="s">
        <v>1732</v>
      </c>
      <c r="B216" s="994" t="s">
        <v>1733</v>
      </c>
      <c r="C216" s="994" t="s">
        <v>5218</v>
      </c>
      <c r="D216" s="994" t="s">
        <v>5219</v>
      </c>
      <c r="E216" s="994" t="s">
        <v>1745</v>
      </c>
      <c r="F216" s="994" t="s">
        <v>5220</v>
      </c>
    </row>
    <row r="217" spans="1:6" ht="25.5" x14ac:dyDescent="0.2">
      <c r="A217" s="994" t="s">
        <v>1732</v>
      </c>
      <c r="B217" s="994" t="s">
        <v>1733</v>
      </c>
      <c r="C217" s="994" t="s">
        <v>5221</v>
      </c>
      <c r="D217" s="994" t="s">
        <v>5222</v>
      </c>
      <c r="E217" s="994" t="s">
        <v>1745</v>
      </c>
      <c r="F217" s="994" t="s">
        <v>1798</v>
      </c>
    </row>
    <row r="218" spans="1:6" ht="25.5" x14ac:dyDescent="0.2">
      <c r="A218" s="994" t="s">
        <v>1732</v>
      </c>
      <c r="B218" s="994" t="s">
        <v>1733</v>
      </c>
      <c r="C218" s="994" t="s">
        <v>5223</v>
      </c>
      <c r="D218" s="994" t="s">
        <v>5224</v>
      </c>
      <c r="E218" s="994" t="s">
        <v>1745</v>
      </c>
      <c r="F218" s="994" t="s">
        <v>5225</v>
      </c>
    </row>
    <row r="219" spans="1:6" ht="25.5" x14ac:dyDescent="0.2">
      <c r="A219" s="994" t="s">
        <v>1732</v>
      </c>
      <c r="B219" s="994" t="s">
        <v>1733</v>
      </c>
      <c r="C219" s="994" t="s">
        <v>5226</v>
      </c>
      <c r="D219" s="994" t="s">
        <v>5227</v>
      </c>
      <c r="E219" s="994" t="s">
        <v>369</v>
      </c>
      <c r="F219" s="994" t="s">
        <v>5171</v>
      </c>
    </row>
    <row r="220" spans="1:6" ht="25.5" x14ac:dyDescent="0.2">
      <c r="A220" s="994" t="s">
        <v>1732</v>
      </c>
      <c r="B220" s="994" t="s">
        <v>1733</v>
      </c>
      <c r="C220" s="994" t="s">
        <v>5228</v>
      </c>
      <c r="D220" s="994" t="s">
        <v>5229</v>
      </c>
      <c r="E220" s="994" t="s">
        <v>1745</v>
      </c>
      <c r="F220" s="994" t="s">
        <v>1475</v>
      </c>
    </row>
    <row r="221" spans="1:6" ht="25.5" x14ac:dyDescent="0.2">
      <c r="A221" s="994" t="s">
        <v>1732</v>
      </c>
      <c r="B221" s="994" t="s">
        <v>1733</v>
      </c>
      <c r="C221" s="994" t="s">
        <v>5230</v>
      </c>
      <c r="D221" s="994" t="s">
        <v>5231</v>
      </c>
      <c r="E221" s="994" t="s">
        <v>1745</v>
      </c>
      <c r="F221" s="994" t="s">
        <v>1781</v>
      </c>
    </row>
    <row r="222" spans="1:6" ht="25.5" x14ac:dyDescent="0.2">
      <c r="A222" s="994" t="s">
        <v>1732</v>
      </c>
      <c r="B222" s="994" t="s">
        <v>1733</v>
      </c>
      <c r="C222" s="994" t="s">
        <v>5232</v>
      </c>
      <c r="D222" s="994" t="s">
        <v>5233</v>
      </c>
      <c r="E222" s="994" t="s">
        <v>369</v>
      </c>
      <c r="F222" s="994" t="s">
        <v>5234</v>
      </c>
    </row>
    <row r="223" spans="1:6" ht="25.5" x14ac:dyDescent="0.2">
      <c r="A223" s="994" t="s">
        <v>1732</v>
      </c>
      <c r="B223" s="994" t="s">
        <v>1733</v>
      </c>
      <c r="C223" s="994" t="s">
        <v>5235</v>
      </c>
      <c r="D223" s="994" t="s">
        <v>5236</v>
      </c>
      <c r="E223" s="994" t="s">
        <v>369</v>
      </c>
      <c r="F223" s="994" t="s">
        <v>5234</v>
      </c>
    </row>
    <row r="224" spans="1:6" ht="25.5" x14ac:dyDescent="0.2">
      <c r="A224" s="994" t="s">
        <v>1732</v>
      </c>
      <c r="B224" s="994" t="s">
        <v>1733</v>
      </c>
      <c r="C224" s="994" t="s">
        <v>5237</v>
      </c>
      <c r="D224" s="994" t="s">
        <v>5238</v>
      </c>
      <c r="E224" s="994" t="s">
        <v>369</v>
      </c>
      <c r="F224" s="994" t="s">
        <v>5162</v>
      </c>
    </row>
    <row r="225" spans="1:6" ht="25.5" x14ac:dyDescent="0.2">
      <c r="A225" s="994" t="s">
        <v>1732</v>
      </c>
      <c r="B225" s="994" t="s">
        <v>1733</v>
      </c>
      <c r="C225" s="994" t="s">
        <v>5239</v>
      </c>
      <c r="D225" s="994" t="s">
        <v>5240</v>
      </c>
      <c r="E225" s="994" t="s">
        <v>1745</v>
      </c>
      <c r="F225" s="994" t="s">
        <v>5241</v>
      </c>
    </row>
    <row r="226" spans="1:6" ht="25.5" x14ac:dyDescent="0.2">
      <c r="A226" s="994" t="s">
        <v>1732</v>
      </c>
      <c r="B226" s="994" t="s">
        <v>1733</v>
      </c>
      <c r="C226" s="994" t="s">
        <v>5242</v>
      </c>
      <c r="D226" s="994" t="s">
        <v>5243</v>
      </c>
      <c r="E226" s="994" t="s">
        <v>1745</v>
      </c>
      <c r="F226" s="994" t="s">
        <v>5244</v>
      </c>
    </row>
    <row r="227" spans="1:6" ht="25.5" x14ac:dyDescent="0.2">
      <c r="A227" s="994" t="s">
        <v>1732</v>
      </c>
      <c r="B227" s="994" t="s">
        <v>1733</v>
      </c>
      <c r="C227" s="994" t="s">
        <v>5245</v>
      </c>
      <c r="D227" s="994" t="s">
        <v>5246</v>
      </c>
      <c r="E227" s="994" t="s">
        <v>1745</v>
      </c>
      <c r="F227" s="994" t="s">
        <v>1270</v>
      </c>
    </row>
    <row r="228" spans="1:6" ht="25.5" x14ac:dyDescent="0.2">
      <c r="A228" s="994" t="s">
        <v>1732</v>
      </c>
      <c r="B228" s="994" t="s">
        <v>1733</v>
      </c>
      <c r="C228" s="994" t="s">
        <v>5247</v>
      </c>
      <c r="D228" s="994" t="s">
        <v>5248</v>
      </c>
      <c r="E228" s="994" t="s">
        <v>1745</v>
      </c>
      <c r="F228" s="994" t="s">
        <v>5249</v>
      </c>
    </row>
    <row r="229" spans="1:6" ht="25.5" x14ac:dyDescent="0.2">
      <c r="A229" s="994" t="s">
        <v>1732</v>
      </c>
      <c r="B229" s="994" t="s">
        <v>1733</v>
      </c>
      <c r="C229" s="994" t="s">
        <v>5250</v>
      </c>
      <c r="D229" s="994" t="s">
        <v>5251</v>
      </c>
      <c r="E229" s="994" t="s">
        <v>1745</v>
      </c>
      <c r="F229" s="994" t="s">
        <v>5252</v>
      </c>
    </row>
    <row r="230" spans="1:6" ht="25.5" x14ac:dyDescent="0.2">
      <c r="A230" s="994" t="s">
        <v>1732</v>
      </c>
      <c r="B230" s="994" t="s">
        <v>1733</v>
      </c>
      <c r="C230" s="994" t="s">
        <v>5253</v>
      </c>
      <c r="D230" s="994" t="s">
        <v>5254</v>
      </c>
      <c r="E230" s="994" t="s">
        <v>1745</v>
      </c>
      <c r="F230" s="994" t="s">
        <v>5255</v>
      </c>
    </row>
    <row r="231" spans="1:6" ht="25.5" x14ac:dyDescent="0.2">
      <c r="A231" s="994" t="s">
        <v>1732</v>
      </c>
      <c r="B231" s="994" t="s">
        <v>1733</v>
      </c>
      <c r="C231" s="994" t="s">
        <v>5256</v>
      </c>
      <c r="D231" s="994" t="s">
        <v>5257</v>
      </c>
      <c r="E231" s="994" t="s">
        <v>1745</v>
      </c>
      <c r="F231" s="994" t="s">
        <v>5258</v>
      </c>
    </row>
    <row r="232" spans="1:6" ht="25.5" x14ac:dyDescent="0.2">
      <c r="A232" s="994" t="s">
        <v>1732</v>
      </c>
      <c r="B232" s="994" t="s">
        <v>1733</v>
      </c>
      <c r="C232" s="994" t="s">
        <v>5259</v>
      </c>
      <c r="D232" s="994" t="s">
        <v>5260</v>
      </c>
      <c r="E232" s="994" t="s">
        <v>369</v>
      </c>
      <c r="F232" s="994" t="s">
        <v>5191</v>
      </c>
    </row>
    <row r="233" spans="1:6" ht="25.5" x14ac:dyDescent="0.2">
      <c r="A233" s="994" t="s">
        <v>1732</v>
      </c>
      <c r="B233" s="994" t="s">
        <v>1733</v>
      </c>
      <c r="C233" s="994" t="s">
        <v>5261</v>
      </c>
      <c r="D233" s="994" t="s">
        <v>5262</v>
      </c>
      <c r="E233" s="994" t="s">
        <v>369</v>
      </c>
      <c r="F233" s="994" t="s">
        <v>5263</v>
      </c>
    </row>
    <row r="234" spans="1:6" ht="25.5" x14ac:dyDescent="0.2">
      <c r="A234" s="994" t="s">
        <v>1732</v>
      </c>
      <c r="B234" s="994" t="s">
        <v>1733</v>
      </c>
      <c r="C234" s="994" t="s">
        <v>5264</v>
      </c>
      <c r="D234" s="994" t="s">
        <v>5265</v>
      </c>
      <c r="E234" s="994" t="s">
        <v>369</v>
      </c>
      <c r="F234" s="994" t="s">
        <v>5266</v>
      </c>
    </row>
    <row r="235" spans="1:6" ht="25.5" x14ac:dyDescent="0.2">
      <c r="A235" s="994" t="s">
        <v>1732</v>
      </c>
      <c r="B235" s="994" t="s">
        <v>1733</v>
      </c>
      <c r="C235" s="994" t="s">
        <v>5267</v>
      </c>
      <c r="D235" s="994" t="s">
        <v>5268</v>
      </c>
      <c r="E235" s="994" t="s">
        <v>369</v>
      </c>
      <c r="F235" s="994" t="s">
        <v>5269</v>
      </c>
    </row>
    <row r="236" spans="1:6" ht="25.5" x14ac:dyDescent="0.2">
      <c r="A236" s="994" t="s">
        <v>1732</v>
      </c>
      <c r="B236" s="994" t="s">
        <v>1733</v>
      </c>
      <c r="C236" s="994" t="s">
        <v>5270</v>
      </c>
      <c r="D236" s="994" t="s">
        <v>5271</v>
      </c>
      <c r="E236" s="994" t="s">
        <v>147</v>
      </c>
      <c r="F236" s="994" t="s">
        <v>5062</v>
      </c>
    </row>
    <row r="237" spans="1:6" ht="25.5" x14ac:dyDescent="0.2">
      <c r="A237" s="994" t="s">
        <v>1785</v>
      </c>
      <c r="B237" s="994" t="s">
        <v>1786</v>
      </c>
      <c r="C237" s="994" t="s">
        <v>1787</v>
      </c>
      <c r="D237" s="994" t="s">
        <v>1788</v>
      </c>
      <c r="E237" s="994" t="s">
        <v>1789</v>
      </c>
      <c r="F237" s="994" t="s">
        <v>5272</v>
      </c>
    </row>
    <row r="238" spans="1:6" ht="25.5" x14ac:dyDescent="0.2">
      <c r="A238" s="994" t="s">
        <v>1785</v>
      </c>
      <c r="B238" s="994" t="s">
        <v>1786</v>
      </c>
      <c r="C238" s="994" t="s">
        <v>1791</v>
      </c>
      <c r="D238" s="994" t="s">
        <v>1792</v>
      </c>
      <c r="E238" s="994" t="s">
        <v>1789</v>
      </c>
      <c r="F238" s="994" t="s">
        <v>5273</v>
      </c>
    </row>
    <row r="239" spans="1:6" ht="25.5" x14ac:dyDescent="0.2">
      <c r="A239" s="994" t="s">
        <v>1793</v>
      </c>
      <c r="B239" s="994" t="s">
        <v>1794</v>
      </c>
      <c r="C239" s="994" t="s">
        <v>1807</v>
      </c>
      <c r="D239" s="994" t="s">
        <v>1808</v>
      </c>
      <c r="E239" s="994" t="s">
        <v>1797</v>
      </c>
      <c r="F239" s="994" t="s">
        <v>5274</v>
      </c>
    </row>
    <row r="240" spans="1:6" ht="25.5" x14ac:dyDescent="0.2">
      <c r="A240" s="994" t="s">
        <v>1793</v>
      </c>
      <c r="B240" s="994" t="s">
        <v>1794</v>
      </c>
      <c r="C240" s="994" t="s">
        <v>1810</v>
      </c>
      <c r="D240" s="994" t="s">
        <v>1811</v>
      </c>
      <c r="E240" s="994" t="s">
        <v>1797</v>
      </c>
      <c r="F240" s="994" t="s">
        <v>5275</v>
      </c>
    </row>
    <row r="241" spans="1:6" ht="25.5" x14ac:dyDescent="0.2">
      <c r="A241" s="994" t="s">
        <v>1793</v>
      </c>
      <c r="B241" s="994" t="s">
        <v>1794</v>
      </c>
      <c r="C241" s="994" t="s">
        <v>1816</v>
      </c>
      <c r="D241" s="994" t="s">
        <v>1817</v>
      </c>
      <c r="E241" s="994" t="s">
        <v>1797</v>
      </c>
      <c r="F241" s="994" t="s">
        <v>5276</v>
      </c>
    </row>
    <row r="242" spans="1:6" ht="25.5" x14ac:dyDescent="0.2">
      <c r="A242" s="994" t="s">
        <v>1793</v>
      </c>
      <c r="B242" s="994" t="s">
        <v>1794</v>
      </c>
      <c r="C242" s="994" t="s">
        <v>1819</v>
      </c>
      <c r="D242" s="994" t="s">
        <v>1820</v>
      </c>
      <c r="E242" s="994" t="s">
        <v>1797</v>
      </c>
      <c r="F242" s="994" t="s">
        <v>5277</v>
      </c>
    </row>
    <row r="243" spans="1:6" ht="25.5" x14ac:dyDescent="0.2">
      <c r="A243" s="994" t="s">
        <v>1793</v>
      </c>
      <c r="B243" s="994" t="s">
        <v>1794</v>
      </c>
      <c r="C243" s="994" t="s">
        <v>1825</v>
      </c>
      <c r="D243" s="994" t="s">
        <v>1826</v>
      </c>
      <c r="E243" s="994" t="s">
        <v>11</v>
      </c>
      <c r="F243" s="994" t="s">
        <v>5278</v>
      </c>
    </row>
    <row r="244" spans="1:6" ht="25.5" x14ac:dyDescent="0.2">
      <c r="A244" s="994" t="s">
        <v>1793</v>
      </c>
      <c r="B244" s="994" t="s">
        <v>1794</v>
      </c>
      <c r="C244" s="994" t="s">
        <v>1833</v>
      </c>
      <c r="D244" s="994" t="s">
        <v>1834</v>
      </c>
      <c r="E244" s="994" t="s">
        <v>19</v>
      </c>
      <c r="F244" s="994" t="s">
        <v>2219</v>
      </c>
    </row>
    <row r="245" spans="1:6" ht="25.5" x14ac:dyDescent="0.2">
      <c r="A245" s="994" t="s">
        <v>1793</v>
      </c>
      <c r="B245" s="994" t="s">
        <v>1794</v>
      </c>
      <c r="C245" s="994" t="s">
        <v>5279</v>
      </c>
      <c r="D245" s="994" t="s">
        <v>5280</v>
      </c>
      <c r="E245" s="994" t="s">
        <v>19</v>
      </c>
      <c r="F245" s="994" t="s">
        <v>5281</v>
      </c>
    </row>
    <row r="246" spans="1:6" ht="25.5" x14ac:dyDescent="0.2">
      <c r="A246" s="994" t="s">
        <v>1871</v>
      </c>
      <c r="B246" s="994" t="s">
        <v>1872</v>
      </c>
      <c r="C246" s="994" t="s">
        <v>5282</v>
      </c>
      <c r="D246" s="994" t="s">
        <v>5283</v>
      </c>
      <c r="E246" s="994" t="s">
        <v>1303</v>
      </c>
      <c r="F246" s="994" t="s">
        <v>5284</v>
      </c>
    </row>
    <row r="247" spans="1:6" ht="25.5" x14ac:dyDescent="0.2">
      <c r="A247" s="994" t="s">
        <v>1871</v>
      </c>
      <c r="B247" s="994" t="s">
        <v>1872</v>
      </c>
      <c r="C247" s="994" t="s">
        <v>1873</v>
      </c>
      <c r="D247" s="994" t="s">
        <v>1874</v>
      </c>
      <c r="E247" s="994" t="s">
        <v>1303</v>
      </c>
      <c r="F247" s="994" t="s">
        <v>5285</v>
      </c>
    </row>
    <row r="248" spans="1:6" ht="25.5" x14ac:dyDescent="0.2">
      <c r="A248" s="994" t="s">
        <v>1871</v>
      </c>
      <c r="B248" s="994" t="s">
        <v>1872</v>
      </c>
      <c r="C248" s="994" t="s">
        <v>1876</v>
      </c>
      <c r="D248" s="994" t="s">
        <v>1877</v>
      </c>
      <c r="E248" s="994" t="s">
        <v>1303</v>
      </c>
      <c r="F248" s="994" t="s">
        <v>5286</v>
      </c>
    </row>
    <row r="249" spans="1:6" ht="25.5" x14ac:dyDescent="0.2">
      <c r="A249" s="994" t="s">
        <v>1871</v>
      </c>
      <c r="B249" s="994" t="s">
        <v>1872</v>
      </c>
      <c r="C249" s="994" t="s">
        <v>5287</v>
      </c>
      <c r="D249" s="994" t="s">
        <v>5288</v>
      </c>
      <c r="E249" s="994" t="s">
        <v>1303</v>
      </c>
      <c r="F249" s="994" t="s">
        <v>5289</v>
      </c>
    </row>
    <row r="250" spans="1:6" ht="25.5" x14ac:dyDescent="0.2">
      <c r="A250" s="994" t="s">
        <v>1871</v>
      </c>
      <c r="B250" s="994" t="s">
        <v>1872</v>
      </c>
      <c r="C250" s="994" t="s">
        <v>5290</v>
      </c>
      <c r="D250" s="994" t="s">
        <v>5291</v>
      </c>
      <c r="E250" s="994" t="s">
        <v>1303</v>
      </c>
      <c r="F250" s="994" t="s">
        <v>5292</v>
      </c>
    </row>
    <row r="251" spans="1:6" ht="25.5" x14ac:dyDescent="0.2">
      <c r="A251" s="994" t="s">
        <v>1871</v>
      </c>
      <c r="B251" s="994" t="s">
        <v>1872</v>
      </c>
      <c r="C251" s="994" t="s">
        <v>1879</v>
      </c>
      <c r="D251" s="994" t="s">
        <v>1880</v>
      </c>
      <c r="E251" s="994" t="s">
        <v>147</v>
      </c>
      <c r="F251" s="994" t="s">
        <v>5050</v>
      </c>
    </row>
    <row r="252" spans="1:6" ht="25.5" x14ac:dyDescent="0.2">
      <c r="A252" s="994" t="s">
        <v>1871</v>
      </c>
      <c r="B252" s="994" t="s">
        <v>1872</v>
      </c>
      <c r="C252" s="994" t="s">
        <v>1882</v>
      </c>
      <c r="D252" s="994" t="s">
        <v>1883</v>
      </c>
      <c r="E252" s="994" t="s">
        <v>147</v>
      </c>
      <c r="F252" s="994" t="s">
        <v>5293</v>
      </c>
    </row>
    <row r="253" spans="1:6" ht="25.5" x14ac:dyDescent="0.2">
      <c r="A253" s="994" t="s">
        <v>1894</v>
      </c>
      <c r="B253" s="994" t="s">
        <v>1895</v>
      </c>
      <c r="C253" s="994" t="s">
        <v>1896</v>
      </c>
      <c r="D253" s="994" t="s">
        <v>311</v>
      </c>
      <c r="E253" s="994" t="s">
        <v>24</v>
      </c>
      <c r="F253" s="994" t="s">
        <v>5294</v>
      </c>
    </row>
    <row r="254" spans="1:6" ht="25.5" x14ac:dyDescent="0.2">
      <c r="A254" s="994" t="s">
        <v>1894</v>
      </c>
      <c r="B254" s="994" t="s">
        <v>1895</v>
      </c>
      <c r="C254" s="994" t="s">
        <v>1898</v>
      </c>
      <c r="D254" s="994" t="s">
        <v>312</v>
      </c>
      <c r="E254" s="994" t="s">
        <v>24</v>
      </c>
      <c r="F254" s="994" t="s">
        <v>1897</v>
      </c>
    </row>
    <row r="255" spans="1:6" ht="25.5" x14ac:dyDescent="0.2">
      <c r="A255" s="994" t="s">
        <v>1894</v>
      </c>
      <c r="B255" s="994" t="s">
        <v>1895</v>
      </c>
      <c r="C255" s="994" t="s">
        <v>5295</v>
      </c>
      <c r="D255" s="994" t="s">
        <v>5296</v>
      </c>
      <c r="E255" s="994" t="s">
        <v>24</v>
      </c>
      <c r="F255" s="994" t="s">
        <v>5297</v>
      </c>
    </row>
    <row r="256" spans="1:6" ht="25.5" x14ac:dyDescent="0.2">
      <c r="A256" s="994" t="s">
        <v>1904</v>
      </c>
      <c r="B256" s="994" t="s">
        <v>1905</v>
      </c>
      <c r="C256" s="994" t="s">
        <v>5298</v>
      </c>
      <c r="D256" s="994" t="s">
        <v>768</v>
      </c>
      <c r="E256" s="994" t="s">
        <v>24</v>
      </c>
      <c r="F256" s="994" t="s">
        <v>5299</v>
      </c>
    </row>
    <row r="257" spans="1:6" ht="25.5" x14ac:dyDescent="0.2">
      <c r="A257" s="994" t="s">
        <v>1931</v>
      </c>
      <c r="B257" s="994" t="s">
        <v>1932</v>
      </c>
      <c r="C257" s="994" t="s">
        <v>1933</v>
      </c>
      <c r="D257" s="994" t="s">
        <v>1934</v>
      </c>
      <c r="E257" s="994" t="s">
        <v>372</v>
      </c>
      <c r="F257" s="994" t="s">
        <v>5038</v>
      </c>
    </row>
    <row r="258" spans="1:6" ht="25.5" x14ac:dyDescent="0.2">
      <c r="A258" s="994" t="s">
        <v>1931</v>
      </c>
      <c r="B258" s="994" t="s">
        <v>1932</v>
      </c>
      <c r="C258" s="994" t="s">
        <v>1936</v>
      </c>
      <c r="D258" s="994" t="s">
        <v>1937</v>
      </c>
      <c r="E258" s="994" t="s">
        <v>372</v>
      </c>
      <c r="F258" s="994" t="s">
        <v>5300</v>
      </c>
    </row>
    <row r="259" spans="1:6" ht="25.5" x14ac:dyDescent="0.2">
      <c r="A259" s="994" t="s">
        <v>1939</v>
      </c>
      <c r="B259" s="994" t="s">
        <v>1940</v>
      </c>
      <c r="C259" s="994" t="s">
        <v>1941</v>
      </c>
      <c r="D259" s="994" t="s">
        <v>1942</v>
      </c>
      <c r="E259" s="994" t="s">
        <v>149</v>
      </c>
      <c r="F259" s="994" t="s">
        <v>5301</v>
      </c>
    </row>
    <row r="260" spans="1:6" ht="25.5" x14ac:dyDescent="0.2">
      <c r="A260" s="994" t="s">
        <v>1939</v>
      </c>
      <c r="B260" s="994" t="s">
        <v>1940</v>
      </c>
      <c r="C260" s="994" t="s">
        <v>1944</v>
      </c>
      <c r="D260" s="994" t="s">
        <v>1945</v>
      </c>
      <c r="E260" s="994" t="s">
        <v>149</v>
      </c>
      <c r="F260" s="994" t="s">
        <v>5302</v>
      </c>
    </row>
    <row r="261" spans="1:6" ht="25.5" x14ac:dyDescent="0.2">
      <c r="A261" s="994" t="s">
        <v>1939</v>
      </c>
      <c r="B261" s="994" t="s">
        <v>1940</v>
      </c>
      <c r="C261" s="994" t="s">
        <v>5303</v>
      </c>
      <c r="D261" s="994" t="s">
        <v>5304</v>
      </c>
      <c r="E261" s="994" t="s">
        <v>149</v>
      </c>
      <c r="F261" s="994" t="s">
        <v>5305</v>
      </c>
    </row>
    <row r="262" spans="1:6" ht="25.5" x14ac:dyDescent="0.2">
      <c r="A262" s="994" t="s">
        <v>1939</v>
      </c>
      <c r="B262" s="994" t="s">
        <v>1940</v>
      </c>
      <c r="C262" s="994" t="s">
        <v>5306</v>
      </c>
      <c r="D262" s="994" t="s">
        <v>5307</v>
      </c>
      <c r="E262" s="994" t="s">
        <v>149</v>
      </c>
      <c r="F262" s="994" t="s">
        <v>1475</v>
      </c>
    </row>
    <row r="263" spans="1:6" ht="25.5" x14ac:dyDescent="0.2">
      <c r="A263" s="994" t="s">
        <v>1939</v>
      </c>
      <c r="B263" s="994" t="s">
        <v>1940</v>
      </c>
      <c r="C263" s="994" t="s">
        <v>5308</v>
      </c>
      <c r="D263" s="994" t="s">
        <v>5309</v>
      </c>
      <c r="E263" s="994" t="s">
        <v>149</v>
      </c>
      <c r="F263" s="994" t="s">
        <v>2165</v>
      </c>
    </row>
    <row r="264" spans="1:6" ht="25.5" x14ac:dyDescent="0.2">
      <c r="A264" s="994" t="s">
        <v>1939</v>
      </c>
      <c r="B264" s="994" t="s">
        <v>1940</v>
      </c>
      <c r="C264" s="994" t="s">
        <v>5310</v>
      </c>
      <c r="D264" s="994" t="s">
        <v>5311</v>
      </c>
      <c r="E264" s="994" t="s">
        <v>149</v>
      </c>
      <c r="F264" s="994" t="s">
        <v>5312</v>
      </c>
    </row>
    <row r="265" spans="1:6" ht="25.5" x14ac:dyDescent="0.2">
      <c r="A265" s="994" t="s">
        <v>1939</v>
      </c>
      <c r="B265" s="994" t="s">
        <v>1940</v>
      </c>
      <c r="C265" s="994" t="s">
        <v>5313</v>
      </c>
      <c r="D265" s="994" t="s">
        <v>5314</v>
      </c>
      <c r="E265" s="994" t="s">
        <v>372</v>
      </c>
      <c r="F265" s="994" t="s">
        <v>1867</v>
      </c>
    </row>
    <row r="266" spans="1:6" ht="25.5" x14ac:dyDescent="0.2">
      <c r="A266" s="994" t="s">
        <v>1939</v>
      </c>
      <c r="B266" s="994" t="s">
        <v>1940</v>
      </c>
      <c r="C266" s="994" t="s">
        <v>5315</v>
      </c>
      <c r="D266" s="994" t="s">
        <v>5316</v>
      </c>
      <c r="E266" s="994" t="s">
        <v>372</v>
      </c>
      <c r="F266" s="994" t="s">
        <v>5317</v>
      </c>
    </row>
    <row r="267" spans="1:6" ht="25.5" x14ac:dyDescent="0.2">
      <c r="A267" s="994" t="s">
        <v>1939</v>
      </c>
      <c r="B267" s="994" t="s">
        <v>1940</v>
      </c>
      <c r="C267" s="994" t="s">
        <v>5318</v>
      </c>
      <c r="D267" s="994" t="s">
        <v>5319</v>
      </c>
      <c r="E267" s="994" t="s">
        <v>5320</v>
      </c>
      <c r="F267" s="994" t="s">
        <v>2219</v>
      </c>
    </row>
    <row r="268" spans="1:6" ht="25.5" x14ac:dyDescent="0.2">
      <c r="A268" s="994" t="s">
        <v>1939</v>
      </c>
      <c r="B268" s="994" t="s">
        <v>1940</v>
      </c>
      <c r="C268" s="994" t="s">
        <v>5321</v>
      </c>
      <c r="D268" s="994" t="s">
        <v>5322</v>
      </c>
      <c r="E268" s="994" t="s">
        <v>5323</v>
      </c>
      <c r="F268" s="994" t="s">
        <v>1596</v>
      </c>
    </row>
    <row r="269" spans="1:6" ht="25.5" x14ac:dyDescent="0.2">
      <c r="A269" s="994" t="s">
        <v>1953</v>
      </c>
      <c r="B269" s="994" t="s">
        <v>1954</v>
      </c>
      <c r="C269" s="994" t="s">
        <v>5324</v>
      </c>
      <c r="D269" s="994" t="s">
        <v>5325</v>
      </c>
      <c r="E269" s="994" t="s">
        <v>11</v>
      </c>
      <c r="F269" s="994" t="s">
        <v>2170</v>
      </c>
    </row>
    <row r="270" spans="1:6" ht="25.5" x14ac:dyDescent="0.2">
      <c r="A270" s="994" t="s">
        <v>1953</v>
      </c>
      <c r="B270" s="994" t="s">
        <v>1954</v>
      </c>
      <c r="C270" s="994" t="s">
        <v>1959</v>
      </c>
      <c r="D270" s="994" t="s">
        <v>1960</v>
      </c>
      <c r="E270" s="994" t="s">
        <v>1957</v>
      </c>
      <c r="F270" s="994" t="s">
        <v>5326</v>
      </c>
    </row>
    <row r="271" spans="1:6" ht="25.5" x14ac:dyDescent="0.2">
      <c r="A271" s="994" t="s">
        <v>1953</v>
      </c>
      <c r="B271" s="994" t="s">
        <v>1954</v>
      </c>
      <c r="C271" s="994" t="s">
        <v>5327</v>
      </c>
      <c r="D271" s="994" t="s">
        <v>5328</v>
      </c>
      <c r="E271" s="994" t="s">
        <v>1957</v>
      </c>
      <c r="F271" s="994" t="s">
        <v>5329</v>
      </c>
    </row>
    <row r="272" spans="1:6" ht="25.5" x14ac:dyDescent="0.2">
      <c r="A272" s="994" t="s">
        <v>1953</v>
      </c>
      <c r="B272" s="994" t="s">
        <v>1954</v>
      </c>
      <c r="C272" s="994" t="s">
        <v>5330</v>
      </c>
      <c r="D272" s="994" t="s">
        <v>5331</v>
      </c>
      <c r="E272" s="994" t="s">
        <v>1957</v>
      </c>
      <c r="F272" s="994" t="s">
        <v>5332</v>
      </c>
    </row>
    <row r="273" spans="1:6" ht="25.5" x14ac:dyDescent="0.2">
      <c r="A273" s="994" t="s">
        <v>1953</v>
      </c>
      <c r="B273" s="994" t="s">
        <v>1954</v>
      </c>
      <c r="C273" s="994" t="s">
        <v>1965</v>
      </c>
      <c r="D273" s="994" t="s">
        <v>1966</v>
      </c>
      <c r="E273" s="994" t="s">
        <v>1957</v>
      </c>
      <c r="F273" s="994" t="s">
        <v>5333</v>
      </c>
    </row>
    <row r="274" spans="1:6" ht="25.5" x14ac:dyDescent="0.2">
      <c r="A274" s="994" t="s">
        <v>1953</v>
      </c>
      <c r="B274" s="994" t="s">
        <v>1954</v>
      </c>
      <c r="C274" s="994" t="s">
        <v>1971</v>
      </c>
      <c r="D274" s="994" t="s">
        <v>1972</v>
      </c>
      <c r="E274" s="994" t="s">
        <v>1957</v>
      </c>
      <c r="F274" s="994" t="s">
        <v>5334</v>
      </c>
    </row>
    <row r="275" spans="1:6" ht="25.5" x14ac:dyDescent="0.2">
      <c r="A275" s="994" t="s">
        <v>1953</v>
      </c>
      <c r="B275" s="994" t="s">
        <v>1954</v>
      </c>
      <c r="C275" s="994" t="s">
        <v>5335</v>
      </c>
      <c r="D275" s="994" t="s">
        <v>5336</v>
      </c>
      <c r="E275" s="994" t="s">
        <v>1957</v>
      </c>
      <c r="F275" s="994" t="s">
        <v>1739</v>
      </c>
    </row>
    <row r="276" spans="1:6" ht="25.5" x14ac:dyDescent="0.2">
      <c r="A276" s="994" t="s">
        <v>1953</v>
      </c>
      <c r="B276" s="994" t="s">
        <v>1954</v>
      </c>
      <c r="C276" s="994" t="s">
        <v>5337</v>
      </c>
      <c r="D276" s="994" t="s">
        <v>5338</v>
      </c>
      <c r="E276" s="994" t="s">
        <v>1957</v>
      </c>
      <c r="F276" s="994" t="s">
        <v>1766</v>
      </c>
    </row>
    <row r="277" spans="1:6" ht="25.5" x14ac:dyDescent="0.2">
      <c r="A277" s="994" t="s">
        <v>1953</v>
      </c>
      <c r="B277" s="994" t="s">
        <v>1954</v>
      </c>
      <c r="C277" s="994" t="s">
        <v>5339</v>
      </c>
      <c r="D277" s="994" t="s">
        <v>5340</v>
      </c>
      <c r="E277" s="994" t="s">
        <v>1957</v>
      </c>
      <c r="F277" s="994" t="s">
        <v>5341</v>
      </c>
    </row>
    <row r="278" spans="1:6" ht="25.5" x14ac:dyDescent="0.2">
      <c r="A278" s="994" t="s">
        <v>1953</v>
      </c>
      <c r="B278" s="994" t="s">
        <v>1954</v>
      </c>
      <c r="C278" s="994" t="s">
        <v>5342</v>
      </c>
      <c r="D278" s="994" t="s">
        <v>5343</v>
      </c>
      <c r="E278" s="994" t="s">
        <v>1957</v>
      </c>
      <c r="F278" s="994" t="s">
        <v>5344</v>
      </c>
    </row>
    <row r="279" spans="1:6" ht="25.5" x14ac:dyDescent="0.2">
      <c r="A279" s="994" t="s">
        <v>1953</v>
      </c>
      <c r="B279" s="994" t="s">
        <v>1954</v>
      </c>
      <c r="C279" s="994" t="s">
        <v>5345</v>
      </c>
      <c r="D279" s="994" t="s">
        <v>5346</v>
      </c>
      <c r="E279" s="994" t="s">
        <v>1957</v>
      </c>
      <c r="F279" s="994" t="s">
        <v>1924</v>
      </c>
    </row>
    <row r="280" spans="1:6" ht="25.5" x14ac:dyDescent="0.2">
      <c r="A280" s="994" t="s">
        <v>1953</v>
      </c>
      <c r="B280" s="994" t="s">
        <v>1954</v>
      </c>
      <c r="C280" s="994" t="s">
        <v>5347</v>
      </c>
      <c r="D280" s="994" t="s">
        <v>5348</v>
      </c>
      <c r="E280" s="994" t="s">
        <v>1957</v>
      </c>
      <c r="F280" s="994" t="s">
        <v>5349</v>
      </c>
    </row>
    <row r="281" spans="1:6" ht="25.5" x14ac:dyDescent="0.2">
      <c r="A281" s="994" t="s">
        <v>1953</v>
      </c>
      <c r="B281" s="994" t="s">
        <v>1954</v>
      </c>
      <c r="C281" s="994" t="s">
        <v>5350</v>
      </c>
      <c r="D281" s="994" t="s">
        <v>5351</v>
      </c>
      <c r="E281" s="994" t="s">
        <v>1957</v>
      </c>
      <c r="F281" s="994" t="s">
        <v>1881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L44:M50"/>
  <sheetViews>
    <sheetView topLeftCell="A79" workbookViewId="0">
      <selection activeCell="P95" sqref="P95"/>
    </sheetView>
  </sheetViews>
  <sheetFormatPr defaultRowHeight="12.75" x14ac:dyDescent="0.2"/>
  <sheetData>
    <row r="44" spans="12:13" x14ac:dyDescent="0.2">
      <c r="L44">
        <v>1</v>
      </c>
      <c r="M44">
        <v>297</v>
      </c>
    </row>
    <row r="45" spans="12:13" x14ac:dyDescent="0.2">
      <c r="L45">
        <v>2</v>
      </c>
      <c r="M45">
        <v>354</v>
      </c>
    </row>
    <row r="46" spans="12:13" x14ac:dyDescent="0.2">
      <c r="L46">
        <v>3</v>
      </c>
      <c r="M46">
        <v>369</v>
      </c>
    </row>
    <row r="47" spans="12:13" x14ac:dyDescent="0.2">
      <c r="L47">
        <v>4</v>
      </c>
      <c r="M47">
        <v>227</v>
      </c>
    </row>
    <row r="48" spans="12:13" x14ac:dyDescent="0.2">
      <c r="L48">
        <v>5</v>
      </c>
      <c r="M48">
        <v>242</v>
      </c>
    </row>
    <row r="49" spans="13:13" x14ac:dyDescent="0.2">
      <c r="M49">
        <f>SUM(M44:M48)</f>
        <v>1489</v>
      </c>
    </row>
    <row r="50" spans="13:13" x14ac:dyDescent="0.2">
      <c r="M50">
        <f>M49/L48</f>
        <v>297.8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26</vt:i4>
      </vt:variant>
      <vt:variant>
        <vt:lpstr>ช่วงที่มีชื่อ</vt:lpstr>
      </vt:variant>
      <vt:variant>
        <vt:i4>18</vt:i4>
      </vt:variant>
    </vt:vector>
  </HeadingPairs>
  <TitlesOfParts>
    <vt:vector size="44" baseType="lpstr">
      <vt:lpstr>ปร.6</vt:lpstr>
      <vt:lpstr>สรุปงานโครงการ-M</vt:lpstr>
      <vt:lpstr>Factor F</vt:lpstr>
      <vt:lpstr>รวมราคา-M</vt:lpstr>
      <vt:lpstr>1.โครงสร้าง-M</vt:lpstr>
      <vt:lpstr>2.สถาปัตย์-M</vt:lpstr>
      <vt:lpstr>3.ประปา-M</vt:lpstr>
      <vt:lpstr>4.ไฟฟ้า-M</vt:lpstr>
      <vt:lpstr>5.เสาเข็มตอก-M</vt:lpstr>
      <vt:lpstr>6.ถังน้ำ-M</vt:lpstr>
      <vt:lpstr>7.ผัง-M</vt:lpstr>
      <vt:lpstr>8.เสาอากาศ</vt:lpstr>
      <vt:lpstr>9.เสาธง</vt:lpstr>
      <vt:lpstr>10.ป้าย</vt:lpstr>
      <vt:lpstr>11.ครุภัณฑ์-M</vt:lpstr>
      <vt:lpstr>12.แอร์-M</vt:lpstr>
      <vt:lpstr>13.ครุระบบ</vt:lpstr>
      <vt:lpstr>14.พิเศษ</vt:lpstr>
      <vt:lpstr>ถนน</vt:lpstr>
      <vt:lpstr>ข้อมูล</vt:lpstr>
      <vt:lpstr>ราคาต่อหน่วย</vt:lpstr>
      <vt:lpstr>งานถางป่า ขุดตอ</vt:lpstr>
      <vt:lpstr>ราคาพณ.กระบี่</vt:lpstr>
      <vt:lpstr>พณ.กทม.</vt:lpstr>
      <vt:lpstr>พณ.สฏ</vt:lpstr>
      <vt:lpstr>วัสดุสืบ</vt:lpstr>
      <vt:lpstr>'1.โครงสร้าง-M'!Print_Area</vt:lpstr>
      <vt:lpstr>'10.ป้าย'!Print_Area</vt:lpstr>
      <vt:lpstr>'12.แอร์-M'!Print_Area</vt:lpstr>
      <vt:lpstr>'14.พิเศษ'!Print_Area</vt:lpstr>
      <vt:lpstr>'2.สถาปัตย์-M'!Print_Area</vt:lpstr>
      <vt:lpstr>'3.ประปา-M'!Print_Area</vt:lpstr>
      <vt:lpstr>'4.ไฟฟ้า-M'!Print_Area</vt:lpstr>
      <vt:lpstr>'5.เสาเข็มตอก-M'!Print_Area</vt:lpstr>
      <vt:lpstr>'6.ถังน้ำ-M'!Print_Area</vt:lpstr>
      <vt:lpstr>'7.ผัง-M'!Print_Area</vt:lpstr>
      <vt:lpstr>'8.เสาอากาศ'!Print_Area</vt:lpstr>
      <vt:lpstr>'9.เสาธง'!Print_Area</vt:lpstr>
      <vt:lpstr>'งานถางป่า ขุดตอ'!Print_Area</vt:lpstr>
      <vt:lpstr>ถนน!Print_Area</vt:lpstr>
      <vt:lpstr>ปร.6!Print_Area</vt:lpstr>
      <vt:lpstr>'รวมราคา-M'!Print_Area</vt:lpstr>
      <vt:lpstr>ราคาต่อหน่วย!Print_Area</vt:lpstr>
      <vt:lpstr>'สรุปงานโครงการ-M'!Print_Area</vt:lpstr>
    </vt:vector>
  </TitlesOfParts>
  <Company>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Kero Keropi</dc:creator>
  <cp:lastModifiedBy>com</cp:lastModifiedBy>
  <cp:lastPrinted>2025-12-29T08:44:27Z</cp:lastPrinted>
  <dcterms:created xsi:type="dcterms:W3CDTF">2009-07-09T00:48:32Z</dcterms:created>
  <dcterms:modified xsi:type="dcterms:W3CDTF">2025-12-29T09:41:30Z</dcterms:modified>
</cp:coreProperties>
</file>